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230" yWindow="60" windowWidth="16050" windowHeight="7620" tabRatio="790"/>
  </bookViews>
  <sheets>
    <sheet name="RTP - RTM Sign-off" sheetId="12" r:id="rId1"/>
    <sheet name="drop-down menus" sheetId="13" r:id="rId2"/>
    <sheet name="Power Ref Design Parameters" sheetId="14" r:id="rId3"/>
    <sheet name="Power Ref Des drop-downs" sheetId="15" r:id="rId4"/>
    <sheet name="Software" sheetId="16" r:id="rId5"/>
    <sheet name="FileNamingConvention" sheetId="17" r:id="rId6"/>
  </sheets>
  <externalReferences>
    <externalReference r:id="rId7"/>
    <externalReference r:id="rId8"/>
    <externalReference r:id="rId9"/>
  </externalReferences>
  <definedNames>
    <definedName name="_xlnm._FilterDatabase" localSheetId="0" hidden="1">'RTP - RTM Sign-off'!#REF!</definedName>
    <definedName name="ADAS">'drop-down menus'!$H$4:$H$7</definedName>
    <definedName name="Appliances">'drop-down menus'!$H$81:$H$89</definedName>
    <definedName name="Applications2">'[1]Inputs (admin use only)'!$A$2:$A$19</definedName>
    <definedName name="Automotive">'drop-down menus'!$G$4:$G$8</definedName>
    <definedName name="Body_including_lighting">'drop-down menus'!$H$8:$H$22</definedName>
    <definedName name="Building_Automation">'drop-down menus'!$H$90:$H$108</definedName>
    <definedName name="Category" localSheetId="1">'RTP - RTM Sign-off'!#REF!</definedName>
    <definedName name="Check38" localSheetId="1">'drop-down menus'!$D$5</definedName>
    <definedName name="Check39" localSheetId="1">'drop-down menus'!$D$6</definedName>
    <definedName name="Check40" localSheetId="1">'drop-down menus'!$D$7</definedName>
    <definedName name="Check41" localSheetId="1">'drop-down menus'!$D$9</definedName>
    <definedName name="Check42" localSheetId="1">'drop-down menus'!$D$10</definedName>
    <definedName name="Communications_Equipment">'drop-down menus'!$G$9:$G$13</definedName>
    <definedName name="Digital_Signage_and_Display">'drop-down menus'!$H$109</definedName>
    <definedName name="DistyNoResponse">'drop-down menus'!$I$3:$I$5</definedName>
    <definedName name="Enterprise_Switching">'drop-down menus'!$H$37:$H$40</definedName>
    <definedName name="Enterprise_Systems">'drop-down menus'!$G$14:$G$17</definedName>
    <definedName name="EPD">#REF!</definedName>
    <definedName name="EPD_PPF" localSheetId="2">'[2]drop-down menus'!$D$2:$D$27</definedName>
    <definedName name="EPD_PPF">'drop-down menus'!$D$2:$D$27</definedName>
    <definedName name="EPOS">'drop-down menus'!$H$110:$H$122</definedName>
    <definedName name="Estore_Price" localSheetId="2">'[2]drop-down menus'!$E$2:$E$43</definedName>
    <definedName name="Estore_Price">'drop-down menus'!$E$2:$E$45</definedName>
    <definedName name="Factory_Automation_and_Control">'drop-down menus'!$H$123:$H$147</definedName>
    <definedName name="fhsdh">'[3]drop-down menus'!$F$2:$F$10</definedName>
    <definedName name="Gaming">'drop-down menus'!$H$251:$H$252</definedName>
    <definedName name="HardwareClassification">'drop-down menus'!$M$3:$M$15</definedName>
    <definedName name="HEVEV_and_Powertrain">'drop-down menus'!$H$23:$H$27</definedName>
    <definedName name="High_Performance_Computing">'drop-down menus'!$H$68:$H$69</definedName>
    <definedName name="Industrial">'drop-down menus'!$G$9:$G$13</definedName>
    <definedName name="Industrial_">'drop-down menus'!$G$18:$G$29</definedName>
    <definedName name="Industrial_Transport_non_car">'drop-down menus'!$H$148:$H$155</definedName>
    <definedName name="Infotainment_and_Cluster">'drop-down menus'!$H$28:$H$32</definedName>
    <definedName name="Input_Type">'[1]Inputs (admin use only)'!$D$2:$D$3</definedName>
    <definedName name="Isolated">'[1]Inputs (admin use only)'!$C$2:$C$3</definedName>
    <definedName name="Lighting">'drop-down menus'!$H$156:$H$159</definedName>
    <definedName name="market">'drop-down menus'!#REF!</definedName>
    <definedName name="Markets" localSheetId="2">'[2]drop-down menus'!$F$2:$F$10</definedName>
    <definedName name="Markets">'drop-down menus'!$F$2:$F$1560</definedName>
    <definedName name="Medical_Healthcare_Fitness">'drop-down menus'!$H$160:$H$193</definedName>
    <definedName name="Mobile_Phone">'drop-down menus'!$H$253</definedName>
    <definedName name="Motor_Drives">'drop-down menus'!$H$194:$H$199</definedName>
    <definedName name="Non_Literature_Types">'drop-down menus'!$G$2:$G$13</definedName>
    <definedName name="Other">'drop-down menus'!$H$200:$H$206</definedName>
    <definedName name="Passive_Safety">'drop-down menus'!$H$33:$H$36</definedName>
    <definedName name="PC_Notebooks">'drop-down menus'!$H$254:$H$256</definedName>
    <definedName name="Personal_Electronics">'drop-down menus'!$G$30:$G$35</definedName>
    <definedName name="Power_Infrastructure">'drop-down menus'!$H$207:$H$216</definedName>
    <definedName name="Pricing_Manager">'RTP - RTM Sign-off'!$J$22</definedName>
    <definedName name="PricingManager">'drop-down menus'!$J$2:$J$4</definedName>
    <definedName name="PricingManagers">'RTP - RTM Sign-off'!$J$22</definedName>
    <definedName name="PricingMgr">'drop-down menus'!$J$3:$J$4</definedName>
    <definedName name="_xlnm.Print_Area" localSheetId="1">'drop-down menus'!$F$2:$G$35</definedName>
    <definedName name="_xlnm.Print_Area" localSheetId="0">'RTP - RTM Sign-off'!$A$1:$L$203</definedName>
    <definedName name="_xlnm.Print_Titles" localSheetId="0">'RTP - RTM Sign-off'!$5:$16</definedName>
    <definedName name="Printers_and_other_peripherals">'drop-down menus'!$H$257:$H$270</definedName>
    <definedName name="prod_cat">'drop-down menus'!$C$3:$C$21</definedName>
    <definedName name="Product_Category" localSheetId="2">'[2]drop-down menus'!$C$2:$C$21</definedName>
    <definedName name="Product_Category">'drop-down menus'!$C$2:$C$22</definedName>
    <definedName name="Profit_Ctr_Name" localSheetId="2">'[2]drop-down menus'!$B$2:$B$208</definedName>
    <definedName name="Profit_Ctr_Name">'drop-down menus'!$B$2:$B$230</definedName>
    <definedName name="PWR">#REF!</definedName>
    <definedName name="Residential">'drop-down menus'!$H$41:$H$42</definedName>
    <definedName name="sbd">'drop-down menus'!$H$4:$H$287</definedName>
    <definedName name="SBDs" localSheetId="2">'[2]drop-down menus'!$H$2:$H$287</definedName>
    <definedName name="SBDs">'drop-down menus'!$H$2:$H$287</definedName>
    <definedName name="SBE" localSheetId="2">'[2]drop-down menus'!#REF!</definedName>
    <definedName name="SBE">'drop-down menus'!#REF!</definedName>
    <definedName name="sbe_dash2">'drop-down menus'!$A$3:$A$91</definedName>
    <definedName name="SBE_Info" localSheetId="2">'[2]drop-down menus'!$A$2:$A$126</definedName>
    <definedName name="SBE_Info">'drop-down menus'!$A$2:$A$93</definedName>
    <definedName name="sector">'drop-down menus'!$G$4:$G$36</definedName>
    <definedName name="Sectors" localSheetId="2">'[2]drop-down menus'!$G$2:$G$56</definedName>
    <definedName name="Sectors">'drop-down menus'!$G$2:$G$57</definedName>
    <definedName name="Server">'drop-down menus'!$H$70:$H$79</definedName>
    <definedName name="Space_Avionics_Defense">'drop-down menus'!$H$217:$H$226</definedName>
    <definedName name="Storage">'drop-down menus'!$H$271</definedName>
    <definedName name="Systems_Team_Owner">'drop-down menus'!$L$2:$L$13</definedName>
    <definedName name="Tablets">'drop-down menus'!$H$272:$H$273</definedName>
    <definedName name="Telecom_Infrastructure">'drop-down menus'!$H$43:$H$59</definedName>
    <definedName name="Test_and_Measurement">'drop-down menus'!$H$227:$H$250</definedName>
    <definedName name="Thin_Client">'drop-down menus'!$H$80</definedName>
    <definedName name="Topology">'Power Ref Des drop-downs'!$A$2:$A$63</definedName>
    <definedName name="Topology3">'[1]Inputs (admin use only)'!$B$2:$B$63</definedName>
    <definedName name="TV_Set_Top_Box_Audio">'drop-down menus'!$H$274:$H$285</definedName>
    <definedName name="Wearables_non_medical">'drop-down menus'!$H$286:$H$287</definedName>
    <definedName name="Wireless_Infrastructure">'drop-down menus'!$H$60:$H$67</definedName>
    <definedName name="YES_NO">'drop-down menus'!$K$2:$K$4</definedName>
  </definedNames>
  <calcPr calcId="145621"/>
</workbook>
</file>

<file path=xl/calcChain.xml><?xml version="1.0" encoding="utf-8"?>
<calcChain xmlns="http://schemas.openxmlformats.org/spreadsheetml/2006/main">
  <c r="G154" i="12" l="1"/>
  <c r="C12" i="16" l="1"/>
  <c r="E12" i="16" s="1"/>
  <c r="E11" i="16"/>
  <c r="C11" i="16"/>
  <c r="C10" i="16"/>
  <c r="E10" i="16" s="1"/>
  <c r="E13" i="16" s="1"/>
  <c r="D168" i="12" l="1"/>
  <c r="D167" i="12"/>
  <c r="D166" i="12"/>
  <c r="D165" i="12"/>
  <c r="D164" i="12"/>
  <c r="D163" i="12"/>
  <c r="D162" i="12"/>
  <c r="D169" i="12" l="1"/>
</calcChain>
</file>

<file path=xl/comments1.xml><?xml version="1.0" encoding="utf-8"?>
<comments xmlns="http://schemas.openxmlformats.org/spreadsheetml/2006/main">
  <authors>
    <author>Legat, Timothy</author>
    <author>a0199975</author>
    <author>Andy G. Dykstra</author>
  </authors>
  <commentList>
    <comment ref="I2" authorId="0">
      <text>
        <r>
          <rPr>
            <b/>
            <sz val="9"/>
            <color indexed="81"/>
            <rFont val="Tahoma"/>
            <family val="2"/>
          </rPr>
          <t>Goto "TI EVM” Sharepoint for EVM Development and release tips</t>
        </r>
        <r>
          <rPr>
            <sz val="9"/>
            <color indexed="81"/>
            <rFont val="Tahoma"/>
            <family val="2"/>
          </rPr>
          <t xml:space="preserve">
</t>
        </r>
      </text>
    </comment>
    <comment ref="K2" authorId="0">
      <text>
        <r>
          <rPr>
            <b/>
            <sz val="9"/>
            <color indexed="81"/>
            <rFont val="Tahoma"/>
            <family val="2"/>
          </rPr>
          <t>Goto "TI Designs” Sharepoint for TI Design release requirements and release tips</t>
        </r>
        <r>
          <rPr>
            <sz val="9"/>
            <color indexed="81"/>
            <rFont val="Tahoma"/>
            <family val="2"/>
          </rPr>
          <t xml:space="preserve">
</t>
        </r>
      </text>
    </comment>
    <comment ref="A5" authorId="0">
      <text>
        <r>
          <rPr>
            <b/>
            <sz val="9"/>
            <color indexed="81"/>
            <rFont val="Tahoma"/>
            <family val="2"/>
          </rPr>
          <t>SAP Orderable Part number.  
18 Character Limit.
No special Characters other than - and /</t>
        </r>
        <r>
          <rPr>
            <sz val="9"/>
            <color indexed="81"/>
            <rFont val="Tahoma"/>
            <family val="2"/>
          </rPr>
          <t xml:space="preserve">
</t>
        </r>
      </text>
    </comment>
    <comment ref="C5" authorId="1">
      <text>
        <r>
          <rPr>
            <b/>
            <sz val="9"/>
            <color indexed="81"/>
            <rFont val="Tahoma"/>
            <family val="2"/>
          </rPr>
          <t>SAP Orderable Part number.  
18 Character Limit.</t>
        </r>
        <r>
          <rPr>
            <sz val="9"/>
            <color indexed="81"/>
            <rFont val="Tahoma"/>
            <family val="2"/>
          </rPr>
          <t xml:space="preserve">
</t>
        </r>
        <r>
          <rPr>
            <b/>
            <sz val="9"/>
            <color indexed="81"/>
            <rFont val="Tahoma"/>
            <family val="2"/>
          </rPr>
          <t>No special Characters other than - and /</t>
        </r>
      </text>
    </comment>
    <comment ref="H5" authorId="1">
      <text>
        <r>
          <rPr>
            <sz val="9"/>
            <color indexed="81"/>
            <rFont val="Tahoma"/>
            <family val="2"/>
          </rPr>
          <t>Technical Content Owner or Design Owner is the Applications/Systems or other engineer responsible for the design</t>
        </r>
      </text>
    </comment>
    <comment ref="H6" authorId="1">
      <text>
        <r>
          <rPr>
            <sz val="9"/>
            <color indexed="81"/>
            <rFont val="Tahoma"/>
            <family val="2"/>
          </rPr>
          <t>AID/XID of Technical Content Owner</t>
        </r>
      </text>
    </comment>
    <comment ref="A8" authorId="0">
      <text>
        <r>
          <rPr>
            <b/>
            <sz val="9"/>
            <color indexed="81"/>
            <rFont val="Tahoma"/>
            <family val="2"/>
          </rPr>
          <t>Examples:
TIDA-xxxx, DLPxxx, INTxxx, PROCxxx, MCUxxx, HVPxxx, HSDCxxx, etc...</t>
        </r>
        <r>
          <rPr>
            <sz val="9"/>
            <color indexed="81"/>
            <rFont val="Tahoma"/>
            <family val="2"/>
          </rPr>
          <t xml:space="preserve">
</t>
        </r>
      </text>
    </comment>
    <comment ref="C8" authorId="1">
      <text>
        <r>
          <rPr>
            <b/>
            <sz val="9"/>
            <color indexed="81"/>
            <rFont val="Tahoma"/>
            <family val="2"/>
          </rPr>
          <t>TIDAxxx, PWRxxx, HPAxxx, SVAxxx, etc Project Number</t>
        </r>
      </text>
    </comment>
    <comment ref="H8" authorId="1">
      <text>
        <r>
          <rPr>
            <sz val="9"/>
            <color indexed="81"/>
            <rFont val="Tahoma"/>
            <family val="2"/>
          </rPr>
          <t>Technical Reviewer / EDGE Approver is responsible for signing off that all of the technical files are complete and loaded in the appropriate storage location.</t>
        </r>
      </text>
    </comment>
    <comment ref="H10" authorId="1">
      <text>
        <r>
          <rPr>
            <sz val="9"/>
            <color indexed="81"/>
            <rFont val="Tahoma"/>
            <family val="2"/>
          </rPr>
          <t xml:space="preserve">Hardware Release Coordinator is responsible for making sure that the Tool is ready for release and getting the RTM sign-off kicked off.
</t>
        </r>
      </text>
    </comment>
    <comment ref="A12" authorId="1">
      <text>
        <r>
          <rPr>
            <sz val="9"/>
            <color indexed="81"/>
            <rFont val="Tahoma"/>
            <family val="2"/>
          </rPr>
          <t xml:space="preserve">Team that will own the Hardware in SAP, and/or is developing the Hardware
</t>
        </r>
      </text>
    </comment>
    <comment ref="A13" authorId="1">
      <text>
        <r>
          <rPr>
            <sz val="9"/>
            <color indexed="81"/>
            <rFont val="Tahoma"/>
            <family val="2"/>
          </rPr>
          <t xml:space="preserve">Team that will own the Hardware in SAP, and/or is developing the Hardware
</t>
        </r>
      </text>
    </comment>
    <comment ref="A14" authorId="1">
      <text>
        <r>
          <rPr>
            <sz val="9"/>
            <color indexed="81"/>
            <rFont val="Tahoma"/>
            <family val="2"/>
          </rPr>
          <t xml:space="preserve">Team that will own the Hardware in SAP, and/or is developing the Hardware
</t>
        </r>
      </text>
    </comment>
    <comment ref="A15" authorId="1">
      <text>
        <r>
          <rPr>
            <sz val="9"/>
            <color indexed="81"/>
            <rFont val="Tahoma"/>
            <family val="2"/>
          </rPr>
          <t xml:space="preserve">Team that will own the Hardware in SAP, and/or is developing the Hardware
</t>
        </r>
      </text>
    </comment>
    <comment ref="A16" authorId="1">
      <text>
        <r>
          <rPr>
            <sz val="9"/>
            <color indexed="81"/>
            <rFont val="Tahoma"/>
            <family val="2"/>
          </rPr>
          <t xml:space="preserve">Team that will own the Hardware in SAP, and/or is developing the Hardware
</t>
        </r>
      </text>
    </comment>
    <comment ref="H16" authorId="1">
      <text>
        <r>
          <rPr>
            <b/>
            <sz val="9"/>
            <color indexed="81"/>
            <rFont val="Tahoma"/>
            <family val="2"/>
          </rPr>
          <t>TI-Design Only</t>
        </r>
        <r>
          <rPr>
            <sz val="9"/>
            <color indexed="81"/>
            <rFont val="Tahoma"/>
            <family val="2"/>
          </rPr>
          <t xml:space="preserve"> Literature support and Release support lead is responsible for ensuring all relevant literature has lit #s assigned and gets released in time for RTM.</t>
        </r>
      </text>
    </comment>
    <comment ref="A18" authorId="0">
      <text>
        <r>
          <rPr>
            <b/>
            <sz val="9"/>
            <color indexed="81"/>
            <rFont val="Tahoma"/>
            <family val="2"/>
          </rPr>
          <t>Marketing I/O</t>
        </r>
        <r>
          <rPr>
            <sz val="9"/>
            <color indexed="81"/>
            <rFont val="Tahoma"/>
            <family val="2"/>
          </rPr>
          <t xml:space="preserve">
</t>
        </r>
      </text>
    </comment>
    <comment ref="H18" authorId="1">
      <text>
        <r>
          <rPr>
            <sz val="9"/>
            <color indexed="81"/>
            <rFont val="Tahoma"/>
            <family val="2"/>
          </rPr>
          <t xml:space="preserve">Launch Marketing supports all of the Launch functions related to webpage set-up and release; including file and folder links, and EMSG entries.
Click on Link to access current Launch Manager to SBE-2 assignments. </t>
        </r>
      </text>
    </comment>
    <comment ref="H20" authorId="1">
      <text>
        <r>
          <rPr>
            <sz val="9"/>
            <color indexed="81"/>
            <rFont val="Tahoma"/>
            <family val="2"/>
          </rPr>
          <t>EVM / Hardware Planner updates SAP based on MMRS inputs from HW owner, set-ups the HW for release and manages inventory &amp; shipments</t>
        </r>
      </text>
    </comment>
    <comment ref="A22" authorId="0">
      <text>
        <r>
          <rPr>
            <b/>
            <sz val="9"/>
            <color indexed="81"/>
            <rFont val="Tahoma"/>
            <family val="2"/>
          </rPr>
          <t>EPD Only!</t>
        </r>
        <r>
          <rPr>
            <sz val="9"/>
            <color indexed="81"/>
            <rFont val="Tahoma"/>
            <family val="2"/>
          </rPr>
          <t xml:space="preserve">
</t>
        </r>
      </text>
    </comment>
    <comment ref="C22" authorId="0">
      <text>
        <r>
          <rPr>
            <b/>
            <sz val="9"/>
            <color indexed="81"/>
            <rFont val="Tahoma"/>
            <family val="2"/>
          </rPr>
          <t>EPD Only!</t>
        </r>
        <r>
          <rPr>
            <sz val="9"/>
            <color indexed="81"/>
            <rFont val="Tahoma"/>
            <family val="2"/>
          </rPr>
          <t xml:space="preserve">
</t>
        </r>
      </text>
    </comment>
    <comment ref="H22" authorId="1">
      <text>
        <r>
          <rPr>
            <sz val="9"/>
            <color indexed="81"/>
            <rFont val="Tahoma"/>
            <family val="2"/>
          </rPr>
          <t>Pricing Manager verifies pricing requests matches checklists and loads Pricing into the Master Pricing file based on the 'What-If-Tool' Entries.  Also loads Material Group codes</t>
        </r>
      </text>
    </comment>
    <comment ref="A24" authorId="0">
      <text>
        <r>
          <rPr>
            <b/>
            <sz val="9"/>
            <color indexed="81"/>
            <rFont val="Tahoma"/>
            <family val="2"/>
          </rPr>
          <t>In Most cases will be the same as the IC Extended Function</t>
        </r>
        <r>
          <rPr>
            <sz val="9"/>
            <color indexed="81"/>
            <rFont val="Tahoma"/>
            <family val="2"/>
          </rPr>
          <t xml:space="preserve">
</t>
        </r>
      </text>
    </comment>
    <comment ref="C24" authorId="1">
      <text>
        <r>
          <rPr>
            <b/>
            <sz val="9"/>
            <color indexed="81"/>
            <rFont val="Tahoma"/>
            <family val="2"/>
          </rPr>
          <t>In Most cases will be the same as the IC Extended Function</t>
        </r>
      </text>
    </comment>
    <comment ref="H24" authorId="1">
      <text>
        <r>
          <rPr>
            <sz val="9"/>
            <color indexed="81"/>
            <rFont val="Tahoma"/>
            <family val="2"/>
          </rPr>
          <t>EVM / HW Release Manager is often also the HW Planner. They ensure everything is set so as to allow the PDC to receive inventory and orders can be placed</t>
        </r>
      </text>
    </comment>
    <comment ref="C26" authorId="1">
      <text>
        <r>
          <rPr>
            <b/>
            <sz val="9"/>
            <color indexed="81"/>
            <rFont val="Tahoma"/>
            <family val="2"/>
          </rPr>
          <t>General Part Number: Often the number used on the Product folder or as the Extended Function</t>
        </r>
      </text>
    </comment>
    <comment ref="E26" authorId="1">
      <text>
        <r>
          <rPr>
            <b/>
            <sz val="9"/>
            <color indexed="81"/>
            <rFont val="Tahoma"/>
            <family val="2"/>
          </rPr>
          <t>Orderable Part Number: The Number used to order it in TI's SAP set up.</t>
        </r>
      </text>
    </comment>
    <comment ref="A28" authorId="1">
      <text>
        <r>
          <rPr>
            <b/>
            <sz val="9"/>
            <color indexed="81"/>
            <rFont val="Tahoma"/>
            <family val="2"/>
          </rPr>
          <t xml:space="preserve">List TI GPNs/OPNs that appear in the BOM of this designs.  Will appear on related product folders. One GPN per cell. </t>
        </r>
      </text>
    </comment>
    <comment ref="H30" authorId="0">
      <text>
        <r>
          <rPr>
            <b/>
            <sz val="9"/>
            <color indexed="81"/>
            <rFont val="Tahoma"/>
            <family val="2"/>
          </rPr>
          <t xml:space="preserve"> 1. EVM - SOFTWARE     EVM software only.
 2. EVM - TOOLS             Standard EVM design with TI IC’s for evaluation of specific TI Device.
 3. EVM-ADAPTER          EVM is in an enclosure looks like an end product.
 4. EVM-BARE BOARD    No Physical Components assembled to the PCB, Raw Printed Circuit board only. 
 5. EVM-PASSIVE BRD   Interface type board such as Connector to Connector, may have none or passive components only.
 6. EVM - TOOLS HV       High Voltage EVM design  with TI IC’s for evaluation of specific TI Device.      
 7. LP-BP                          Contains Launch Pad and Booster Pack.
 8. LP-BP-HV                   Contains Launch Pad and Booster Pack and is also High Voltage.
 9. LP-BP-RADIO            Contains Launch Pad and Booster Pack and Boost board is a Radio (Wireless device ).
10. RADIO                       Standard EVM that has TI IC used as Radio (Wireless Device).
11. UNIVERSITY            Hardware designs targeted at Universities for training students. Typically will come from University Team.</t>
        </r>
      </text>
    </comment>
    <comment ref="C40" authorId="1">
      <text>
        <r>
          <rPr>
            <b/>
            <sz val="9"/>
            <color indexed="81"/>
            <rFont val="Tahoma"/>
            <family val="2"/>
          </rPr>
          <t xml:space="preserve">General Tool Part Number: Often the number used on the Tool folder
</t>
        </r>
      </text>
    </comment>
    <comment ref="E40" authorId="1">
      <text>
        <r>
          <rPr>
            <b/>
            <sz val="9"/>
            <color indexed="81"/>
            <rFont val="Tahoma"/>
            <family val="2"/>
          </rPr>
          <t>Orderable Tool Part Number: The Number used to ordering it in TI's SAP set up.</t>
        </r>
      </text>
    </comment>
    <comment ref="A42" authorId="1">
      <text>
        <r>
          <rPr>
            <b/>
            <sz val="9"/>
            <color indexed="81"/>
            <rFont val="Tahoma"/>
            <family val="2"/>
          </rPr>
          <t xml:space="preserve">List TI GPNs/OPNs that appear in the BOM of this designs.  Will appear on related product folders. One GPN per cell. </t>
        </r>
      </text>
    </comment>
    <comment ref="A52" authorId="1">
      <text>
        <r>
          <rPr>
            <b/>
            <sz val="9"/>
            <color indexed="81"/>
            <rFont val="Tahoma"/>
            <family val="2"/>
          </rPr>
          <t xml:space="preserve">Only Needed for TI Designs
</t>
        </r>
        <r>
          <rPr>
            <sz val="9"/>
            <color indexed="81"/>
            <rFont val="Tahoma"/>
            <family val="2"/>
          </rPr>
          <t>Click on link to copy and paste your End Equipments (EEs). 
Use "+" button at left for adding multiple EEs</t>
        </r>
        <r>
          <rPr>
            <b/>
            <sz val="9"/>
            <color indexed="81"/>
            <rFont val="Tahoma"/>
            <family val="2"/>
          </rPr>
          <t xml:space="preserve">
</t>
        </r>
        <r>
          <rPr>
            <sz val="9"/>
            <color indexed="81"/>
            <rFont val="Tahoma"/>
            <family val="2"/>
          </rPr>
          <t>For a very large number of EEs please feel free to enter them on separate tab and note here.</t>
        </r>
      </text>
    </comment>
    <comment ref="A53" authorId="1">
      <text>
        <r>
          <rPr>
            <b/>
            <sz val="9"/>
            <color indexed="81"/>
            <rFont val="Tahoma"/>
            <family val="2"/>
          </rPr>
          <t xml:space="preserve">Only Needed for TI Designs
</t>
        </r>
        <r>
          <rPr>
            <sz val="9"/>
            <color indexed="81"/>
            <rFont val="Tahoma"/>
            <family val="2"/>
          </rPr>
          <t>Click on link to copy and paste your End Equipments (EEs). 
Use "+" button at left for adding multiple EEs</t>
        </r>
        <r>
          <rPr>
            <b/>
            <sz val="9"/>
            <color indexed="81"/>
            <rFont val="Tahoma"/>
            <family val="2"/>
          </rPr>
          <t xml:space="preserve">
</t>
        </r>
        <r>
          <rPr>
            <sz val="9"/>
            <color indexed="81"/>
            <rFont val="Tahoma"/>
            <family val="2"/>
          </rPr>
          <t>For a very large number of EEs please feel free to enter them on separate tab and note here.</t>
        </r>
      </text>
    </comment>
    <comment ref="A54" authorId="1">
      <text>
        <r>
          <rPr>
            <b/>
            <sz val="9"/>
            <color indexed="81"/>
            <rFont val="Tahoma"/>
            <family val="2"/>
          </rPr>
          <t xml:space="preserve">Only Needed for TI Designs
</t>
        </r>
        <r>
          <rPr>
            <sz val="9"/>
            <color indexed="81"/>
            <rFont val="Tahoma"/>
            <family val="2"/>
          </rPr>
          <t>Click on link to copy and paste your End Equipments (EEs). 
Use "+" button at left for adding multiple EEs</t>
        </r>
        <r>
          <rPr>
            <b/>
            <sz val="9"/>
            <color indexed="81"/>
            <rFont val="Tahoma"/>
            <family val="2"/>
          </rPr>
          <t xml:space="preserve">
</t>
        </r>
        <r>
          <rPr>
            <sz val="9"/>
            <color indexed="81"/>
            <rFont val="Tahoma"/>
            <family val="2"/>
          </rPr>
          <t>For a very large number of EEs please feel free to enter them on separate tab and note here.</t>
        </r>
      </text>
    </comment>
    <comment ref="A55" authorId="1">
      <text>
        <r>
          <rPr>
            <b/>
            <sz val="9"/>
            <color indexed="81"/>
            <rFont val="Tahoma"/>
            <family val="2"/>
          </rPr>
          <t xml:space="preserve">Only Needed for TI Designs
</t>
        </r>
        <r>
          <rPr>
            <sz val="9"/>
            <color indexed="81"/>
            <rFont val="Tahoma"/>
            <family val="2"/>
          </rPr>
          <t>Click on link to copy and paste your End Equipments (EEs). 
Use "+" button at left for adding multiple EEs</t>
        </r>
        <r>
          <rPr>
            <b/>
            <sz val="9"/>
            <color indexed="81"/>
            <rFont val="Tahoma"/>
            <family val="2"/>
          </rPr>
          <t xml:space="preserve">
</t>
        </r>
        <r>
          <rPr>
            <sz val="9"/>
            <color indexed="81"/>
            <rFont val="Tahoma"/>
            <family val="2"/>
          </rPr>
          <t>For a very large number of EEs please feel free to enter them on separate tab and note here.</t>
        </r>
      </text>
    </comment>
    <comment ref="A56" authorId="0">
      <text>
        <r>
          <rPr>
            <b/>
            <sz val="9"/>
            <color indexed="81"/>
            <rFont val="Tahoma"/>
            <family val="2"/>
          </rPr>
          <t>TI-Designs ONLY! Please fill in Power Ref Design Parameters TAB</t>
        </r>
        <r>
          <rPr>
            <sz val="9"/>
            <color indexed="81"/>
            <rFont val="Tahoma"/>
            <family val="2"/>
          </rPr>
          <t xml:space="preserve">
</t>
        </r>
      </text>
    </comment>
    <comment ref="G56" authorId="0">
      <text>
        <r>
          <rPr>
            <b/>
            <sz val="9"/>
            <color indexed="81"/>
            <rFont val="Tahoma"/>
            <family val="2"/>
          </rPr>
          <t>TI-Designs ONLY!</t>
        </r>
        <r>
          <rPr>
            <sz val="9"/>
            <color indexed="81"/>
            <rFont val="Tahoma"/>
            <family val="2"/>
          </rPr>
          <t xml:space="preserve">
</t>
        </r>
      </text>
    </comment>
    <comment ref="H56" authorId="0">
      <text>
        <r>
          <rPr>
            <b/>
            <sz val="9"/>
            <color indexed="81"/>
            <rFont val="Tahoma"/>
            <family val="2"/>
          </rPr>
          <t>TI-Designs ONLY!</t>
        </r>
        <r>
          <rPr>
            <sz val="9"/>
            <color indexed="81"/>
            <rFont val="Tahoma"/>
            <family val="2"/>
          </rPr>
          <t xml:space="preserve">
Have you provided Systems Group Submittal Items?:
</t>
        </r>
        <r>
          <rPr>
            <b/>
            <u/>
            <sz val="9"/>
            <color indexed="81"/>
            <rFont val="Tahoma"/>
            <family val="2"/>
          </rPr>
          <t xml:space="preserve">Value Proposition: </t>
        </r>
        <r>
          <rPr>
            <sz val="9"/>
            <color indexed="81"/>
            <rFont val="Tahoma"/>
            <family val="2"/>
          </rPr>
          <t xml:space="preserve">One simple phrase that states the reason this TI Design is a good fit for the targeted End Equipment. Can be derived from something included in the description or features but should be no longer than ~25 words. Does not need to be a complete sentence.
</t>
        </r>
        <r>
          <rPr>
            <b/>
            <u/>
            <sz val="9"/>
            <color indexed="81"/>
            <rFont val="Tahoma"/>
            <family val="2"/>
          </rPr>
          <t>TID One Page Overview:</t>
        </r>
        <r>
          <rPr>
            <sz val="9"/>
            <color indexed="81"/>
            <rFont val="Tahoma"/>
            <family val="2"/>
          </rPr>
          <t xml:space="preserve"> This is a </t>
        </r>
        <r>
          <rPr>
            <u/>
            <sz val="9"/>
            <color indexed="81"/>
            <rFont val="Tahoma"/>
            <family val="2"/>
          </rPr>
          <t>one</t>
        </r>
        <r>
          <rPr>
            <sz val="9"/>
            <color indexed="81"/>
            <rFont val="Tahoma"/>
            <family val="2"/>
          </rPr>
          <t xml:space="preserve"> page presentation slide including (but not limited to) the description and features.</t>
        </r>
      </text>
    </comment>
    <comment ref="J56" authorId="0">
      <text>
        <r>
          <rPr>
            <b/>
            <sz val="9"/>
            <color indexed="81"/>
            <rFont val="Tahoma"/>
            <family val="2"/>
          </rPr>
          <t>TI-Designs ONLY!</t>
        </r>
        <r>
          <rPr>
            <sz val="9"/>
            <color indexed="81"/>
            <rFont val="Tahoma"/>
            <family val="2"/>
          </rPr>
          <t xml:space="preserve">
Have you provided Systems Group Submittal Items?:
</t>
        </r>
        <r>
          <rPr>
            <b/>
            <u/>
            <sz val="9"/>
            <color indexed="81"/>
            <rFont val="Tahoma"/>
            <family val="2"/>
          </rPr>
          <t xml:space="preserve">Value Proposition: </t>
        </r>
        <r>
          <rPr>
            <sz val="9"/>
            <color indexed="81"/>
            <rFont val="Tahoma"/>
            <family val="2"/>
          </rPr>
          <t xml:space="preserve">One simple phrase that states the reason this TI Design is a good fit for the targeted End Equipment. Can be derived from something included in the description or features but should be no longer than ~25 words. Does not need to be a complete sentence.
</t>
        </r>
        <r>
          <rPr>
            <b/>
            <u/>
            <sz val="9"/>
            <color indexed="81"/>
            <rFont val="Tahoma"/>
            <family val="2"/>
          </rPr>
          <t xml:space="preserve">TID One Page Overview: </t>
        </r>
        <r>
          <rPr>
            <sz val="9"/>
            <color indexed="81"/>
            <rFont val="Tahoma"/>
            <family val="2"/>
          </rPr>
          <t>This is a one page presentation slide including (but not limited to) the description and features.</t>
        </r>
      </text>
    </comment>
    <comment ref="A59" authorId="1">
      <text>
        <r>
          <rPr>
            <sz val="9"/>
            <color indexed="81"/>
            <rFont val="Tahoma"/>
            <family val="2"/>
          </rPr>
          <t>Limited to 100 characters, including spaces.  If medical or safety critical RD, confirm with content owner that legal has reviewed.  Title should not be part # specific (TI part # or Reference Design part #). Title addresses exactly what is being offered in the EVM or Reference Design.  
Reference design guidelines and checklist can be found at https://sps09.itg.ti.com/sites/tidesigns/SitePages/Home.aspx</t>
        </r>
      </text>
    </comment>
    <comment ref="A62" authorId="1">
      <text>
        <r>
          <rPr>
            <sz val="9"/>
            <color indexed="81"/>
            <rFont val="Tahoma"/>
            <family val="2"/>
          </rPr>
          <t xml:space="preserve"> This is the elevator speech for the product. Recommended 2, but no more than 3 sentences: Does it explain exactly what problem is being solved &amp; why it should be purchased? What is the “wow” factor – how/why is this different?  If this is a repurposed EVM, do not copy/past the EVM description; write a new reference design-focused one.  Write a maximum of 6 supporting bullets : Key Benefits #1 – 5:  address what is the wow factor, key features customer will/should be excited about.  Why the devices were chosen for the reference design. Last bullet - One sentence that incorporates  scope, maturity, completeness.</t>
        </r>
      </text>
    </comment>
    <comment ref="A65" authorId="1">
      <text>
        <r>
          <rPr>
            <b/>
            <sz val="9"/>
            <color indexed="81"/>
            <rFont val="Tahoma"/>
            <family val="2"/>
          </rPr>
          <t xml:space="preserve"> No more than 6 bullets – these are the benefits: Key Benefits #1 – 6:  address what is the wow factor, key features customer will/should be excited about.  Last bullet  -  One sentence that incorporates 3 elements:  scope (is this a circuit or sub-system or end equipment?),  maturity (is this example or tested or orderable?), completeness (is this HW, firmware,  GUI, App’s, demo, Getting Started Guide, modification guidelines, etc. – list all that apply. BULLET #6 example: This circuit design is tested and includes firmware, GUI, demo and Getting Started guide.</t>
        </r>
      </text>
    </comment>
    <comment ref="A73" authorId="0">
      <text>
        <r>
          <rPr>
            <b/>
            <sz val="9"/>
            <color indexed="81"/>
            <rFont val="Tahoma"/>
            <family val="2"/>
          </rPr>
          <t xml:space="preserve">Only need to list items that are </t>
        </r>
        <r>
          <rPr>
            <b/>
            <u/>
            <sz val="9"/>
            <color indexed="81"/>
            <rFont val="Tahoma"/>
            <family val="2"/>
          </rPr>
          <t>extra</t>
        </r>
        <r>
          <rPr>
            <b/>
            <sz val="9"/>
            <color indexed="81"/>
            <rFont val="Tahoma"/>
            <family val="2"/>
          </rPr>
          <t xml:space="preserve"> to your primary orderable.</t>
        </r>
        <r>
          <rPr>
            <sz val="9"/>
            <color indexed="81"/>
            <rFont val="Tahoma"/>
            <family val="2"/>
          </rPr>
          <t xml:space="preserve">
</t>
        </r>
      </text>
    </comment>
    <comment ref="A74" authorId="0">
      <text>
        <r>
          <rPr>
            <b/>
            <sz val="9"/>
            <color indexed="81"/>
            <rFont val="Tahoma"/>
            <family val="2"/>
          </rPr>
          <t>Only need to list items that are extra to your primary orderable.</t>
        </r>
      </text>
    </comment>
    <comment ref="E81" authorId="0">
      <text>
        <r>
          <rPr>
            <b/>
            <sz val="9"/>
            <color indexed="81"/>
            <rFont val="Tahoma"/>
            <family val="2"/>
          </rPr>
          <t>Click Link for File &amp; EDGE Folder Naming Guidelines</t>
        </r>
        <r>
          <rPr>
            <sz val="9"/>
            <color indexed="81"/>
            <rFont val="Tahoma"/>
            <family val="2"/>
          </rPr>
          <t xml:space="preserve">
</t>
        </r>
      </text>
    </comment>
    <comment ref="A83" authorId="0">
      <text>
        <r>
          <rPr>
            <sz val="9"/>
            <color indexed="81"/>
            <rFont val="Tahoma"/>
            <family val="2"/>
          </rPr>
          <t>Verification Plan including tests like Line &amp; Load Reg, Rise/Fall T, etc and/or Test Report Data</t>
        </r>
      </text>
    </comment>
    <comment ref="A84" authorId="0">
      <text>
        <r>
          <rPr>
            <b/>
            <sz val="9"/>
            <color indexed="81"/>
            <rFont val="Tahoma"/>
            <family val="2"/>
          </rPr>
          <t>Required for TI-Designs.  Optional for other releases.</t>
        </r>
        <r>
          <rPr>
            <sz val="9"/>
            <color indexed="81"/>
            <rFont val="Tahoma"/>
            <family val="2"/>
          </rPr>
          <t xml:space="preserve">
</t>
        </r>
      </text>
    </comment>
    <comment ref="A92" authorId="0">
      <text>
        <r>
          <rPr>
            <b/>
            <sz val="9"/>
            <color indexed="81"/>
            <rFont val="Tahoma"/>
            <family val="2"/>
          </rPr>
          <t>Gerber files must include: NC drill file, PCB .ASCII File, All PCB layers in RS274x format or equivalent, PCB Fabrication info (IPC-D-365 Net List) &amp; FAB specifications</t>
        </r>
        <r>
          <rPr>
            <sz val="9"/>
            <color indexed="81"/>
            <rFont val="Tahoma"/>
            <family val="2"/>
          </rPr>
          <t xml:space="preserve">
</t>
        </r>
      </text>
    </comment>
    <comment ref="E92" authorId="0">
      <text>
        <r>
          <rPr>
            <b/>
            <sz val="9"/>
            <color indexed="81"/>
            <rFont val="Tahoma"/>
            <family val="2"/>
          </rPr>
          <t>Gerber files must include: NC drill file, PCB .ASCII File, All PCB layers in RS274x format or equivalent, PCB Fabrication info (IPC-D-365 Net List) &amp; FAB specifications</t>
        </r>
        <r>
          <rPr>
            <sz val="9"/>
            <color indexed="81"/>
            <rFont val="Tahoma"/>
            <family val="2"/>
          </rPr>
          <t xml:space="preserve">
</t>
        </r>
      </text>
    </comment>
    <comment ref="I92" authorId="0">
      <text>
        <r>
          <rPr>
            <b/>
            <sz val="9"/>
            <color indexed="81"/>
            <rFont val="Tahoma"/>
            <family val="2"/>
          </rPr>
          <t>Gerber files must include: NC drill file, PCB .ASCII File, All PCB layers in RS274x format or equivalent, PCB Fabrication info (IPC-D-365 Net List) &amp; FAB specifications</t>
        </r>
        <r>
          <rPr>
            <sz val="9"/>
            <color indexed="81"/>
            <rFont val="Tahoma"/>
            <family val="2"/>
          </rPr>
          <t xml:space="preserve">
</t>
        </r>
      </text>
    </comment>
    <comment ref="A96" authorId="0">
      <text>
        <r>
          <rPr>
            <sz val="9"/>
            <color indexed="81"/>
            <rFont val="Tahoma"/>
            <family val="2"/>
          </rPr>
          <t xml:space="preserve">High Resolution image must be taken at 750 X 400 pixels.  This provides the best image quality observed on TI Store and can be resized as needed to fit.  </t>
        </r>
      </text>
    </comment>
    <comment ref="A100" authorId="0">
      <text>
        <r>
          <rPr>
            <b/>
            <sz val="9"/>
            <color indexed="81"/>
            <rFont val="Tahoma"/>
            <family val="2"/>
          </rPr>
          <t>BOM should be run through HWBOM tool &amp; include all materials to assemble, include assembly &amp; workmanship standards, and note all long lead &amp; customs.  PCB is required to be on the BOM</t>
        </r>
        <r>
          <rPr>
            <sz val="9"/>
            <color indexed="81"/>
            <rFont val="Tahoma"/>
            <family val="2"/>
          </rPr>
          <t xml:space="preserve">
</t>
        </r>
      </text>
    </comment>
    <comment ref="E100" authorId="0">
      <text>
        <r>
          <rPr>
            <b/>
            <sz val="9"/>
            <color indexed="81"/>
            <rFont val="Tahoma"/>
            <family val="2"/>
          </rPr>
          <t xml:space="preserve">BOM should be run through HWBOM tool &amp; include all materials to assemble, include assembly &amp; workmanship standards, and note all long lead &amp; customs </t>
        </r>
      </text>
    </comment>
    <comment ref="I100" authorId="0">
      <text>
        <r>
          <rPr>
            <b/>
            <sz val="9"/>
            <color indexed="81"/>
            <rFont val="Tahoma"/>
            <family val="2"/>
          </rPr>
          <t xml:space="preserve">BOM should be run through HWBOM tool &amp; include all materials to assemble, include assembly &amp; workmanship standards, and note all long lead &amp; customs </t>
        </r>
        <r>
          <rPr>
            <sz val="9"/>
            <color indexed="81"/>
            <rFont val="Tahoma"/>
            <family val="2"/>
          </rPr>
          <t xml:space="preserve">
</t>
        </r>
      </text>
    </comment>
    <comment ref="A103" authorId="0">
      <text>
        <r>
          <rPr>
            <b/>
            <sz val="9"/>
            <color indexed="81"/>
            <rFont val="Tahoma"/>
            <family val="2"/>
          </rPr>
          <t xml:space="preserve">Include the QSS 024-018 Compliance Checklist plus any additional required checklists and/or Applicable Safety  Assesments based on Compliance needs.
 </t>
        </r>
        <r>
          <rPr>
            <sz val="9"/>
            <color indexed="81"/>
            <rFont val="Tahoma"/>
            <family val="2"/>
          </rPr>
          <t xml:space="preserve">
</t>
        </r>
      </text>
    </comment>
    <comment ref="A105" authorId="0">
      <text>
        <r>
          <rPr>
            <b/>
            <sz val="9"/>
            <color indexed="81"/>
            <rFont val="Tahoma"/>
            <family val="2"/>
          </rPr>
          <t>Kit list required for all Hardware Releasing.</t>
        </r>
      </text>
    </comment>
    <comment ref="E105" authorId="0">
      <text>
        <r>
          <rPr>
            <b/>
            <sz val="9"/>
            <color indexed="81"/>
            <rFont val="Tahoma"/>
            <family val="2"/>
          </rPr>
          <t>Kit list required for all Hardware Releasing</t>
        </r>
        <r>
          <rPr>
            <sz val="9"/>
            <color indexed="81"/>
            <rFont val="Tahoma"/>
            <family val="2"/>
          </rPr>
          <t xml:space="preserve">
</t>
        </r>
      </text>
    </comment>
    <comment ref="A108" authorId="0">
      <text>
        <r>
          <rPr>
            <sz val="9"/>
            <color indexed="81"/>
            <rFont val="Tahoma"/>
            <family val="2"/>
          </rPr>
          <t>High Resolution image must be taken at 750 X 400 pixels.  This provides the best image quality observed on TI Store and can be resized as needed to fit.  Up to 4 images allowed on the tool folder and up to 6 on the TI Store</t>
        </r>
      </text>
    </comment>
    <comment ref="E108" authorId="2">
      <text>
        <r>
          <rPr>
            <sz val="9"/>
            <color indexed="81"/>
            <rFont val="Tahoma"/>
            <family val="2"/>
          </rPr>
          <t>email to Launch Marketing or provide URL link to galileo (same as used today for TI designs)</t>
        </r>
      </text>
    </comment>
    <comment ref="I108" authorId="2">
      <text>
        <r>
          <rPr>
            <sz val="9"/>
            <color indexed="81"/>
            <rFont val="Tahoma"/>
            <family val="2"/>
          </rPr>
          <t>Image title to display underneath image on web</t>
        </r>
      </text>
    </comment>
    <comment ref="A109" authorId="0">
      <text>
        <r>
          <rPr>
            <sz val="9"/>
            <color indexed="81"/>
            <rFont val="Tahoma"/>
            <family val="2"/>
          </rPr>
          <t>High Resolution image must be taken at 750 X 400 pixels.  This provides the best image quality observed on TI Store and can be resized as needed to fit.  Up to 4 images allowed on the tool folder and up to 6 on the TI Store</t>
        </r>
      </text>
    </comment>
    <comment ref="E109" authorId="2">
      <text>
        <r>
          <rPr>
            <sz val="9"/>
            <color indexed="81"/>
            <rFont val="Tahoma"/>
            <family val="2"/>
          </rPr>
          <t>email to Launch Marketing or provide URL link to galileo (same as used today for TI designs)</t>
        </r>
      </text>
    </comment>
    <comment ref="I109" authorId="2">
      <text>
        <r>
          <rPr>
            <sz val="9"/>
            <color indexed="81"/>
            <rFont val="Tahoma"/>
            <family val="2"/>
          </rPr>
          <t>Image title to display underneath image on web</t>
        </r>
      </text>
    </comment>
    <comment ref="A110" authorId="0">
      <text>
        <r>
          <rPr>
            <sz val="9"/>
            <color indexed="81"/>
            <rFont val="Tahoma"/>
            <family val="2"/>
          </rPr>
          <t>High Resolution image must be taken at 750 X 400 pixels.  This provides the best image quality observed on TI Store and can be resized as needed to fit.  Up to 4 images allowed on the tool folder and up to 6 on the TI Store</t>
        </r>
      </text>
    </comment>
    <comment ref="A111" authorId="0">
      <text>
        <r>
          <rPr>
            <sz val="9"/>
            <color indexed="81"/>
            <rFont val="Tahoma"/>
            <family val="2"/>
          </rPr>
          <t>High Resolution image must be taken at 750 X 400 pixels.  This provides the best image quality observed on TI Store and can be resized as needed to fit.  Up to 4 images allowed on the tool folder and up to 6 on the TI Store</t>
        </r>
      </text>
    </comment>
    <comment ref="E111" authorId="2">
      <text>
        <r>
          <rPr>
            <sz val="9"/>
            <color indexed="81"/>
            <rFont val="Tahoma"/>
            <family val="2"/>
          </rPr>
          <t>email to Launch Marketing or provide URL link to galileo (same as used today for TI designs)</t>
        </r>
      </text>
    </comment>
    <comment ref="I111" authorId="2">
      <text>
        <r>
          <rPr>
            <sz val="9"/>
            <color indexed="81"/>
            <rFont val="Tahoma"/>
            <family val="2"/>
          </rPr>
          <t>Image title to display underneath image on web</t>
        </r>
      </text>
    </comment>
    <comment ref="A112" authorId="0">
      <text>
        <r>
          <rPr>
            <sz val="9"/>
            <color indexed="81"/>
            <rFont val="Tahoma"/>
            <family val="2"/>
          </rPr>
          <t>High Resolution image must be taken at 750 X 400 pixels.  This provides the best image quality observed on TI Store and can be resized as needed to fit.  Up to 4 images allowed on the tool folder and up to 6 on the TI Store</t>
        </r>
      </text>
    </comment>
    <comment ref="E112" authorId="2">
      <text>
        <r>
          <rPr>
            <sz val="9"/>
            <color indexed="81"/>
            <rFont val="Tahoma"/>
            <family val="2"/>
          </rPr>
          <t>email to Launch Marketing or provide URL link to galileo (same as used today for TI designs)</t>
        </r>
      </text>
    </comment>
    <comment ref="I112" authorId="2">
      <text>
        <r>
          <rPr>
            <sz val="9"/>
            <color indexed="81"/>
            <rFont val="Tahoma"/>
            <family val="2"/>
          </rPr>
          <t>Image title to display underneath image on web</t>
        </r>
      </text>
    </comment>
    <comment ref="A113" authorId="0">
      <text>
        <r>
          <rPr>
            <sz val="9"/>
            <color indexed="81"/>
            <rFont val="Tahoma"/>
            <family val="2"/>
          </rPr>
          <t>High Resolution image must be taken at 750 X 400 pixels.  This provides the best image quality observed on TI Store and can be resized as needed to fit.  Up to 4 images allowed on the tool folder and up to 6 on the TI Store</t>
        </r>
      </text>
    </comment>
    <comment ref="E113" authorId="2">
      <text>
        <r>
          <rPr>
            <sz val="9"/>
            <color indexed="81"/>
            <rFont val="Tahoma"/>
            <family val="2"/>
          </rPr>
          <t>email to Launch Marketing or provide URL link to galileo (same as used today for TI designs)</t>
        </r>
      </text>
    </comment>
    <comment ref="I113" authorId="2">
      <text>
        <r>
          <rPr>
            <sz val="9"/>
            <color indexed="81"/>
            <rFont val="Tahoma"/>
            <family val="2"/>
          </rPr>
          <t>Image title to display underneath image on web</t>
        </r>
      </text>
    </comment>
    <comment ref="A114" authorId="0">
      <text>
        <r>
          <rPr>
            <b/>
            <sz val="9"/>
            <color indexed="81"/>
            <rFont val="Tahoma"/>
            <family val="2"/>
          </rPr>
          <t>Zip file name should be EDGE number plus current EDGE revision letter, example; 6583875C.ZIP</t>
        </r>
        <r>
          <rPr>
            <sz val="9"/>
            <color indexed="81"/>
            <rFont val="Tahoma"/>
            <family val="2"/>
          </rPr>
          <t xml:space="preserve">
</t>
        </r>
      </text>
    </comment>
    <comment ref="C114" authorId="0">
      <text>
        <r>
          <rPr>
            <b/>
            <sz val="9"/>
            <color indexed="81"/>
            <rFont val="Tahoma"/>
            <family val="2"/>
          </rPr>
          <t>Zip file name should be CDDS/EDGE number plus current CDDS/EDGE revision letter, example; 6583875C.ZIP</t>
        </r>
        <r>
          <rPr>
            <sz val="9"/>
            <color indexed="81"/>
            <rFont val="Tahoma"/>
            <family val="2"/>
          </rPr>
          <t xml:space="preserve">
</t>
        </r>
      </text>
    </comment>
    <comment ref="E118" authorId="0">
      <text>
        <r>
          <rPr>
            <b/>
            <sz val="9"/>
            <color indexed="81"/>
            <rFont val="Tahoma"/>
            <family val="2"/>
          </rPr>
          <t>Text/Number</t>
        </r>
        <r>
          <rPr>
            <sz val="9"/>
            <color indexed="81"/>
            <rFont val="Tahoma"/>
            <family val="2"/>
          </rPr>
          <t xml:space="preserve">
18 Character max length
N/A if EVM CE = NO</t>
        </r>
      </text>
    </comment>
    <comment ref="K119" authorId="0">
      <text>
        <r>
          <rPr>
            <b/>
            <sz val="9"/>
            <color indexed="81"/>
            <rFont val="Tahoma"/>
            <family val="2"/>
          </rPr>
          <t>Text/Number</t>
        </r>
        <r>
          <rPr>
            <sz val="9"/>
            <color indexed="81"/>
            <rFont val="Tahoma"/>
            <family val="2"/>
          </rPr>
          <t xml:space="preserve">
18 Character max length
N/A if EVM RoHS = YES
</t>
        </r>
      </text>
    </comment>
    <comment ref="E121" authorId="0">
      <text>
        <r>
          <rPr>
            <b/>
            <sz val="9"/>
            <color indexed="81"/>
            <rFont val="Tahoma"/>
            <family val="2"/>
          </rPr>
          <t>Text/Number</t>
        </r>
        <r>
          <rPr>
            <sz val="9"/>
            <color indexed="81"/>
            <rFont val="Tahoma"/>
            <family val="2"/>
          </rPr>
          <t xml:space="preserve">
18 Character max length
N/A if EVM Intentional Radiator = NO</t>
        </r>
      </text>
    </comment>
    <comment ref="B123" authorId="0">
      <text>
        <r>
          <rPr>
            <b/>
            <sz val="9"/>
            <color indexed="81"/>
            <rFont val="Tahoma"/>
            <family val="2"/>
          </rPr>
          <t>Power supply must meet all regulatory requirements for all country’s it will ship into and be approved by TI compliance team. NOT RECOMMENDED!</t>
        </r>
        <r>
          <rPr>
            <sz val="9"/>
            <color indexed="81"/>
            <rFont val="Tahoma"/>
            <family val="2"/>
          </rPr>
          <t xml:space="preserve">
</t>
        </r>
      </text>
    </comment>
    <comment ref="E124" authorId="0">
      <text>
        <r>
          <rPr>
            <b/>
            <sz val="9"/>
            <color indexed="81"/>
            <rFont val="Tahoma"/>
            <family val="2"/>
          </rPr>
          <t>Text</t>
        </r>
        <r>
          <rPr>
            <sz val="9"/>
            <color indexed="81"/>
            <rFont val="Tahoma"/>
            <family val="2"/>
          </rPr>
          <t xml:space="preserve">
18 Character max length
N/A if EVM Ext Power Supply = NO</t>
        </r>
      </text>
    </comment>
    <comment ref="B125" authorId="0">
      <text>
        <r>
          <rPr>
            <b/>
            <sz val="9"/>
            <color indexed="81"/>
            <rFont val="Tahoma"/>
            <family val="2"/>
          </rPr>
          <t>Batteries must meet all regulatory requirements for all country’s it will ship into and be approved by TI compliance team. NOT RECOMMENDED!</t>
        </r>
      </text>
    </comment>
    <comment ref="E126" authorId="0">
      <text>
        <r>
          <rPr>
            <b/>
            <sz val="9"/>
            <color indexed="81"/>
            <rFont val="Tahoma"/>
            <family val="2"/>
          </rPr>
          <t>Battery Type
7 Character max length</t>
        </r>
        <r>
          <rPr>
            <sz val="9"/>
            <color indexed="81"/>
            <rFont val="Tahoma"/>
            <family val="2"/>
          </rPr>
          <t xml:space="preserve">
N/A if EVM Batteries = NO</t>
        </r>
      </text>
    </comment>
    <comment ref="E127" authorId="0">
      <text>
        <r>
          <rPr>
            <b/>
            <sz val="9"/>
            <color indexed="81"/>
            <rFont val="Tahoma"/>
            <family val="2"/>
          </rPr>
          <t>Battery Part Number
18 Character max length
N/A if EVM Batteries = NO</t>
        </r>
        <r>
          <rPr>
            <sz val="9"/>
            <color indexed="81"/>
            <rFont val="Tahoma"/>
            <family val="2"/>
          </rPr>
          <t xml:space="preserve">
</t>
        </r>
      </text>
    </comment>
    <comment ref="A130" authorId="0">
      <text>
        <r>
          <rPr>
            <b/>
            <sz val="9"/>
            <color indexed="81"/>
            <rFont val="Tahoma"/>
            <family val="2"/>
          </rPr>
          <t>Linked to GTS Classification Wizard.  
If the essential component of an EVM is an assembled PCBoard then ECCN EAR99 is probably applicable.  EVMs that come in other forms or contain additional content may have a different ECCN which should be validated using the Classification Wizard on the GTS site.</t>
        </r>
        <r>
          <rPr>
            <sz val="9"/>
            <color indexed="81"/>
            <rFont val="Tahoma"/>
            <family val="2"/>
          </rPr>
          <t xml:space="preserve">
</t>
        </r>
      </text>
    </comment>
    <comment ref="D130" authorId="0">
      <text>
        <r>
          <rPr>
            <b/>
            <sz val="9"/>
            <color indexed="81"/>
            <rFont val="Tahoma"/>
            <family val="2"/>
          </rPr>
          <t>ECCN Classification</t>
        </r>
      </text>
    </comment>
    <comment ref="G130" authorId="1">
      <text>
        <r>
          <rPr>
            <b/>
            <sz val="9"/>
            <color indexed="81"/>
            <rFont val="Tahoma"/>
            <family val="2"/>
          </rPr>
          <t>Linked to GTS Classification Wizard.  
If the essential component of an EVM is an assembled  PCBoard then HTS  84733000 is probably applicable.  EVMs that come in other forms or contain additional content may have a different HTS which should be validated using the Classification Wizard on the GTS stie</t>
        </r>
      </text>
    </comment>
    <comment ref="J130" authorId="0">
      <text>
        <r>
          <rPr>
            <b/>
            <sz val="9"/>
            <color indexed="81"/>
            <rFont val="Tahoma"/>
            <family val="2"/>
          </rPr>
          <t>HTS Classification</t>
        </r>
        <r>
          <rPr>
            <sz val="9"/>
            <color indexed="81"/>
            <rFont val="Tahoma"/>
            <family val="2"/>
          </rPr>
          <t xml:space="preserve">
</t>
        </r>
      </text>
    </comment>
    <comment ref="G133" authorId="0">
      <text>
        <r>
          <rPr>
            <b/>
            <sz val="9"/>
            <color indexed="81"/>
            <rFont val="Tahoma"/>
            <family val="2"/>
          </rPr>
          <t>Choose only one row below.  Email list should be the BU contact list who will receive customer requests &amp; own Order Entry.</t>
        </r>
      </text>
    </comment>
    <comment ref="I135" authorId="0">
      <text>
        <r>
          <rPr>
            <b/>
            <sz val="9"/>
            <color indexed="81"/>
            <rFont val="Tahoma"/>
            <family val="2"/>
          </rPr>
          <t>OK to use "SAMPLE2010" coupon</t>
        </r>
      </text>
    </comment>
    <comment ref="G136" authorId="0">
      <text>
        <r>
          <rPr>
            <b/>
            <sz val="9"/>
            <color indexed="81"/>
            <rFont val="Tahoma"/>
            <family val="2"/>
          </rPr>
          <t>Email list should be the BU contact list who will receive customer requests &amp; own Order Entry.</t>
        </r>
        <r>
          <rPr>
            <sz val="9"/>
            <color indexed="81"/>
            <rFont val="Tahoma"/>
            <family val="2"/>
          </rPr>
          <t xml:space="preserve">
</t>
        </r>
      </text>
    </comment>
    <comment ref="I136" authorId="0">
      <text>
        <r>
          <rPr>
            <b/>
            <sz val="9"/>
            <color indexed="81"/>
            <rFont val="Tahoma"/>
            <family val="2"/>
          </rPr>
          <t>Note: this means you are on standard Disty and or existing business gift certificates like ‘C2000 Europe’</t>
        </r>
        <r>
          <rPr>
            <sz val="9"/>
            <color indexed="81"/>
            <rFont val="Tahoma"/>
            <family val="2"/>
          </rPr>
          <t xml:space="preserve">
</t>
        </r>
      </text>
    </comment>
    <comment ref="G137" authorId="0">
      <text>
        <r>
          <rPr>
            <b/>
            <sz val="9"/>
            <color indexed="81"/>
            <rFont val="Tahoma"/>
            <family val="2"/>
          </rPr>
          <t>Email list should be the BU contact list who will receive customer requests &amp; own Order Entry.</t>
        </r>
        <r>
          <rPr>
            <sz val="9"/>
            <color indexed="81"/>
            <rFont val="Tahoma"/>
            <family val="2"/>
          </rPr>
          <t xml:space="preserve">
</t>
        </r>
      </text>
    </comment>
    <comment ref="I137" authorId="0">
      <text>
        <r>
          <rPr>
            <b/>
            <sz val="9"/>
            <color indexed="81"/>
            <rFont val="Tahoma"/>
            <family val="2"/>
          </rPr>
          <t>Selecting "YES" means that you have set up a Free Coupon or Gift Certificate Code using this link and will note the code below</t>
        </r>
        <r>
          <rPr>
            <sz val="9"/>
            <color indexed="81"/>
            <rFont val="Tahoma"/>
            <family val="2"/>
          </rPr>
          <t xml:space="preserve">
</t>
        </r>
      </text>
    </comment>
    <comment ref="G139" authorId="0">
      <text>
        <r>
          <rPr>
            <b/>
            <sz val="9"/>
            <color indexed="81"/>
            <rFont val="Tahoma"/>
            <family val="2"/>
          </rPr>
          <t>Email list should be the BU contact list who will receive customer requests &amp; own Order Entry.</t>
        </r>
        <r>
          <rPr>
            <sz val="9"/>
            <color indexed="81"/>
            <rFont val="Tahoma"/>
            <family val="2"/>
          </rPr>
          <t xml:space="preserve">
</t>
        </r>
      </text>
    </comment>
    <comment ref="G140" authorId="0">
      <text>
        <r>
          <rPr>
            <b/>
            <sz val="9"/>
            <color indexed="81"/>
            <rFont val="Tahoma"/>
            <family val="2"/>
          </rPr>
          <t>Email list should be the BU contact list who will receive customer requests &amp; own Order Entry.</t>
        </r>
        <r>
          <rPr>
            <sz val="9"/>
            <color indexed="81"/>
            <rFont val="Tahoma"/>
            <family val="2"/>
          </rPr>
          <t xml:space="preserve">
</t>
        </r>
      </text>
    </comment>
    <comment ref="A143" authorId="0">
      <text>
        <r>
          <rPr>
            <sz val="9"/>
            <color indexed="81"/>
            <rFont val="Tahoma"/>
            <family val="2"/>
          </rPr>
          <t>Input the Lit # to be listed as the Key Document at the top of the tool folder on TI.com.   Use this to indicate a document you want the customer to look at first.</t>
        </r>
        <r>
          <rPr>
            <sz val="9"/>
            <color indexed="81"/>
            <rFont val="Tahoma"/>
            <family val="2"/>
          </rPr>
          <t xml:space="preserve">
</t>
        </r>
      </text>
    </comment>
    <comment ref="D149" authorId="2">
      <text>
        <r>
          <rPr>
            <b/>
            <sz val="9"/>
            <color indexed="81"/>
            <rFont val="Tahoma"/>
            <family val="2"/>
          </rPr>
          <t xml:space="preserve">Dropdown menu.  Choose non-lit type
</t>
        </r>
      </text>
    </comment>
    <comment ref="G149" authorId="2">
      <text>
        <r>
          <rPr>
            <b/>
            <sz val="9"/>
            <color indexed="81"/>
            <rFont val="Tahoma"/>
            <family val="2"/>
          </rPr>
          <t xml:space="preserve">Title of what you are linking to
</t>
        </r>
        <r>
          <rPr>
            <sz val="9"/>
            <color indexed="81"/>
            <rFont val="Tahoma"/>
            <family val="2"/>
          </rPr>
          <t xml:space="preserve">
</t>
        </r>
      </text>
    </comment>
    <comment ref="J149" authorId="2">
      <text>
        <r>
          <rPr>
            <b/>
            <sz val="9"/>
            <color indexed="81"/>
            <rFont val="Tahoma"/>
            <family val="2"/>
          </rPr>
          <t>URL</t>
        </r>
      </text>
    </comment>
    <comment ref="D150" authorId="2">
      <text>
        <r>
          <rPr>
            <b/>
            <sz val="9"/>
            <color indexed="81"/>
            <rFont val="Tahoma"/>
            <family val="2"/>
          </rPr>
          <t xml:space="preserve">Dropdown menu.  Choose non-lit type
</t>
        </r>
      </text>
    </comment>
    <comment ref="G150" authorId="2">
      <text>
        <r>
          <rPr>
            <b/>
            <sz val="9"/>
            <color indexed="81"/>
            <rFont val="Tahoma"/>
            <family val="2"/>
          </rPr>
          <t xml:space="preserve">Title of what you are linking to
</t>
        </r>
        <r>
          <rPr>
            <sz val="9"/>
            <color indexed="81"/>
            <rFont val="Tahoma"/>
            <family val="2"/>
          </rPr>
          <t xml:space="preserve">
</t>
        </r>
      </text>
    </comment>
    <comment ref="J150" authorId="2">
      <text>
        <r>
          <rPr>
            <b/>
            <sz val="9"/>
            <color indexed="81"/>
            <rFont val="Tahoma"/>
            <family val="2"/>
          </rPr>
          <t>URL</t>
        </r>
      </text>
    </comment>
    <comment ref="D151" authorId="2">
      <text>
        <r>
          <rPr>
            <b/>
            <sz val="9"/>
            <color indexed="81"/>
            <rFont val="Tahoma"/>
            <family val="2"/>
          </rPr>
          <t xml:space="preserve">Dropdown menu.  Choose non-lit type
</t>
        </r>
      </text>
    </comment>
    <comment ref="G151" authorId="2">
      <text>
        <r>
          <rPr>
            <b/>
            <sz val="9"/>
            <color indexed="81"/>
            <rFont val="Tahoma"/>
            <family val="2"/>
          </rPr>
          <t xml:space="preserve">Title of what you are linking to
</t>
        </r>
        <r>
          <rPr>
            <sz val="9"/>
            <color indexed="81"/>
            <rFont val="Tahoma"/>
            <family val="2"/>
          </rPr>
          <t xml:space="preserve">
</t>
        </r>
      </text>
    </comment>
    <comment ref="J151" authorId="2">
      <text>
        <r>
          <rPr>
            <b/>
            <sz val="9"/>
            <color indexed="81"/>
            <rFont val="Tahoma"/>
            <family val="2"/>
          </rPr>
          <t>URL</t>
        </r>
      </text>
    </comment>
    <comment ref="A154" authorId="1">
      <text>
        <r>
          <rPr>
            <b/>
            <sz val="9"/>
            <color indexed="81"/>
            <rFont val="Tahoma"/>
            <family val="2"/>
          </rPr>
          <t>No New Price Values allowed.  Fill out if your product is Analog or DLP.</t>
        </r>
        <r>
          <rPr>
            <sz val="9"/>
            <color indexed="81"/>
            <rFont val="Tahoma"/>
            <family val="2"/>
          </rPr>
          <t xml:space="preserve">
</t>
        </r>
      </text>
    </comment>
    <comment ref="F154" authorId="0">
      <text>
        <r>
          <rPr>
            <b/>
            <sz val="9"/>
            <color indexed="81"/>
            <rFont val="Tahoma"/>
            <family val="2"/>
          </rPr>
          <t xml:space="preserve">Data Base Price is 12% less than TI Store Price.  Calculated for you.
</t>
        </r>
        <r>
          <rPr>
            <sz val="9"/>
            <color indexed="81"/>
            <rFont val="Tahoma"/>
            <family val="2"/>
          </rPr>
          <t xml:space="preserve">
</t>
        </r>
      </text>
    </comment>
    <comment ref="A155" authorId="1">
      <text>
        <r>
          <rPr>
            <b/>
            <sz val="9"/>
            <color indexed="81"/>
            <rFont val="Tahoma"/>
            <family val="2"/>
          </rPr>
          <t>This section for EPD TI Store Price ONLY</t>
        </r>
        <r>
          <rPr>
            <sz val="9"/>
            <color indexed="81"/>
            <rFont val="Tahoma"/>
            <family val="2"/>
          </rPr>
          <t xml:space="preserve">
</t>
        </r>
      </text>
    </comment>
    <comment ref="A157" authorId="1">
      <text>
        <r>
          <rPr>
            <b/>
            <sz val="9"/>
            <color indexed="81"/>
            <rFont val="Tahoma"/>
            <family val="2"/>
          </rPr>
          <t xml:space="preserve">Number should be based on 1st six months consumed for other EVMs in the same market. 
EVMs that stock out within the first six months post RTM risk being removed from the web.
Please consider quantites to support the following:
• Direct customers
• Internal Tier
• Distributor stockup
• Any planned promotional or marketing activity that will occur within the 1st 6 months
</t>
        </r>
      </text>
    </comment>
    <comment ref="H157" authorId="0">
      <text>
        <r>
          <rPr>
            <b/>
            <sz val="9"/>
            <color indexed="81"/>
            <rFont val="Tahoma"/>
            <family val="2"/>
          </rPr>
          <t xml:space="preserve">BTS = Build to Stock
BTO = Build to Order
</t>
        </r>
        <r>
          <rPr>
            <sz val="9"/>
            <color indexed="81"/>
            <rFont val="Tahoma"/>
            <family val="2"/>
          </rPr>
          <t xml:space="preserve">
</t>
        </r>
      </text>
    </comment>
    <comment ref="B161" authorId="0">
      <text>
        <r>
          <rPr>
            <b/>
            <sz val="9"/>
            <color indexed="81"/>
            <rFont val="Tahoma"/>
            <family val="2"/>
          </rPr>
          <t>Distributor Stock up Plan or allowance is used to set number of EVMs each vendor can order. Example of use is where your business has a promotion with one or more distributors but not the others.</t>
        </r>
        <r>
          <rPr>
            <sz val="9"/>
            <color indexed="81"/>
            <rFont val="Tahoma"/>
            <family val="2"/>
          </rPr>
          <t xml:space="preserve">
</t>
        </r>
      </text>
    </comment>
    <comment ref="I162" authorId="0">
      <text>
        <r>
          <rPr>
            <b/>
            <sz val="9"/>
            <color indexed="81"/>
            <rFont val="Tahoma"/>
            <family val="2"/>
          </rPr>
          <t>Staged Component Inventory</t>
        </r>
        <r>
          <rPr>
            <sz val="9"/>
            <color indexed="81"/>
            <rFont val="Tahoma"/>
            <family val="2"/>
          </rPr>
          <t xml:space="preserve">
</t>
        </r>
      </text>
    </comment>
    <comment ref="F168" authorId="0">
      <text>
        <r>
          <rPr>
            <b/>
            <sz val="9"/>
            <color indexed="81"/>
            <rFont val="Tahoma"/>
            <family val="2"/>
          </rPr>
          <t>Default = 3</t>
        </r>
        <r>
          <rPr>
            <sz val="9"/>
            <color indexed="81"/>
            <rFont val="Tahoma"/>
            <family val="2"/>
          </rPr>
          <t xml:space="preserve">
</t>
        </r>
      </text>
    </comment>
    <comment ref="I168" authorId="0">
      <text>
        <r>
          <rPr>
            <b/>
            <sz val="9"/>
            <color indexed="81"/>
            <rFont val="Tahoma"/>
            <family val="2"/>
          </rPr>
          <t>L0 (level 0 user) is 
open to everyone</t>
        </r>
        <r>
          <rPr>
            <sz val="9"/>
            <color indexed="81"/>
            <rFont val="Tahoma"/>
            <family val="2"/>
          </rPr>
          <t xml:space="preserve">
</t>
        </r>
      </text>
    </comment>
    <comment ref="J168" authorId="0">
      <text>
        <r>
          <rPr>
            <b/>
            <sz val="9"/>
            <color indexed="81"/>
            <rFont val="Tahoma"/>
            <family val="2"/>
          </rPr>
          <t>L1 (level 1 user) is limited to all TIers and selected distribution partners</t>
        </r>
        <r>
          <rPr>
            <sz val="9"/>
            <color indexed="81"/>
            <rFont val="Tahoma"/>
            <family val="2"/>
          </rPr>
          <t xml:space="preserve">
</t>
        </r>
      </text>
    </comment>
    <comment ref="A172" authorId="0">
      <text>
        <r>
          <rPr>
            <b/>
            <sz val="9"/>
            <color indexed="81"/>
            <rFont val="Tahoma"/>
            <family val="2"/>
          </rPr>
          <t>Confirm that SAP is set up for your Orderable Part Number</t>
        </r>
        <r>
          <rPr>
            <sz val="9"/>
            <color indexed="81"/>
            <rFont val="Tahoma"/>
            <family val="2"/>
          </rPr>
          <t xml:space="preserve">
</t>
        </r>
      </text>
    </comment>
    <comment ref="E172" authorId="0">
      <text>
        <r>
          <rPr>
            <b/>
            <sz val="9"/>
            <color indexed="81"/>
            <rFont val="Tahoma"/>
            <family val="2"/>
          </rPr>
          <t>-Material name in SAP is the EVM name that should be used in all systems, including TI.COM
- Like IC set-ups, MMRS should be submitted as soon as EVM development starts.
Click Link to access the MMRS "How-to" instructions.</t>
        </r>
        <r>
          <rPr>
            <sz val="9"/>
            <color indexed="81"/>
            <rFont val="Tahoma"/>
            <family val="2"/>
          </rPr>
          <t xml:space="preserve">
</t>
        </r>
      </text>
    </comment>
    <comment ref="I172" authorId="0">
      <text>
        <r>
          <rPr>
            <b/>
            <sz val="9"/>
            <color indexed="81"/>
            <rFont val="Tahoma"/>
            <family val="2"/>
          </rPr>
          <t>Make sure that PAT (Pricing Attribute Tool) matches the TI Store Price noted in cell C165 above.
To request access to the Price Attribute Tool (PAT), please go to http://tiddev1.itg.ti.com/pricing/pricingprofiles.nsf/Profile?OpenForm and complete the form.</t>
        </r>
        <r>
          <rPr>
            <sz val="9"/>
            <color indexed="81"/>
            <rFont val="Tahoma"/>
            <family val="2"/>
          </rPr>
          <t xml:space="preserve">
</t>
        </r>
      </text>
    </comment>
    <comment ref="B186" authorId="0">
      <text>
        <r>
          <rPr>
            <b/>
            <sz val="9"/>
            <color indexed="81"/>
            <rFont val="Tahoma"/>
            <family val="2"/>
          </rPr>
          <t>Example: 15-Feb-2015</t>
        </r>
        <r>
          <rPr>
            <sz val="9"/>
            <color indexed="81"/>
            <rFont val="Tahoma"/>
            <family val="2"/>
          </rPr>
          <t xml:space="preserve">
</t>
        </r>
      </text>
    </comment>
  </commentList>
</comments>
</file>

<file path=xl/comments2.xml><?xml version="1.0" encoding="utf-8"?>
<comments xmlns="http://schemas.openxmlformats.org/spreadsheetml/2006/main">
  <authors>
    <author>Legat, Timothy</author>
  </authors>
  <commentList>
    <comment ref="M4" authorId="0">
      <text>
        <r>
          <rPr>
            <sz val="9"/>
            <color indexed="81"/>
            <rFont val="Tahoma"/>
            <family val="2"/>
          </rPr>
          <t xml:space="preserve">EVM Software Only
</t>
        </r>
      </text>
    </comment>
    <comment ref="M5" authorId="0">
      <text>
        <r>
          <rPr>
            <b/>
            <sz val="9"/>
            <color indexed="81"/>
            <rFont val="Tahoma"/>
            <family val="2"/>
          </rPr>
          <t>Standard EVM design with TI IC’s for evaluation of specific TI Device</t>
        </r>
        <r>
          <rPr>
            <sz val="9"/>
            <color indexed="81"/>
            <rFont val="Tahoma"/>
            <family val="2"/>
          </rPr>
          <t xml:space="preserve">
</t>
        </r>
      </text>
    </comment>
    <comment ref="M6" authorId="0">
      <text>
        <r>
          <rPr>
            <sz val="9"/>
            <color indexed="81"/>
            <rFont val="Tahoma"/>
            <family val="2"/>
          </rPr>
          <t>EVM is in an enclosure looks like an end product.</t>
        </r>
      </text>
    </comment>
    <comment ref="M7" authorId="0">
      <text>
        <r>
          <rPr>
            <b/>
            <sz val="9"/>
            <color indexed="81"/>
            <rFont val="Tahoma"/>
            <family val="2"/>
          </rPr>
          <t xml:space="preserve">No Physical Components assembled to the PCB, Raw Printed Circuit board only. </t>
        </r>
        <r>
          <rPr>
            <sz val="9"/>
            <color indexed="81"/>
            <rFont val="Tahoma"/>
            <family val="2"/>
          </rPr>
          <t xml:space="preserve">
</t>
        </r>
      </text>
    </comment>
    <comment ref="M8" authorId="0">
      <text>
        <r>
          <rPr>
            <b/>
            <sz val="9"/>
            <color indexed="81"/>
            <rFont val="Tahoma"/>
            <family val="2"/>
          </rPr>
          <t>Interface type board such as Connector to Connector, may have none or passive components only.</t>
        </r>
        <r>
          <rPr>
            <sz val="9"/>
            <color indexed="81"/>
            <rFont val="Tahoma"/>
            <family val="2"/>
          </rPr>
          <t xml:space="preserve">
</t>
        </r>
      </text>
    </comment>
    <comment ref="M9" authorId="0">
      <text>
        <r>
          <rPr>
            <b/>
            <sz val="9"/>
            <color indexed="81"/>
            <rFont val="Tahoma"/>
            <family val="2"/>
          </rPr>
          <t>High Voltage EVM design with TI IC’s for evaluation of specific TI Device</t>
        </r>
        <r>
          <rPr>
            <sz val="9"/>
            <color indexed="81"/>
            <rFont val="Tahoma"/>
            <family val="2"/>
          </rPr>
          <t xml:space="preserve">
</t>
        </r>
      </text>
    </comment>
    <comment ref="M10" authorId="0">
      <text>
        <r>
          <rPr>
            <b/>
            <sz val="9"/>
            <color indexed="81"/>
            <rFont val="Tahoma"/>
            <family val="2"/>
          </rPr>
          <t xml:space="preserve">Contains Launch Pad and Booster Pack.
</t>
        </r>
        <r>
          <rPr>
            <sz val="9"/>
            <color indexed="81"/>
            <rFont val="Tahoma"/>
            <family val="2"/>
          </rPr>
          <t xml:space="preserve">
</t>
        </r>
      </text>
    </comment>
    <comment ref="M11" authorId="0">
      <text>
        <r>
          <rPr>
            <b/>
            <sz val="9"/>
            <color indexed="81"/>
            <rFont val="Tahoma"/>
            <family val="2"/>
          </rPr>
          <t xml:space="preserve">Contains Launch Pad and Booster Pack.
</t>
        </r>
        <r>
          <rPr>
            <sz val="9"/>
            <color indexed="81"/>
            <rFont val="Tahoma"/>
            <family val="2"/>
          </rPr>
          <t xml:space="preserve">
</t>
        </r>
      </text>
    </comment>
    <comment ref="M12" authorId="0">
      <text>
        <r>
          <rPr>
            <b/>
            <sz val="9"/>
            <color indexed="81"/>
            <rFont val="Tahoma"/>
            <family val="2"/>
          </rPr>
          <t>Contains Launch Pad and Booster Pack and Boost board is a Radio (Wireless device).</t>
        </r>
        <r>
          <rPr>
            <sz val="9"/>
            <color indexed="81"/>
            <rFont val="Tahoma"/>
            <family val="2"/>
          </rPr>
          <t xml:space="preserve">
</t>
        </r>
      </text>
    </comment>
    <comment ref="M13" authorId="0">
      <text>
        <r>
          <rPr>
            <b/>
            <sz val="9"/>
            <color indexed="81"/>
            <rFont val="Tahoma"/>
            <family val="2"/>
          </rPr>
          <t>Standard EVM that has TI IC used as Radio (Wireless Device).</t>
        </r>
        <r>
          <rPr>
            <sz val="9"/>
            <color indexed="81"/>
            <rFont val="Tahoma"/>
            <family val="2"/>
          </rPr>
          <t xml:space="preserve">
</t>
        </r>
      </text>
    </comment>
    <comment ref="M14" authorId="0">
      <text>
        <r>
          <rPr>
            <b/>
            <sz val="9"/>
            <color indexed="81"/>
            <rFont val="Tahoma"/>
            <family val="2"/>
          </rPr>
          <t>Hardware designs targeted at Universities for training students. Typically will come from University Team.</t>
        </r>
      </text>
    </comment>
  </commentList>
</comments>
</file>

<file path=xl/sharedStrings.xml><?xml version="1.0" encoding="utf-8"?>
<sst xmlns="http://schemas.openxmlformats.org/spreadsheetml/2006/main" count="906" uniqueCount="801">
  <si>
    <t>Development Tools</t>
  </si>
  <si>
    <t>Circuit Design &amp; Emulation</t>
  </si>
  <si>
    <t>JTAG Emulators/Analyzers</t>
  </si>
  <si>
    <t>Flash Programming Tools</t>
  </si>
  <si>
    <t>SW Development Tools, IDEs, Compilers</t>
  </si>
  <si>
    <t>Calculation Tools</t>
  </si>
  <si>
    <t>Plug-Ins</t>
  </si>
  <si>
    <t>Software / Firmware</t>
  </si>
  <si>
    <t>Software Libraries</t>
  </si>
  <si>
    <t>Software Codecs</t>
  </si>
  <si>
    <t>Application Software &amp; Frameworks</t>
  </si>
  <si>
    <t>Software Development Kit (SDK)</t>
  </si>
  <si>
    <t>GUI</t>
  </si>
  <si>
    <t>Y</t>
  </si>
  <si>
    <t>ECCN (Export Control Code)</t>
  </si>
  <si>
    <t>Commodity Code (HTS)</t>
  </si>
  <si>
    <t>File Name (s)</t>
  </si>
  <si>
    <t>Test Procedure (Template)</t>
  </si>
  <si>
    <t>Bill Of Material:</t>
  </si>
  <si>
    <r>
      <t>Assembly</t>
    </r>
    <r>
      <rPr>
        <sz val="11"/>
        <color theme="1"/>
        <rFont val="Calibri"/>
        <family val="2"/>
        <scheme val="minor"/>
      </rPr>
      <t>:</t>
    </r>
  </si>
  <si>
    <t>TI Designs Only</t>
  </si>
  <si>
    <t xml:space="preserve">Zip File Name: </t>
  </si>
  <si>
    <t>Drop-Down Menus</t>
  </si>
  <si>
    <t>Product Category</t>
  </si>
  <si>
    <t>Profit Ctr Name</t>
  </si>
  <si>
    <t>Amplifiers &amp; Linear</t>
  </si>
  <si>
    <t>Automotive</t>
  </si>
  <si>
    <t>ADAS</t>
  </si>
  <si>
    <t>ARM Processors</t>
  </si>
  <si>
    <t>EPD &gt; BASEBAND &gt; BB GGE</t>
  </si>
  <si>
    <t>CEC</t>
  </si>
  <si>
    <t>Audio</t>
  </si>
  <si>
    <t>EPD &gt; BASEBAND &gt; BB NONNOKIA CUS</t>
  </si>
  <si>
    <t>Broadband RF/IF &amp; Digital Radio</t>
  </si>
  <si>
    <t>CINEMA</t>
  </si>
  <si>
    <t>Clocks &amp; Timers</t>
  </si>
  <si>
    <t>PROFESSIONAL DISPLAY</t>
  </si>
  <si>
    <t>Data Converters</t>
  </si>
  <si>
    <t>Digital Signal Processors (DSP)</t>
  </si>
  <si>
    <t>EPD &gt; CUSTOM-BU &gt; CONSUMER RF</t>
  </si>
  <si>
    <t>DLP® &amp; MEMS</t>
  </si>
  <si>
    <t>EPD &gt; CUSTOM-BU &gt; CUSTOM-CABLE</t>
  </si>
  <si>
    <t>DLP EMBED-MEMS</t>
  </si>
  <si>
    <t>High-Reliability</t>
  </si>
  <si>
    <t>EPD &gt; CUSTOM-BU &gt; DISP</t>
  </si>
  <si>
    <t>SENSORS &amp; SWITCHES</t>
  </si>
  <si>
    <t>Interface</t>
  </si>
  <si>
    <t>EPD &gt; CUSTOM-BU &gt; INFINEON PROD</t>
  </si>
  <si>
    <t>FRONT PROJECTION</t>
  </si>
  <si>
    <t>Logic</t>
  </si>
  <si>
    <t>Microcontrollers (MCU)</t>
  </si>
  <si>
    <t>PICO PROJECTION</t>
  </si>
  <si>
    <t>OMAP Applications Processors</t>
  </si>
  <si>
    <t>TV GENERAL</t>
  </si>
  <si>
    <t>Power Management</t>
  </si>
  <si>
    <t>EDGE DIGITAL</t>
  </si>
  <si>
    <t>Sensor Products</t>
  </si>
  <si>
    <t>GSM/GPRS DIGITAL</t>
  </si>
  <si>
    <t>Switches &amp; Multiplexers</t>
  </si>
  <si>
    <t>EPD &gt; OPBU MOBIL &gt; OMAP MOBILE</t>
  </si>
  <si>
    <t>BB NOKIA CUSTOM</t>
  </si>
  <si>
    <t>Wireless Connectivity</t>
  </si>
  <si>
    <t>3G DIGITAL</t>
  </si>
  <si>
    <t>4G DIGITAL</t>
  </si>
  <si>
    <t>SEMC MODEMS</t>
  </si>
  <si>
    <t>ASIC MATURE</t>
  </si>
  <si>
    <t>CIBU</t>
  </si>
  <si>
    <t>CISCO</t>
  </si>
  <si>
    <t>CONS RF</t>
  </si>
  <si>
    <t>CABLE-MATURE</t>
  </si>
  <si>
    <t>DISP</t>
  </si>
  <si>
    <t>INF PROD</t>
  </si>
  <si>
    <t>SERDES TEST CHIP</t>
  </si>
  <si>
    <t>SPARC</t>
  </si>
  <si>
    <t>HDG</t>
  </si>
  <si>
    <t>SPC</t>
  </si>
  <si>
    <t>C2000</t>
  </si>
  <si>
    <t>SAFETY MCU</t>
  </si>
  <si>
    <t>SECURITY MCU</t>
  </si>
  <si>
    <t>STELLARIS</t>
  </si>
  <si>
    <t>MSP430</t>
  </si>
  <si>
    <t>CPBU</t>
  </si>
  <si>
    <t>MOBILE</t>
  </si>
  <si>
    <t>INFOTAINMENT</t>
  </si>
  <si>
    <t>OMAP EEE</t>
  </si>
  <si>
    <t>CATALOG TOOLS</t>
  </si>
  <si>
    <t>LEGACY DSP</t>
  </si>
  <si>
    <t>MGM</t>
  </si>
  <si>
    <t>SC DSP</t>
  </si>
  <si>
    <t>SITARA</t>
  </si>
  <si>
    <t>LEGACY</t>
  </si>
  <si>
    <t>PROC SUPT TEST CHIP</t>
  </si>
  <si>
    <t>RADAR</t>
  </si>
  <si>
    <t>AUTOMOTIVE AUDIO</t>
  </si>
  <si>
    <t>HAPTICS</t>
  </si>
  <si>
    <t>TOUCH</t>
  </si>
  <si>
    <t>HPA ENGINEERING MATL</t>
  </si>
  <si>
    <t>HPA SUPPORT</t>
  </si>
  <si>
    <t>HSP AMP CATALOG</t>
  </si>
  <si>
    <t>HSP AMP CONSUMER</t>
  </si>
  <si>
    <t>HSP ITRX</t>
  </si>
  <si>
    <t>HSP RF</t>
  </si>
  <si>
    <t>HSP SUPPORT</t>
  </si>
  <si>
    <t>INT SUPPORT</t>
  </si>
  <si>
    <t>ENHANCED INDUSTRIAL</t>
  </si>
  <si>
    <t>DEFENSE</t>
  </si>
  <si>
    <t>SPACE</t>
  </si>
  <si>
    <t>TD-CLASS V</t>
  </si>
  <si>
    <t>MED CONSUMER PROD</t>
  </si>
  <si>
    <t>MED IMAGING PROD</t>
  </si>
  <si>
    <t>MED IMPLANTABLE PROD</t>
  </si>
  <si>
    <t>IR-3D</t>
  </si>
  <si>
    <t>ISENSE</t>
  </si>
  <si>
    <t>TEMP</t>
  </si>
  <si>
    <t>ADC DEL SIG</t>
  </si>
  <si>
    <t>ADC SAR</t>
  </si>
  <si>
    <t>D/A CONV</t>
  </si>
  <si>
    <t>OP AMP</t>
  </si>
  <si>
    <t>OP AMP-ILIN</t>
  </si>
  <si>
    <t>PA SUPPORT</t>
  </si>
  <si>
    <t>HVAL ENG MATL</t>
  </si>
  <si>
    <t>DRIVER&amp;LOAD SWITCHES</t>
  </si>
  <si>
    <t>INTEGRATED PROT DEV</t>
  </si>
  <si>
    <t>SC</t>
  </si>
  <si>
    <t>SC-TXP</t>
  </si>
  <si>
    <t>SC-UAL</t>
  </si>
  <si>
    <t>HC</t>
  </si>
  <si>
    <t>ANALOG MOTOR DRIVERS</t>
  </si>
  <si>
    <t>INTEGRATED MTR CTRL</t>
  </si>
  <si>
    <t>SLL-COMMODITY LINEAR</t>
  </si>
  <si>
    <t>SLL-COMMODITY LOGIC</t>
  </si>
  <si>
    <t>BCS</t>
  </si>
  <si>
    <t>DISPLAY POWER</t>
  </si>
  <si>
    <t>LOW POWER DCDC</t>
  </si>
  <si>
    <t>DCS SUPPORT</t>
  </si>
  <si>
    <t>FET-LOW VOLTAGE</t>
  </si>
  <si>
    <t>FET-MED VOLTAGE</t>
  </si>
  <si>
    <t>PLUG-IN POWER</t>
  </si>
  <si>
    <t>SWIFT</t>
  </si>
  <si>
    <t>HPL</t>
  </si>
  <si>
    <t>LPL</t>
  </si>
  <si>
    <t>SVS</t>
  </si>
  <si>
    <t>API</t>
  </si>
  <si>
    <t>CPI</t>
  </si>
  <si>
    <t>PPI</t>
  </si>
  <si>
    <t>LPP</t>
  </si>
  <si>
    <t>PWR ENG MATL</t>
  </si>
  <si>
    <t>MOBILE LTNG &amp; PWR</t>
  </si>
  <si>
    <t>BASE POWER</t>
  </si>
  <si>
    <t>NON ISOLATED PWR SOL</t>
  </si>
  <si>
    <t>SIMPLE SWITCHER</t>
  </si>
  <si>
    <t>INTEGRATED SIGNAL CH</t>
  </si>
  <si>
    <t>SENSOR SIGNAL PATH</t>
  </si>
  <si>
    <t>AUTO CONN &amp; ENET</t>
  </si>
  <si>
    <t>SDS HI-REL</t>
  </si>
  <si>
    <t>HI SPEED DATA</t>
  </si>
  <si>
    <t>HI SPEED SIGNAL</t>
  </si>
  <si>
    <t>SBE &gt; SBE-1 &gt; SBE-2</t>
  </si>
  <si>
    <t>EVM Ext. Function</t>
  </si>
  <si>
    <t>Core TI Device</t>
  </si>
  <si>
    <t>Other / Related TI Devices (GPNs)</t>
  </si>
  <si>
    <t xml:space="preserve">SW/FW Compliance Applicability </t>
  </si>
  <si>
    <t>(Link: SRAS Sharepoint)</t>
  </si>
  <si>
    <t xml:space="preserve">Open Source or TI TSPA or TSU License terms**
</t>
  </si>
  <si>
    <t>Protected Software/Firmware</t>
  </si>
  <si>
    <r>
      <rPr>
        <b/>
        <sz val="11"/>
        <color theme="1"/>
        <rFont val="Calibri"/>
        <family val="2"/>
        <scheme val="minor"/>
      </rPr>
      <t xml:space="preserve">Manual Screen: </t>
    </r>
    <r>
      <rPr>
        <sz val="11"/>
        <color theme="1"/>
        <rFont val="Calibri"/>
        <family val="2"/>
        <scheme val="minor"/>
      </rPr>
      <t xml:space="preserve">  Proprietary TI Clickwrap License
</t>
    </r>
  </si>
  <si>
    <r>
      <rPr>
        <b/>
        <sz val="11"/>
        <color theme="1"/>
        <rFont val="Calibri"/>
        <family val="2"/>
        <scheme val="minor"/>
      </rPr>
      <t>Manual Screen:</t>
    </r>
    <r>
      <rPr>
        <sz val="11"/>
        <color theme="1"/>
        <rFont val="Calibri"/>
        <family val="2"/>
        <scheme val="minor"/>
      </rPr>
      <t xml:space="preserve">  Negotiated &amp; Signed Proprietary TI License</t>
    </r>
  </si>
  <si>
    <r>
      <rPr>
        <b/>
        <sz val="11"/>
        <color theme="1"/>
        <rFont val="Calibri"/>
        <family val="2"/>
        <scheme val="minor"/>
      </rPr>
      <t>Auto-Screen:</t>
    </r>
    <r>
      <rPr>
        <sz val="11"/>
        <color theme="1"/>
        <rFont val="Calibri"/>
        <family val="2"/>
        <scheme val="minor"/>
      </rPr>
      <t xml:space="preserve">   Proprietary TI Clickwrap License</t>
    </r>
  </si>
  <si>
    <t>Select</t>
  </si>
  <si>
    <t xml:space="preserve">* No export control screening required.  ** License terms may be included in a header file or as a clickwrap 
&gt;&gt; Note: Manual screens and approvals could take several weeks
</t>
  </si>
  <si>
    <t>Has the software package been approved via Software Release Approval System (SRAS)? If yes, enter approved delivery in comments field (MANUAL SCREEN, AUTO SCREEN or PUBLICLY AVAILABLE)</t>
  </si>
  <si>
    <t>Attach: SRAS 'Approved by All' email notification. If not available, state why in comments</t>
  </si>
  <si>
    <t>Does the software package (i.e. .zip, .exe, etc.) include finalized license terms and manifest</t>
  </si>
  <si>
    <t>Contact that will approve/reject users and grant customer download access?</t>
  </si>
  <si>
    <r>
      <t xml:space="preserve">Provide software name, version number, AND last modified date.
</t>
    </r>
    <r>
      <rPr>
        <sz val="10"/>
        <color theme="1"/>
        <rFont val="Calibri"/>
        <family val="2"/>
        <scheme val="minor"/>
      </rPr>
      <t xml:space="preserve">    Ex: DRV2604SW-ANDROID Version 1.0.0 4/22/14</t>
    </r>
  </si>
  <si>
    <t>Price</t>
  </si>
  <si>
    <t>Y/N</t>
  </si>
  <si>
    <t>Piccolo F3803x/3x/5x/6x</t>
  </si>
  <si>
    <t>Delfino F2833x/F2837x</t>
  </si>
  <si>
    <t>Fixed-point F280x/1x</t>
  </si>
  <si>
    <t>F28M3x</t>
  </si>
  <si>
    <t>TM4C12x</t>
  </si>
  <si>
    <t>Hercules RM</t>
  </si>
  <si>
    <t>Hercules TMS570</t>
  </si>
  <si>
    <t>Hercules TMS470M</t>
  </si>
  <si>
    <t>MSP430F1x</t>
  </si>
  <si>
    <t>MSP430F2x/4x</t>
  </si>
  <si>
    <t>MSP430FRxx FRAM</t>
  </si>
  <si>
    <t>MSP430G2x</t>
  </si>
  <si>
    <t>MSP430L09x Low Voltage</t>
  </si>
  <si>
    <t>MSP430F5x/6x</t>
  </si>
  <si>
    <t>RF430</t>
  </si>
  <si>
    <t>Transponders, Inlays and Dies</t>
  </si>
  <si>
    <t>NFC / RFID ICs</t>
  </si>
  <si>
    <t>LF Readers, Modules &amp; Antennas</t>
  </si>
  <si>
    <t>Secure ICs &amp; Transponders for Automotive</t>
  </si>
  <si>
    <t>EPD Prim. Prod. Family</t>
  </si>
  <si>
    <t>EPD Primary Product Family</t>
  </si>
  <si>
    <t>What’s Included in (or not included in) Kit:     (for Web Page)</t>
  </si>
  <si>
    <t>HW Release Coordinator</t>
  </si>
  <si>
    <t>Literature Support</t>
  </si>
  <si>
    <t>EVM / Hardware Planner</t>
  </si>
  <si>
    <t>Pricing Manager</t>
  </si>
  <si>
    <t>GPN</t>
  </si>
  <si>
    <t>OPN</t>
  </si>
  <si>
    <t>Click + to add more</t>
  </si>
  <si>
    <t xml:space="preserve">Date: </t>
  </si>
  <si>
    <t>(Y or Leave Blank)</t>
  </si>
  <si>
    <t>EVM/HW Release Mgr.</t>
  </si>
  <si>
    <t>Market &gt; Sector &gt; End Equipment / SBD (System Block Diagram)</t>
  </si>
  <si>
    <r>
      <rPr>
        <b/>
        <sz val="11"/>
        <color theme="1"/>
        <rFont val="Calibri"/>
        <family val="2"/>
      </rPr>
      <t>·</t>
    </r>
    <r>
      <rPr>
        <b/>
        <sz val="11"/>
        <color theme="1"/>
        <rFont val="Calibri"/>
        <family val="2"/>
        <scheme val="minor"/>
      </rPr>
      <t xml:space="preserve"> AID/XID#</t>
    </r>
  </si>
  <si>
    <t xml:space="preserve">Power Reference Design Parameters Tab completed (TI Design) </t>
  </si>
  <si>
    <t>Y/N/NA</t>
  </si>
  <si>
    <t>Tool/Tools Folder Title: (example: TPA3106D1 Audio Power Amplifier EVM with LC Filter) (Must contain "Reference Design" if it is)</t>
  </si>
  <si>
    <t>SUPPORTING DOCUMENTS</t>
  </si>
  <si>
    <t>(Link to YODA)</t>
  </si>
  <si>
    <t>Hardware User's / Design Guide(s)  -  TIS Document #s</t>
  </si>
  <si>
    <t>Core IC Data sheet - TIS Document #s</t>
  </si>
  <si>
    <t xml:space="preserve">Software/Firmware - TIS Document #s (if applicable)  </t>
  </si>
  <si>
    <t>SW/FW User Guide(s)  -  TIS Document #s</t>
  </si>
  <si>
    <t>Other TIS documents - TIS Document #s (if applicable – i.e. cover letter)</t>
  </si>
  <si>
    <t>DBP</t>
  </si>
  <si>
    <t>6 Month Stock up for RTM Qty</t>
  </si>
  <si>
    <t>RTM Stock</t>
  </si>
  <si>
    <t>Disty Stock up Plan / Allowance</t>
  </si>
  <si>
    <t>Arrow</t>
  </si>
  <si>
    <t>Avnet</t>
  </si>
  <si>
    <t>Long Lead, Custom, Minimum buy:</t>
  </si>
  <si>
    <t>Mouser</t>
  </si>
  <si>
    <t>Digikey</t>
  </si>
  <si>
    <t>EBV</t>
  </si>
  <si>
    <t>Other disty</t>
  </si>
  <si>
    <t>Total</t>
  </si>
  <si>
    <t>SAP Set-up: MMRS &amp; Pricing</t>
  </si>
  <si>
    <t>SAP Set-up</t>
  </si>
  <si>
    <t>Web Order Max Qty Limit (1 - 5)</t>
  </si>
  <si>
    <t>Allow Back Order (Y/N)</t>
  </si>
  <si>
    <t xml:space="preserve">Designed For FPGA?: </t>
  </si>
  <si>
    <t>Yes/No</t>
  </si>
  <si>
    <r>
      <t>Design Number:</t>
    </r>
    <r>
      <rPr>
        <sz val="10"/>
        <rFont val="Arial"/>
        <family val="2"/>
      </rPr>
      <t xml:space="preserve"> PMPxxx or PRxxx</t>
    </r>
  </si>
  <si>
    <r>
      <t>Design Owner:</t>
    </r>
    <r>
      <rPr>
        <sz val="10"/>
        <rFont val="Arial"/>
        <family val="2"/>
      </rPr>
      <t xml:space="preserve"> Engineer's Name
</t>
    </r>
    <r>
      <rPr>
        <i/>
        <sz val="10"/>
        <rFont val="Arial"/>
        <family val="2"/>
      </rPr>
      <t>Last name, first name</t>
    </r>
  </si>
  <si>
    <r>
      <t>Voltage In:</t>
    </r>
    <r>
      <rPr>
        <sz val="10"/>
        <rFont val="Arial"/>
        <family val="2"/>
      </rPr>
      <t xml:space="preserve"> List voltage in min &amp; max, numerical value only</t>
    </r>
  </si>
  <si>
    <r>
      <t xml:space="preserve">Input Type: </t>
    </r>
    <r>
      <rPr>
        <sz val="10"/>
        <rFont val="Arial"/>
        <family val="2"/>
      </rPr>
      <t>AC or DC</t>
    </r>
  </si>
  <si>
    <r>
      <t xml:space="preserve">Output Voltage &amp; Current: </t>
    </r>
    <r>
      <rPr>
        <sz val="10"/>
        <rFont val="Arial"/>
        <family val="2"/>
      </rPr>
      <t xml:space="preserve">
</t>
    </r>
    <r>
      <rPr>
        <b/>
        <sz val="10"/>
        <rFont val="Arial"/>
        <family val="2"/>
      </rPr>
      <t>Vout</t>
    </r>
    <r>
      <rPr>
        <sz val="10"/>
        <rFont val="Arial"/>
        <family val="2"/>
      </rPr>
      <t xml:space="preserve"> = Volts / </t>
    </r>
    <r>
      <rPr>
        <b/>
        <sz val="10"/>
        <rFont val="Arial"/>
        <family val="2"/>
      </rPr>
      <t>Iout</t>
    </r>
    <r>
      <rPr>
        <sz val="10"/>
        <rFont val="Arial"/>
        <family val="2"/>
      </rPr>
      <t xml:space="preserve"> = Amps (convert mA to A)
</t>
    </r>
    <r>
      <rPr>
        <i/>
        <sz val="10"/>
        <color indexed="10"/>
        <rFont val="Arial"/>
        <family val="2"/>
      </rPr>
      <t>Enter multiple outputs on separate lines</t>
    </r>
  </si>
  <si>
    <r>
      <t>Topology:</t>
    </r>
    <r>
      <rPr>
        <sz val="10"/>
        <rFont val="Arial"/>
        <family val="2"/>
      </rPr>
      <t xml:space="preserve"> Select from drop-down or copy/paste</t>
    </r>
  </si>
  <si>
    <r>
      <t xml:space="preserve">Isolated/Non-Isolated: </t>
    </r>
    <r>
      <rPr>
        <sz val="10"/>
        <rFont val="Arial"/>
        <family val="2"/>
      </rPr>
      <t>Select from drop-down or copy/paste</t>
    </r>
  </si>
  <si>
    <t>Design Number*</t>
  </si>
  <si>
    <t>Design Owner:*</t>
  </si>
  <si>
    <t>Vin (Min)*</t>
  </si>
  <si>
    <t>Vin (Max)*</t>
  </si>
  <si>
    <t>Input Type*</t>
  </si>
  <si>
    <t>Vout*</t>
  </si>
  <si>
    <t>Iout*</t>
  </si>
  <si>
    <t>Topology*</t>
  </si>
  <si>
    <t>Topology 2 (optional)</t>
  </si>
  <si>
    <t>Topology 3 (optional)</t>
  </si>
  <si>
    <t>Isolated/Non-Isolated*</t>
  </si>
  <si>
    <t>Key Document  -  TIS Document #</t>
  </si>
  <si>
    <t>Publicly Available Software/Firmware</t>
  </si>
  <si>
    <t>TI Store Price</t>
  </si>
  <si>
    <t>Generic Tool PN</t>
  </si>
  <si>
    <t>Orderable Tool PN</t>
  </si>
  <si>
    <t>Non-Literature Types</t>
  </si>
  <si>
    <t>Technical Document Message</t>
  </si>
  <si>
    <t>Application Notes</t>
  </si>
  <si>
    <t>Selection Guides</t>
  </si>
  <si>
    <t>Simulation Models</t>
  </si>
  <si>
    <t>Solution guides</t>
  </si>
  <si>
    <t>User guides</t>
  </si>
  <si>
    <t>White papers</t>
  </si>
  <si>
    <t>More literature</t>
  </si>
  <si>
    <t>External articles</t>
  </si>
  <si>
    <t>Third part documents</t>
  </si>
  <si>
    <t>Category</t>
  </si>
  <si>
    <t>Launch Marketing</t>
  </si>
  <si>
    <t>Software / Dev Tool Type(s)</t>
  </si>
  <si>
    <t>Click + on left to add more</t>
  </si>
  <si>
    <t>Software section:</t>
  </si>
  <si>
    <t>QSS024-018</t>
  </si>
  <si>
    <t>DSP Processors - Starter Kits</t>
  </si>
  <si>
    <t>DSP Processors - Software Development Tools</t>
  </si>
  <si>
    <t>DSP Processors - Development Platforms</t>
  </si>
  <si>
    <t>DSP Processors - Evaluation Modules (EVM)</t>
  </si>
  <si>
    <t>DSP Processors - Daughter Cards</t>
  </si>
  <si>
    <t>DSP Processors - Emulators</t>
  </si>
  <si>
    <t>Analog - Daughter Cards</t>
  </si>
  <si>
    <t>Analog - tps</t>
  </si>
  <si>
    <t>Microcontrollers - Starter Kits</t>
  </si>
  <si>
    <t>Microcontrollers - Daughter Cards</t>
  </si>
  <si>
    <t>Microcontrollers - Software Development Tools</t>
  </si>
  <si>
    <t>Microcontrollers - Evaluation Modules (EVM)</t>
  </si>
  <si>
    <t>Microcontrollers - Emulators</t>
  </si>
  <si>
    <t>Microcontrollers - Bundles</t>
  </si>
  <si>
    <t>Wireless Connectivity - Development Tools and Software</t>
  </si>
  <si>
    <t>HiRel and Space Products - Engineering Models</t>
  </si>
  <si>
    <t>ARM Processors - Evaluation Modules</t>
  </si>
  <si>
    <t>ARM Processors - Development Platforms</t>
  </si>
  <si>
    <t>ARM Processors - Software Development Tools</t>
  </si>
  <si>
    <t>ARM Processors - Starter Kits</t>
  </si>
  <si>
    <t>ARM Processors - Daughter Cards</t>
  </si>
  <si>
    <t>ARM Processors - Emulators</t>
  </si>
  <si>
    <t>LaunchPads &amp; BoosterPacks - Launch Pad, BoosterPack Bundles</t>
  </si>
  <si>
    <t>LaunchPads &amp; BoosterPacks - BoosterPacks</t>
  </si>
  <si>
    <t>LaunchPads &amp; BoosterPacks - LaunchPads</t>
  </si>
  <si>
    <t>University</t>
  </si>
  <si>
    <t>DLP</t>
  </si>
  <si>
    <t>IC</t>
  </si>
  <si>
    <r>
      <t>DLPS</t>
    </r>
    <r>
      <rPr>
        <sz val="8"/>
        <color theme="1"/>
        <rFont val="Calibri"/>
        <family val="2"/>
      </rPr>
      <t>® &amp; MEMS</t>
    </r>
  </si>
  <si>
    <t>Analog - Dev Boards and EVMs - Amplifiers</t>
  </si>
  <si>
    <t>Analog - Dev Boards and EVMs - Audio</t>
  </si>
  <si>
    <t>Analog - Dev Boards and EVMs - Clocks and Timers</t>
  </si>
  <si>
    <t>Analog - Dev Boards and EVMs - Data Converters</t>
  </si>
  <si>
    <t>Analog - Dev Boards and EVMs - Interface</t>
  </si>
  <si>
    <t>Analog - Dev Boards and EVMs - RF</t>
  </si>
  <si>
    <t>Analog - Dev Boards and EVMs - RFID</t>
  </si>
  <si>
    <t>Analog - Dev Boards and EVMs - Temperature Sensors</t>
  </si>
  <si>
    <t>Analog - Dev Boards and EVMs - High Reliability</t>
  </si>
  <si>
    <t>Analog - Dev Boards and EVMs - Automotive</t>
  </si>
  <si>
    <t>Analog - Dev Boards and EVMs - Power Mgmt - ADS5444EVM-CVAL</t>
  </si>
  <si>
    <t>Analog - Dev Boards and EVMs - Power Mgmt - TPS65580EVM-575</t>
  </si>
  <si>
    <t>Analog - Dev Boards and EVMs - Power Mgmt - TPS57160-Q1-EVM</t>
  </si>
  <si>
    <t>LPCC</t>
  </si>
  <si>
    <t>Base Power</t>
  </si>
  <si>
    <t>HPDS</t>
  </si>
  <si>
    <t>DLP &gt; DLP ECD &gt; ENTERPRISE DISP</t>
  </si>
  <si>
    <t>DLP &gt; DLP EMBED &gt; DLP-ADV LT CTRL</t>
  </si>
  <si>
    <t>DLP &gt; DLP EMBED &gt; DLP-MEMS</t>
  </si>
  <si>
    <t>DLP &gt; DLP PICO &gt; PICO PROJECTION</t>
  </si>
  <si>
    <t>EPD &gt; PROCESSORS &gt; AUTO PROCESSOR</t>
  </si>
  <si>
    <t>EPD &gt; PROCESSORS &gt; CATALOG PROCESS</t>
  </si>
  <si>
    <t>DLP EMB-ADV LT CTRL</t>
  </si>
  <si>
    <t>FREQUENCY CONTROL</t>
  </si>
  <si>
    <t>GAUGING</t>
  </si>
  <si>
    <t>HPCS</t>
  </si>
  <si>
    <t>HSI-CHINA</t>
  </si>
  <si>
    <t>HVG</t>
  </si>
  <si>
    <t>HVPS - SUPPORT</t>
  </si>
  <si>
    <t>LEG-MDS</t>
  </si>
  <si>
    <t>LEG-OTHER</t>
  </si>
  <si>
    <t>LEG-PDP</t>
  </si>
  <si>
    <t>LPP-LM</t>
  </si>
  <si>
    <t>MDB APMD</t>
  </si>
  <si>
    <t>MONITOR &amp; PROTECT</t>
  </si>
  <si>
    <t>MSA-ASC-CAT SIG CHN</t>
  </si>
  <si>
    <t>MSA-ASC-SENSOR INT</t>
  </si>
  <si>
    <t>MSA-ASP-PROCR POWER</t>
  </si>
  <si>
    <t>MSA-ASP-SBC</t>
  </si>
  <si>
    <t>MSA-ASP-SYSTEM POWER</t>
  </si>
  <si>
    <t>MSA-AVL-LDO</t>
  </si>
  <si>
    <t>MSA-AVL-LED DRIVER</t>
  </si>
  <si>
    <t>MSA-AVL-SMART DRIVER</t>
  </si>
  <si>
    <t>MSA-IAP-ASA</t>
  </si>
  <si>
    <t>MSA-IAP-COT</t>
  </si>
  <si>
    <t>MSA-IAP-CSOL</t>
  </si>
  <si>
    <t>MSA-IAP-TPMS</t>
  </si>
  <si>
    <t>PERFORMANCE REG SOL</t>
  </si>
  <si>
    <t>SLL-AUTO-LIN</t>
  </si>
  <si>
    <t>SLL-AUTO-LOG</t>
  </si>
  <si>
    <t>SPI-APP</t>
  </si>
  <si>
    <t>SPI-HC-HONEYWELL</t>
  </si>
  <si>
    <t>SPI-IPS</t>
  </si>
  <si>
    <t>SPI-JAPAN PREAMP</t>
  </si>
  <si>
    <t>SPI-JAPAN SERVO</t>
  </si>
  <si>
    <t>SPI-LCA</t>
  </si>
  <si>
    <t>SPI-MIC</t>
  </si>
  <si>
    <t>SPI-NBI</t>
  </si>
  <si>
    <t>SPI-ODD</t>
  </si>
  <si>
    <t>SPI-OPU</t>
  </si>
  <si>
    <t>SPI-PRINTERS</t>
  </si>
  <si>
    <t>SPI-SIP</t>
  </si>
  <si>
    <t>SPI-SUB-PMIC</t>
  </si>
  <si>
    <t>SPI-US PREAMP</t>
  </si>
  <si>
    <t>SPI-US SERVO</t>
  </si>
  <si>
    <t>SPS COMPUTE TIMING</t>
  </si>
  <si>
    <t xml:space="preserve"> QRAS SC00098 - Hardware Tools Development and Release Process</t>
  </si>
  <si>
    <t>(Include TI Designs and Software)</t>
  </si>
  <si>
    <t>EVM/TOOLS (SAP) Part #</t>
  </si>
  <si>
    <t>Related Tools and SW</t>
  </si>
  <si>
    <t>Software Button Parameters</t>
  </si>
  <si>
    <t>Host  </t>
  </si>
  <si>
    <t>OS  </t>
  </si>
  <si>
    <t>Description</t>
  </si>
  <si>
    <t>v00.00.00</t>
  </si>
  <si>
    <t>text</t>
  </si>
  <si>
    <t>Version Date</t>
  </si>
  <si>
    <t>TI Wiki</t>
  </si>
  <si>
    <t>Disty No Reason</t>
  </si>
  <si>
    <t>NDA Agreement</t>
  </si>
  <si>
    <t>License Agreement</t>
  </si>
  <si>
    <t>Primary IC not at Disty</t>
  </si>
  <si>
    <t>Motor Drivers</t>
  </si>
  <si>
    <t>Diane Cantwell</t>
  </si>
  <si>
    <t>HW BOM Tool</t>
  </si>
  <si>
    <t>EVM Packing</t>
  </si>
  <si>
    <t>EVM CE</t>
  </si>
  <si>
    <t>EVM CE - EN No.</t>
  </si>
  <si>
    <t>EVM FCC</t>
  </si>
  <si>
    <t>EVM Fire Hazard</t>
  </si>
  <si>
    <t>EVM HI-Temp/Burn Hzrd</t>
  </si>
  <si>
    <t>Intentional Radiator</t>
  </si>
  <si>
    <t>EVM Magnetic Material</t>
  </si>
  <si>
    <t>EVM Mechanical Hazard</t>
  </si>
  <si>
    <t>EVM WEEE</t>
  </si>
  <si>
    <t>EVM Has Ext Power Supply</t>
  </si>
  <si>
    <t>EVM Power Supply No.</t>
  </si>
  <si>
    <t>EVM Batteries</t>
  </si>
  <si>
    <t>Battery Type</t>
  </si>
  <si>
    <t>EVM REACH</t>
  </si>
  <si>
    <t>EVM ROHS</t>
  </si>
  <si>
    <t>YES/NO</t>
  </si>
  <si>
    <t>YES</t>
  </si>
  <si>
    <t>NO</t>
  </si>
  <si>
    <t>Reason if "NO"</t>
  </si>
  <si>
    <t>Include on disty stock list?</t>
  </si>
  <si>
    <t>EVM Enclosure</t>
  </si>
  <si>
    <t>Battery Part Number</t>
  </si>
  <si>
    <t>Reference Links / Comments</t>
  </si>
  <si>
    <t>Simplified MMRS/SAP Compliance and EMSG checks</t>
  </si>
  <si>
    <t xml:space="preserve">     Design Verification doc/ppt</t>
  </si>
  <si>
    <t xml:space="preserve">     System/ Design Block Diagram (PDF)</t>
  </si>
  <si>
    <t xml:space="preserve">     SCH data base file (design files)</t>
  </si>
  <si>
    <t xml:space="preserve">     SCH PDF File:</t>
  </si>
  <si>
    <t xml:space="preserve">     HiRes Image-Sch-Block Diag-gif or jpg</t>
  </si>
  <si>
    <t xml:space="preserve">     PCB database file (design files)</t>
  </si>
  <si>
    <t xml:space="preserve">     PCB (Layer Plot) PDF file</t>
  </si>
  <si>
    <t xml:space="preserve">     Gerber Files (zip)</t>
  </si>
  <si>
    <t xml:space="preserve">     Test Procedure</t>
  </si>
  <si>
    <t xml:space="preserve">     Test Results / Simulation Data</t>
  </si>
  <si>
    <t xml:space="preserve">     HiRes Image-Test Data -gif or jpg</t>
  </si>
  <si>
    <t xml:space="preserve">     Assembly Dwg:  (Zip + PDF)</t>
  </si>
  <si>
    <t xml:space="preserve">     Contractor Quote (s)</t>
  </si>
  <si>
    <t xml:space="preserve">     BOM: RoHS, REACh &amp; Availability (xls)</t>
  </si>
  <si>
    <t xml:space="preserve">     BOM File in PDF Format</t>
  </si>
  <si>
    <t>Compliance:</t>
  </si>
  <si>
    <t>EVM Export Classification</t>
  </si>
  <si>
    <t>Support:</t>
  </si>
  <si>
    <t>PCB:</t>
  </si>
  <si>
    <t>Schematic:</t>
  </si>
  <si>
    <t>Project:</t>
  </si>
  <si>
    <t xml:space="preserve">     Hi Res EVM Photo (gif or jpg) Primary</t>
  </si>
  <si>
    <t>Build, Support and Compliance Files:</t>
  </si>
  <si>
    <t>MKT IO</t>
  </si>
  <si>
    <t>Technical/Design Owner</t>
  </si>
  <si>
    <r>
      <t xml:space="preserve">Tool </t>
    </r>
    <r>
      <rPr>
        <b/>
        <u/>
        <sz val="11"/>
        <color theme="1"/>
        <rFont val="Calibri"/>
        <family val="2"/>
        <scheme val="minor"/>
      </rPr>
      <t>Key</t>
    </r>
    <r>
      <rPr>
        <b/>
        <sz val="11"/>
        <color theme="1"/>
        <rFont val="Calibri"/>
        <family val="2"/>
        <scheme val="minor"/>
      </rPr>
      <t xml:space="preserve"> Features (limit list to no more than 6 Bullet points, no more than 5 prefered)</t>
    </r>
  </si>
  <si>
    <t>Systems Team Owner</t>
  </si>
  <si>
    <t>Power Design Services (PDS)</t>
  </si>
  <si>
    <t>Automotive &gt; Powertrain/Body</t>
  </si>
  <si>
    <t>Automotive &gt; Infotainment/ADAS</t>
  </si>
  <si>
    <t>Industrial &gt; Factory Automation and Control</t>
  </si>
  <si>
    <t>Industrial &gt; Motor Drives</t>
  </si>
  <si>
    <t>Industrial &gt; Appliances</t>
  </si>
  <si>
    <t>Industrial &gt; Power Delivery</t>
  </si>
  <si>
    <t>Industrial &gt; Grid Infrastructure</t>
  </si>
  <si>
    <t>Industrial &gt; Building Automation</t>
  </si>
  <si>
    <t>Industrial &gt; Test and Measurement</t>
  </si>
  <si>
    <t xml:space="preserve">RTM Date: </t>
  </si>
  <si>
    <t>Non-Literature Related Link</t>
  </si>
  <si>
    <t>Buck- Non Sync</t>
  </si>
  <si>
    <t>Buck- Synchronous</t>
  </si>
  <si>
    <t>Buck- Multiphase</t>
  </si>
  <si>
    <t>Buck- PFC</t>
  </si>
  <si>
    <t>Buck- Integrated Switch</t>
  </si>
  <si>
    <t>Buck- Upside Down</t>
  </si>
  <si>
    <t>Boost- Non Sync</t>
  </si>
  <si>
    <t>Boost- Synchronous</t>
  </si>
  <si>
    <t>Boost- Multiphase</t>
  </si>
  <si>
    <t>Boost- PFC</t>
  </si>
  <si>
    <t>Boost- Integrated Switch</t>
  </si>
  <si>
    <t>Boost- CCM</t>
  </si>
  <si>
    <t>Boost- DCM</t>
  </si>
  <si>
    <t>Boost- Transition Mode</t>
  </si>
  <si>
    <t>Flyback- Non Sync</t>
  </si>
  <si>
    <t>Flyback- Quasi Resonant</t>
  </si>
  <si>
    <t>Flyback- Synchronous</t>
  </si>
  <si>
    <t>Flyback- Active Clamp</t>
  </si>
  <si>
    <t>Flyback- PFC</t>
  </si>
  <si>
    <t>Flyback- Integrated Switch</t>
  </si>
  <si>
    <t>Flyback- CCM</t>
  </si>
  <si>
    <t>Flyback- DCM</t>
  </si>
  <si>
    <t>Flyback- Transition Mode</t>
  </si>
  <si>
    <t>Flyback- Multiphase</t>
  </si>
  <si>
    <t>Sepic- Synchronous</t>
  </si>
  <si>
    <t>Sepic- PFC</t>
  </si>
  <si>
    <t>Sepic- Integrated Switch</t>
  </si>
  <si>
    <t>Sepic- CCM</t>
  </si>
  <si>
    <t>Sepic- DCM</t>
  </si>
  <si>
    <t>Sepic- Transition Mode</t>
  </si>
  <si>
    <t>Half Bridge- LLC</t>
  </si>
  <si>
    <t>Half Bridge- Resonant</t>
  </si>
  <si>
    <t>Half Bridge- Hard Switched</t>
  </si>
  <si>
    <t>Full Bridge- Phase Shifted</t>
  </si>
  <si>
    <t xml:space="preserve">Full Bridge- Hard Switched </t>
  </si>
  <si>
    <t>Full Bridge- LLC</t>
  </si>
  <si>
    <t>Full Bridge- Resonant</t>
  </si>
  <si>
    <t>Forward- Active Clamp</t>
  </si>
  <si>
    <t>Forward- 2 Switch</t>
  </si>
  <si>
    <t>Forward- Synchronous</t>
  </si>
  <si>
    <t>Forward- Integrated Switch</t>
  </si>
  <si>
    <t>Forward- Push Pull</t>
  </si>
  <si>
    <t>Multiphase</t>
  </si>
  <si>
    <t>PFC- Buck</t>
  </si>
  <si>
    <t>PFC- Boost</t>
  </si>
  <si>
    <t>PFC- Flyback</t>
  </si>
  <si>
    <t>PFC- Sepic</t>
  </si>
  <si>
    <t>PFC- Multiphase</t>
  </si>
  <si>
    <t>Buck Boost- 2 Switch</t>
  </si>
  <si>
    <t>Buck Boost- 4 Switch</t>
  </si>
  <si>
    <t>Buck Boost- Integrated Switch</t>
  </si>
  <si>
    <t>Buck Boost- Inverting</t>
  </si>
  <si>
    <t>Buck Boost- Non Sync</t>
  </si>
  <si>
    <t>Buck Boost- Synchronous</t>
  </si>
  <si>
    <t>Flybuck</t>
  </si>
  <si>
    <t>Linear Regulator</t>
  </si>
  <si>
    <t>USB Switch</t>
  </si>
  <si>
    <t>POE</t>
  </si>
  <si>
    <t>Hot Swap</t>
  </si>
  <si>
    <t>Load Share</t>
  </si>
  <si>
    <t>OR'ing</t>
  </si>
  <si>
    <t>Other</t>
  </si>
  <si>
    <t>"PAT" matches TI Store Price</t>
  </si>
  <si>
    <t>L1 Limit</t>
  </si>
  <si>
    <t>L0 Limit</t>
  </si>
  <si>
    <t>dd-mmm-yyyy</t>
  </si>
  <si>
    <t>Assigned SRAS #</t>
  </si>
  <si>
    <t>rev3 September 2014</t>
  </si>
  <si>
    <t>Firmware and Software Development</t>
  </si>
  <si>
    <t>Required Minimum Best Practices</t>
  </si>
  <si>
    <t>Definitions:</t>
  </si>
  <si>
    <t>FW = Firmware Embedded in IC either in ROM or NVM/or Released Directly to Customer for Programming IC</t>
  </si>
  <si>
    <t>SW = Reference Code, Open Source Drivers, General Drivers Such as I2C or SPI / Code that Runs on a Host MCU or Processor</t>
  </si>
  <si>
    <t>EVM GUI and Tools = All GUI Developed for EVM as well as Tools Released to Assist Customers in Device Evaluation/Simulation/etc</t>
  </si>
  <si>
    <t>Enter: G, B or R in cells below</t>
  </si>
  <si>
    <t>Firmware and Software requirements for use by all product lines</t>
  </si>
  <si>
    <t>Covered?</t>
  </si>
  <si>
    <t>#</t>
  </si>
  <si>
    <t>Covered Legend</t>
  </si>
  <si>
    <t>%</t>
  </si>
  <si>
    <t>The project has a firmware/software functional specification in place prior to product plan review.[FW,SW] [GUI Follows EVM Process Schedule]</t>
  </si>
  <si>
    <t>r</t>
  </si>
  <si>
    <t>Green
100% Covered</t>
  </si>
  <si>
    <t>The project has a firmware/software development plan in place prior to product plan review.[FW,SW][GUI Follows EVM Process Schedule]</t>
  </si>
  <si>
    <t>Blue
Remaining gap in work</t>
  </si>
  <si>
    <t>Source code is developed and maintained in a configuration management system.[FW,SW,GUI]</t>
  </si>
  <si>
    <t>Red
No coverage</t>
  </si>
  <si>
    <t>Source code follows the SBE coding standard.[FW, SW][GUI Conforms to Style Guide]</t>
  </si>
  <si>
    <t>The project has implemented a defect and change management system.[FW,SW,GUI]</t>
  </si>
  <si>
    <t>Platforms  (emulation, FPGA, IC simulation) used for early firmware development are available and used prior to PG.[FW,SW]</t>
  </si>
  <si>
    <t>Peer code reviews are held and all actions from the review closed prior to release to test.[FW,SW]</t>
  </si>
  <si>
    <t>Source code has been analyzed using a static code analysis tool and all errors are dispositioned prior to release to test.[FW,SW,GUI]</t>
  </si>
  <si>
    <t>Code builds without warnings or errors. [FW,SW,GUI]</t>
  </si>
  <si>
    <t>A firmware/software verification plan is documented early in development, then executed and results reviewed prior to release to test.[FW,SW]</t>
  </si>
  <si>
    <t>A firmware/software validation plan is documented prior to software release to test,  then executed and results reviewed prior to firmware/software release.[FW,SW][GUI Test plan results reviewed prior to EVM Release]</t>
  </si>
  <si>
    <t>The firmware/software has a release checklist and it is reviewed prior to firmware/software release.  The checklist includes manifest, release notes, licenses, ECCN, and product quality designation. All FW and SW Released in SRAS.[FW,SW,GUI]</t>
  </si>
  <si>
    <t xml:space="preserve">Revision 2; 08/15/2014, Added clarifications for SW, EVM GUI and Tools </t>
  </si>
  <si>
    <t>Revision 3; 09/30/2014, changed "analog coding standard" to "SBE coding standard"</t>
  </si>
  <si>
    <t>TI Store Price (EPD ONLY)</t>
  </si>
  <si>
    <t xml:space="preserve">     Hi Res EVM Photo (gif or jpg) Optional</t>
  </si>
  <si>
    <t>Technical/EDGE Reviewer</t>
  </si>
  <si>
    <t>Staged Build Quantity</t>
  </si>
  <si>
    <t>Staged Build Due Date</t>
  </si>
  <si>
    <t>"TI EVM” Sharepoint</t>
  </si>
  <si>
    <t>"TI Designs” Sharepoint</t>
  </si>
  <si>
    <t xml:space="preserve">     Compliance and Safety files (zip'd)</t>
  </si>
  <si>
    <t>Spend and Stocking Plan (Only required for Tools Releasing Hardware to the PDC for Shipment)</t>
  </si>
  <si>
    <t xml:space="preserve">Bare PC Boards Quantity </t>
  </si>
  <si>
    <t>Hardware Classification</t>
  </si>
  <si>
    <t>RADIO</t>
  </si>
  <si>
    <t>UNIVERSITY</t>
  </si>
  <si>
    <t>Newark / Farnell</t>
  </si>
  <si>
    <t>Intentional Radiator - EN No.</t>
  </si>
  <si>
    <t>DoC or Exemption No.</t>
  </si>
  <si>
    <t>EVM Hi-Voltage</t>
  </si>
  <si>
    <t>Environmental</t>
  </si>
  <si>
    <t>Safety</t>
  </si>
  <si>
    <t>Regulatory</t>
  </si>
  <si>
    <t>Shipping</t>
  </si>
  <si>
    <t>Current
Version</t>
  </si>
  <si>
    <t>Operating Systems (OS/RTOS)</t>
  </si>
  <si>
    <t>MMRS Instructions</t>
  </si>
  <si>
    <t>Eye Hazard</t>
  </si>
  <si>
    <t>Laser</t>
  </si>
  <si>
    <t>LED</t>
  </si>
  <si>
    <t>CAS &gt; SEM &gt; SEM ADMIN</t>
  </si>
  <si>
    <t>DLP &gt; DLP AUTO &gt; DLP-AUTOMOTIVE</t>
  </si>
  <si>
    <t>EPD &gt; CUSTOM-BU &gt; ASIC</t>
  </si>
  <si>
    <t>EPD &gt; PROCESSORS &gt; RA PROCESSORS</t>
  </si>
  <si>
    <t>GRP &gt; DIS OP &gt; LTB MEM OTH</t>
  </si>
  <si>
    <t>UNKNOWN &gt; UNKNOWN &gt; UNKNOWN</t>
  </si>
  <si>
    <t>ACS CF INTERFACE</t>
  </si>
  <si>
    <t>ACS CF TBOLT USB</t>
  </si>
  <si>
    <t>ACS CF TOUCH</t>
  </si>
  <si>
    <t>ACS MM TBOLT USB</t>
  </si>
  <si>
    <t>AIZU TRADE INV</t>
  </si>
  <si>
    <t>BUFFERS</t>
  </si>
  <si>
    <t>CATALOG NETWORK INT</t>
  </si>
  <si>
    <t>CFAB TRADE INV</t>
  </si>
  <si>
    <t>CI</t>
  </si>
  <si>
    <t>CONVERTER</t>
  </si>
  <si>
    <t>CTRLR DIGITAL SOL</t>
  </si>
  <si>
    <t>DELSIG-ENERGY</t>
  </si>
  <si>
    <t>DELSIG-ILIN</t>
  </si>
  <si>
    <t>DIRECT CONTRACTS</t>
  </si>
  <si>
    <t>DLP AUTOMOTIVE</t>
  </si>
  <si>
    <t>DM5 TRADE INV</t>
  </si>
  <si>
    <t>DM6</t>
  </si>
  <si>
    <t>ENERGY MGMT TRANSFER</t>
  </si>
  <si>
    <t>FLEXIBLE POWER &amp; LDO</t>
  </si>
  <si>
    <t>HIGH POWER AUDIO</t>
  </si>
  <si>
    <t>HSI-DALLAS</t>
  </si>
  <si>
    <t>HSI-INDIA</t>
  </si>
  <si>
    <t>HSP CC ADC</t>
  </si>
  <si>
    <t>HSP CC DAC</t>
  </si>
  <si>
    <t>HSP GC</t>
  </si>
  <si>
    <t>HSP WI ADC</t>
  </si>
  <si>
    <t>HSP WI DAC</t>
  </si>
  <si>
    <t>IIF-DALLAS</t>
  </si>
  <si>
    <t>IIF-INDIA</t>
  </si>
  <si>
    <t>ISO-DALLAS</t>
  </si>
  <si>
    <t>ISO-INDIA</t>
  </si>
  <si>
    <t>LOW POWER AUDIO</t>
  </si>
  <si>
    <t>MEM LTB ASM</t>
  </si>
  <si>
    <t>MEM LTB EPROM</t>
  </si>
  <si>
    <t>MHRS SUPPORT</t>
  </si>
  <si>
    <t>MID POWER AUDIO</t>
  </si>
  <si>
    <t>MODEM CHIPSET-LOCKED</t>
  </si>
  <si>
    <t>MONOLITHIC CAT PWR</t>
  </si>
  <si>
    <t>MSA-IAP-ISC</t>
  </si>
  <si>
    <t>MULTICELL LINEAR CHG</t>
  </si>
  <si>
    <t>SEM WWID</t>
  </si>
  <si>
    <t>SENS SIG CONDITION</t>
  </si>
  <si>
    <t>SVA-SUPPORT</t>
  </si>
  <si>
    <t>SWITCH-CHRG SOLUTION</t>
  </si>
  <si>
    <t>TMG ATD</t>
  </si>
  <si>
    <t>TMG SCP</t>
  </si>
  <si>
    <t>TTC</t>
  </si>
  <si>
    <t>UNKNOWN</t>
  </si>
  <si>
    <t>VVA</t>
  </si>
  <si>
    <t>WCS ECS</t>
  </si>
  <si>
    <t>WCS LPC</t>
  </si>
  <si>
    <t>WCS SCS</t>
  </si>
  <si>
    <t xml:space="preserve">  All kitting materials in quantities above are in inventory</t>
  </si>
  <si>
    <t xml:space="preserve">  Kit List complete and forwarded to Kitter(Harte-Hanks, Contract Manufacturer (CM), other) </t>
  </si>
  <si>
    <t xml:space="preserve">     Kitting List</t>
  </si>
  <si>
    <t>APP &gt; BMC &gt; BMC-CCS</t>
  </si>
  <si>
    <t>APP &gt; BMC &gt; BMC-CDS</t>
  </si>
  <si>
    <t>APP &gt; BMC &gt; BMC-FET</t>
  </si>
  <si>
    <t>APP &gt; BMC &gt; BMC-IPM</t>
  </si>
  <si>
    <t>APP &gt; BMS &gt; BMS-BGP</t>
  </si>
  <si>
    <t>APP &gt; BMS &gt; BMS-BMP</t>
  </si>
  <si>
    <t>APP &gt; BMS &gt; BMS-MLC</t>
  </si>
  <si>
    <t>APP &gt; BMS &gt; BMS-SCS</t>
  </si>
  <si>
    <t>APP &gt; BSR &gt; APP-OTHER</t>
  </si>
  <si>
    <t>APP &gt; BSR &gt; BSR-CCP</t>
  </si>
  <si>
    <t>APP &gt; BSR &gt; BSR-LPDC</t>
  </si>
  <si>
    <t>APP &gt; BSR &gt; BSR-MCP</t>
  </si>
  <si>
    <t>APP &gt; DPD &gt; DPD-DPP</t>
  </si>
  <si>
    <t>APP &gt; DPD &gt; DPD-MLP</t>
  </si>
  <si>
    <t>APP &gt; HVP &gt; HVP-HPC</t>
  </si>
  <si>
    <t>APP &gt; HVP &gt; HVP-HPD</t>
  </si>
  <si>
    <t>APP &gt; HVP &gt; HVP-LPC</t>
  </si>
  <si>
    <t>APP &gt; LP &gt; LP-LDO</t>
  </si>
  <si>
    <t>APP &gt; LP &gt; LP-VRS</t>
  </si>
  <si>
    <t>APP &gt; PSIL &gt; PSIL-IPD</t>
  </si>
  <si>
    <t>APP &gt; PSIL &gt; PSIL-LED</t>
  </si>
  <si>
    <t>APP &gt; PSIL &gt; PSIL-LPP</t>
  </si>
  <si>
    <t>APP &gt; PSIL &gt; PSIL-PI</t>
  </si>
  <si>
    <t>APP &gt; PSIL &gt; PSIL-PS</t>
  </si>
  <si>
    <t>ASC &gt; AMPS &gt; AMPS-GPAMPS</t>
  </si>
  <si>
    <t>ASC &gt; AMPS &gt; AMPS-HPAA</t>
  </si>
  <si>
    <t>ASC &gt; AMPS &gt; AMPS-HSAMPS</t>
  </si>
  <si>
    <t>ASC &gt; AMPS &gt; AMPS-LPAA</t>
  </si>
  <si>
    <t>ASC &gt; AMPS &gt; AMPS-LPAC</t>
  </si>
  <si>
    <t>ASC &gt; AMPS &gt; AMPS-MPAA</t>
  </si>
  <si>
    <t>ASC &gt; AMPS &gt; AMPS-PRAMPS</t>
  </si>
  <si>
    <t>ASC &gt; ACS-OTH &gt; ASC-OTHER</t>
  </si>
  <si>
    <t>ASC &gt; DC &gt; DC-DAC</t>
  </si>
  <si>
    <t>ASC &gt; DC &gt; DC-DELSIG</t>
  </si>
  <si>
    <t>ASC &gt; DC &gt; DC-HSC</t>
  </si>
  <si>
    <t>ASC &gt; DC &gt; DC-MED IMG</t>
  </si>
  <si>
    <t>ASC &gt; DC &gt; DC-SAR</t>
  </si>
  <si>
    <t>ASC &gt; DC &gt; DC-WI</t>
  </si>
  <si>
    <t>ASC &gt; HSDC &gt; HSDC-CTS</t>
  </si>
  <si>
    <t>ASC &gt; HSDC &gt; HSDC-EFL</t>
  </si>
  <si>
    <t>ASC &gt; HSDC &gt; HSDC-HSI</t>
  </si>
  <si>
    <t>ASC &gt; HSDC &gt; HSDC-HSSC</t>
  </si>
  <si>
    <t>ASC &gt; HSDC &gt; HSDC-LHS</t>
  </si>
  <si>
    <t>ASC &gt; INT &gt; INT-ISO</t>
  </si>
  <si>
    <t>ASC &gt; INT &gt; INT-MSS</t>
  </si>
  <si>
    <t>ASC &gt; INT &gt; INT-TRX</t>
  </si>
  <si>
    <t>ASC &gt; MD &gt; MD-AMD</t>
  </si>
  <si>
    <t>ASC &gt; MD &gt; MD-APMD</t>
  </si>
  <si>
    <t>ASC &gt; MD &gt; MD-IMC</t>
  </si>
  <si>
    <t>ASC &gt; SENSING &gt; SENSING-CMS</t>
  </si>
  <si>
    <t>ASC &gt; SENSING &gt; SENSING-SSC</t>
  </si>
  <si>
    <t>ASC &gt; SENSING &gt; SENSING-THS</t>
  </si>
  <si>
    <t>EPD &gt; CONN MCU &gt; C2000</t>
  </si>
  <si>
    <t>EPD &gt; CONN MCU &gt; CONN MCU ECS</t>
  </si>
  <si>
    <t>EPD &gt; CONN MCU &gt; CONN MCU LPC</t>
  </si>
  <si>
    <t>EPD &gt; CONN MCU &gt; CONN MCU SCS</t>
  </si>
  <si>
    <t>EPD &gt; CONN MCU &gt; MSP</t>
  </si>
  <si>
    <t>EPD &gt; MATURE MCU &gt; MATURE MCU SUPP</t>
  </si>
  <si>
    <t>EPD &gt; MATURE MCU &gt; SAFETY MCU</t>
  </si>
  <si>
    <t>EPD &gt; MATURE MCU &gt; SECURITY MCU</t>
  </si>
  <si>
    <t>EPD &gt; MATURE MCU &gt; STELLARIS MCU</t>
  </si>
  <si>
    <t>HIVAL &gt; ACP &gt; ACP-CFP</t>
  </si>
  <si>
    <t>HIVAL &gt; ACP &gt; ACP-IAP</t>
  </si>
  <si>
    <t>HIVAL &gt; ACP &gt; ACP-PIP</t>
  </si>
  <si>
    <t>HIVAL &gt; ACP &gt; ACP-PRINT</t>
  </si>
  <si>
    <t>HIVAL &gt; ACP &gt; ACP-SPG</t>
  </si>
  <si>
    <t>HIVAL &gt; SLHR &gt; LP-LDO</t>
  </si>
  <si>
    <t>HIVAL &gt; SLHR &gt; SLHR-HR</t>
  </si>
  <si>
    <t>HIVAL &gt; SLHR &gt; SLHR-SL</t>
  </si>
  <si>
    <t>Tool Detailed Description: (Should match Description in User's Guide, 40 word minimum, 100 character maximum)</t>
  </si>
  <si>
    <t>Tool Folder</t>
  </si>
  <si>
    <t>Order Distribution Controls</t>
  </si>
  <si>
    <t>Production</t>
  </si>
  <si>
    <t>Public</t>
  </si>
  <si>
    <t>Buy Button</t>
  </si>
  <si>
    <t>RTM</t>
  </si>
  <si>
    <t>X</t>
  </si>
  <si>
    <t>On Standard Coupon</t>
  </si>
  <si>
    <t>Request Button</t>
  </si>
  <si>
    <t>Hidden</t>
  </si>
  <si>
    <t>On Standard Gift Certificate code</t>
  </si>
  <si>
    <t>BU Order Entry</t>
  </si>
  <si>
    <t>BU Code for above:</t>
  </si>
  <si>
    <t>Prototype</t>
  </si>
  <si>
    <t>BTS/BTO</t>
  </si>
  <si>
    <t>On BU Controlled CC/GC Code</t>
  </si>
  <si>
    <t>None</t>
  </si>
  <si>
    <t>TI.COM Tool Type</t>
  </si>
  <si>
    <t>Tool Type and Classification</t>
  </si>
  <si>
    <t>EVMs &amp; Boards</t>
  </si>
  <si>
    <t>Development Kits</t>
  </si>
  <si>
    <t>Daughter Cards</t>
  </si>
  <si>
    <t>Ref. Design / TI Design</t>
  </si>
  <si>
    <t>Shippable or Orderable</t>
  </si>
  <si>
    <t>Shippable</t>
  </si>
  <si>
    <t>Orderable</t>
  </si>
  <si>
    <t>If Reference Design / TI Design:                    Shippable or Orderable?</t>
  </si>
  <si>
    <t>N/A</t>
  </si>
  <si>
    <t>Hardware condition</t>
  </si>
  <si>
    <t>TI-Store Folder</t>
  </si>
  <si>
    <t>Release Path</t>
  </si>
  <si>
    <t>Order Entry Control (OEC)</t>
  </si>
  <si>
    <t>Project # / Board # / TID #</t>
  </si>
  <si>
    <t>EVM - TOOLS</t>
  </si>
  <si>
    <t>APP &gt; HVP &gt; HVP-GAN</t>
  </si>
  <si>
    <t>Release Choice  (X for Public.  Hidden must be populated with email list)</t>
  </si>
  <si>
    <t>EVM - SOFTWARE</t>
  </si>
  <si>
    <t>EVM-ADAPTER</t>
  </si>
  <si>
    <t xml:space="preserve">EVM-BARE BOARD      </t>
  </si>
  <si>
    <t xml:space="preserve">EVM-PASSIVE BRD    </t>
  </si>
  <si>
    <t>EVM-TOOLS-HV</t>
  </si>
  <si>
    <t>LP-BP</t>
  </si>
  <si>
    <t>LP-BP-HV</t>
  </si>
  <si>
    <t>LP-BP-RADIO</t>
  </si>
  <si>
    <r>
      <t>Tools Technical Document Approval /</t>
    </r>
    <r>
      <rPr>
        <b/>
        <sz val="14"/>
        <color theme="6" tint="-0.249977111117893"/>
        <rFont val="Calibri"/>
        <family val="2"/>
        <scheme val="minor"/>
      </rPr>
      <t xml:space="preserve"> "Proto"</t>
    </r>
    <r>
      <rPr>
        <b/>
        <sz val="14"/>
        <color theme="1"/>
        <rFont val="Calibri"/>
        <family val="2"/>
        <scheme val="minor"/>
      </rPr>
      <t xml:space="preserve"> or </t>
    </r>
    <r>
      <rPr>
        <b/>
        <sz val="14"/>
        <color theme="6" tint="-0.249977111117893"/>
        <rFont val="Calibri"/>
        <family val="2"/>
        <scheme val="minor"/>
      </rPr>
      <t>RTP</t>
    </r>
    <r>
      <rPr>
        <b/>
        <sz val="14"/>
        <color theme="1"/>
        <rFont val="Calibri"/>
        <family val="2"/>
        <scheme val="minor"/>
      </rPr>
      <t xml:space="preserve"> (Phase 3) Sign-Off</t>
    </r>
  </si>
  <si>
    <r>
      <t>Tool Release</t>
    </r>
    <r>
      <rPr>
        <b/>
        <sz val="14"/>
        <color theme="4" tint="0.39997558519241921"/>
        <rFont val="Calibri"/>
        <family val="2"/>
        <scheme val="minor"/>
      </rPr>
      <t xml:space="preserve"> </t>
    </r>
    <r>
      <rPr>
        <b/>
        <sz val="14"/>
        <color theme="3" tint="0.39997558519241921"/>
        <rFont val="Calibri"/>
        <family val="2"/>
        <scheme val="minor"/>
      </rPr>
      <t>RTL</t>
    </r>
    <r>
      <rPr>
        <b/>
        <sz val="14"/>
        <color theme="4" tint="0.39997558519241921"/>
        <rFont val="Calibri"/>
        <family val="2"/>
        <scheme val="minor"/>
      </rPr>
      <t xml:space="preserve"> </t>
    </r>
    <r>
      <rPr>
        <b/>
        <sz val="14"/>
        <color theme="1"/>
        <rFont val="Calibri"/>
        <family val="2"/>
        <scheme val="minor"/>
      </rPr>
      <t xml:space="preserve">(Phase 3) or and </t>
    </r>
    <r>
      <rPr>
        <b/>
        <sz val="14"/>
        <color theme="3" tint="0.39997558519241921"/>
        <rFont val="Calibri"/>
        <family val="2"/>
        <scheme val="minor"/>
      </rPr>
      <t>RTM</t>
    </r>
    <r>
      <rPr>
        <b/>
        <sz val="14"/>
        <color theme="1"/>
        <rFont val="Calibri"/>
        <family val="2"/>
        <scheme val="minor"/>
      </rPr>
      <t xml:space="preserve"> (Phase 4) Sign-Off</t>
    </r>
  </si>
  <si>
    <t>Hardware Classification (Niche)</t>
  </si>
  <si>
    <t>Is this release supporting IC APL?</t>
  </si>
  <si>
    <t>Rev J: 4/10/18</t>
  </si>
  <si>
    <t>CDDS/Edge Number:</t>
  </si>
  <si>
    <t>RTL</t>
  </si>
  <si>
    <t>Kit List Template</t>
  </si>
  <si>
    <t>OPTIONAL for EVM</t>
  </si>
  <si>
    <t>RTL (Prototype Release to Launch) requires all deliverables for full RTM except Document Archival to CDDS/EDGE</t>
  </si>
  <si>
    <t xml:space="preserve">Total Per Unit Build &amp; Kit Cost (OTC)  </t>
  </si>
  <si>
    <t>Andy Liu</t>
  </si>
  <si>
    <t>Michael Vega</t>
  </si>
  <si>
    <t>Dave Ruser</t>
  </si>
  <si>
    <t>Tim Price</t>
  </si>
  <si>
    <t>Karen Ford</t>
  </si>
  <si>
    <t>Raul Sola</t>
  </si>
  <si>
    <t>A0219161</t>
  </si>
  <si>
    <t>EAR99</t>
  </si>
  <si>
    <t>8473.30.0000</t>
  </si>
  <si>
    <t>TAS5720A-Q1EVM</t>
  </si>
  <si>
    <t>AMPS029</t>
  </si>
  <si>
    <t>TAS5720ATDAPRQ1</t>
  </si>
  <si>
    <t>TAS5720A-Q1</t>
  </si>
  <si>
    <t>TS3A24157</t>
  </si>
  <si>
    <t>TS3A24157DGSR</t>
  </si>
  <si>
    <t xml:space="preserve">TAS5720A-Q1 1x20-W Digital Input Closed-Loop Automotive Class-D Audio Amplifier Evaluation Module   </t>
  </si>
  <si>
    <t xml:space="preserve">The TAS5720A-Q1EVM features the TAS5720A-Q1 digital input closed-loop automotive Class-D audio amplifier. The EVM is used in conjunction with the PurePath Console Motherboard (PPCMB).  It is populated with a TAS5720A-Q1 device which allows operation from power supply voltages from 4.5V to 26.4V. The TAS5720A-Q1EVM can only be operated in mono PBTL mode. The PVDD supply is provided via the TAS5720A-Q1EVM and is regulated to 5 VDC and 3.3 VDC on the PPCMB. The PPCMB provides the I2S, I2C, and 3.3 VDC to the TAS5720A-Q1EVM.    </t>
  </si>
  <si>
    <t>Mono PBTL, closed loop Class-D audio amplifier</t>
  </si>
  <si>
    <t>PurePath Console Mother Board provides flexible input signal routing (USB, SPDIF, and analog)</t>
  </si>
  <si>
    <t>Demonstration, Evaluation and Development environment via the PurePath Console software (GUI)</t>
  </si>
  <si>
    <t>AMPS029A(001)_Sch.PDF</t>
  </si>
  <si>
    <t>AMPS029A_EVM.PcbDoc</t>
  </si>
  <si>
    <t>AMPS029A_PCB-LayerPlots_1to1.PDF</t>
  </si>
  <si>
    <t>AMPS029A_PPCMB-IO.SchDoc   
AMPS029A_TAS5720A-Q1_IO.SchDoc
AMPS029A_EVM_Hardware.SchDoc</t>
  </si>
  <si>
    <t>TAS5720A-Q1EVM_AMPS029A-GerberFiles.zip</t>
  </si>
  <si>
    <t>AMPS029A_TestProcedure.doc</t>
  </si>
  <si>
    <t xml:space="preserve"> AMPS029E1(001)_Assy.PDF; 
TAS5720A-Q1EVM_AMPS029E1-AssemblyFiles.zip</t>
  </si>
  <si>
    <t>AMPS029A(001)_BOM.xls</t>
  </si>
  <si>
    <t>TAS5720A-Q1EVM-AMPS029_ComplianceChecklist.doc</t>
  </si>
  <si>
    <t>TAS5720A-Q1EVM-AMPS029_kit.xlsx</t>
  </si>
  <si>
    <t>SLOU371A</t>
  </si>
  <si>
    <t>SLOS989</t>
  </si>
  <si>
    <t>TAS5720A-Q1EVM Evaluation board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</si>
</sst>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_);[Red]\(&quot;$&quot;#,##0\)"/>
    <numFmt numFmtId="165" formatCode="_(&quot;$&quot;* #,##0.00_);_(&quot;$&quot;* \(#,##0.00\);_(&quot;$&quot;* &quot;-&quot;??_);_(@_)"/>
    <numFmt numFmtId="166" formatCode="_-* #,##0.00_-;\-* #,##0.00_-;_-* &quot;-&quot;??_-;_-@_-"/>
  </numFmts>
  <fonts count="56" x14ac:knownFonts="1">
    <font>
      <sz val="11"/>
      <color theme="1"/>
      <name val="Calibri"/>
      <family val="2"/>
      <scheme val="minor"/>
    </font>
    <font>
      <sz val="10"/>
      <color theme="1"/>
      <name val="Arial"/>
      <family val="2"/>
    </font>
    <font>
      <b/>
      <sz val="11"/>
      <color theme="1"/>
      <name val="Calibri"/>
      <family val="2"/>
      <scheme val="minor"/>
    </font>
    <font>
      <sz val="11"/>
      <name val="Calibri"/>
      <family val="2"/>
      <scheme val="minor"/>
    </font>
    <font>
      <u/>
      <sz val="11"/>
      <color theme="10"/>
      <name val="Calibri"/>
      <family val="2"/>
    </font>
    <font>
      <u/>
      <sz val="11"/>
      <color theme="10"/>
      <name val="Calibri"/>
      <family val="2"/>
      <scheme val="minor"/>
    </font>
    <font>
      <b/>
      <u/>
      <sz val="11"/>
      <color theme="1"/>
      <name val="Calibri"/>
      <family val="2"/>
      <scheme val="minor"/>
    </font>
    <font>
      <sz val="9"/>
      <color indexed="81"/>
      <name val="Tahoma"/>
      <family val="2"/>
    </font>
    <font>
      <b/>
      <sz val="9"/>
      <color indexed="81"/>
      <name val="Tahoma"/>
      <family val="2"/>
    </font>
    <font>
      <b/>
      <sz val="11"/>
      <color theme="0"/>
      <name val="Calibri"/>
      <family val="2"/>
      <scheme val="minor"/>
    </font>
    <font>
      <sz val="10"/>
      <name val="Arial"/>
      <family val="2"/>
    </font>
    <font>
      <sz val="10"/>
      <name val="Garamond"/>
      <family val="1"/>
    </font>
    <font>
      <sz val="10"/>
      <color theme="1"/>
      <name val="Calibri"/>
      <family val="2"/>
      <scheme val="minor"/>
    </font>
    <font>
      <sz val="8"/>
      <color theme="1"/>
      <name val="Calibri"/>
      <family val="2"/>
      <scheme val="minor"/>
    </font>
    <font>
      <sz val="6"/>
      <color theme="1"/>
      <name val="Calibri"/>
      <family val="2"/>
      <scheme val="minor"/>
    </font>
    <font>
      <sz val="11"/>
      <color rgb="FF000000"/>
      <name val="Calibri"/>
      <family val="2"/>
      <scheme val="minor"/>
    </font>
    <font>
      <b/>
      <sz val="8"/>
      <color theme="1"/>
      <name val="Calibri"/>
      <family val="2"/>
      <scheme val="minor"/>
    </font>
    <font>
      <sz val="10"/>
      <color rgb="FF1F497D"/>
      <name val="Calibri"/>
      <family val="2"/>
      <scheme val="minor"/>
    </font>
    <font>
      <b/>
      <sz val="8"/>
      <color rgb="FFFF0000"/>
      <name val="Calibri"/>
      <family val="2"/>
      <scheme val="minor"/>
    </font>
    <font>
      <sz val="5"/>
      <color theme="1"/>
      <name val="Calibri"/>
      <family val="2"/>
      <scheme val="minor"/>
    </font>
    <font>
      <b/>
      <sz val="5"/>
      <color theme="1"/>
      <name val="Calibri"/>
      <family val="2"/>
      <scheme val="minor"/>
    </font>
    <font>
      <b/>
      <sz val="9"/>
      <color theme="1"/>
      <name val="Calibri"/>
      <family val="2"/>
      <scheme val="minor"/>
    </font>
    <font>
      <b/>
      <sz val="14"/>
      <color theme="1"/>
      <name val="Calibri"/>
      <family val="2"/>
      <scheme val="minor"/>
    </font>
    <font>
      <sz val="11"/>
      <color theme="1"/>
      <name val="Calibri"/>
      <family val="2"/>
      <scheme val="minor"/>
    </font>
    <font>
      <b/>
      <sz val="11"/>
      <color theme="1"/>
      <name val="Calibri"/>
      <family val="2"/>
    </font>
    <font>
      <b/>
      <sz val="18"/>
      <name val="Arial"/>
      <family val="2"/>
    </font>
    <font>
      <b/>
      <sz val="10"/>
      <name val="Arial"/>
      <family val="2"/>
    </font>
    <font>
      <i/>
      <sz val="10"/>
      <name val="Arial"/>
      <family val="2"/>
    </font>
    <font>
      <i/>
      <sz val="10"/>
      <color indexed="10"/>
      <name val="Arial"/>
      <family val="2"/>
    </font>
    <font>
      <b/>
      <sz val="10"/>
      <color indexed="9"/>
      <name val="Arial"/>
      <family val="2"/>
    </font>
    <font>
      <sz val="8"/>
      <color theme="1"/>
      <name val="Calibri"/>
      <family val="2"/>
    </font>
    <font>
      <b/>
      <sz val="11"/>
      <name val="Calibri"/>
      <family val="2"/>
      <scheme val="minor"/>
    </font>
    <font>
      <sz val="11"/>
      <color rgb="FF000000"/>
      <name val="Calibri"/>
      <family val="2"/>
    </font>
    <font>
      <b/>
      <sz val="11"/>
      <color rgb="FF000000"/>
      <name val="Calibri"/>
      <family val="2"/>
    </font>
    <font>
      <b/>
      <u/>
      <sz val="9"/>
      <color indexed="81"/>
      <name val="Tahoma"/>
      <family val="2"/>
    </font>
    <font>
      <u/>
      <sz val="9"/>
      <color indexed="81"/>
      <name val="Tahoma"/>
      <family val="2"/>
    </font>
    <font>
      <sz val="9"/>
      <color theme="1"/>
      <name val="Calibri"/>
      <family val="2"/>
      <scheme val="minor"/>
    </font>
    <font>
      <sz val="14"/>
      <color theme="1"/>
      <name val="Calibri"/>
      <family val="2"/>
      <scheme val="minor"/>
    </font>
    <font>
      <sz val="11"/>
      <color theme="0"/>
      <name val="Calibri"/>
      <family val="2"/>
      <scheme val="minor"/>
    </font>
    <font>
      <sz val="11"/>
      <color indexed="8"/>
      <name val="Arial"/>
      <family val="2"/>
    </font>
    <font>
      <b/>
      <sz val="28"/>
      <color rgb="FF000000"/>
      <name val="Arial"/>
      <family val="2"/>
    </font>
    <font>
      <b/>
      <sz val="20"/>
      <color rgb="FF606060"/>
      <name val="Arial"/>
      <family val="2"/>
    </font>
    <font>
      <b/>
      <sz val="10"/>
      <color rgb="FF606060"/>
      <name val="Arial"/>
      <family val="2"/>
    </font>
    <font>
      <b/>
      <sz val="14"/>
      <color rgb="FFFFFFFF"/>
      <name val="Calibri"/>
      <family val="2"/>
    </font>
    <font>
      <sz val="18"/>
      <name val="Arial"/>
      <family val="2"/>
    </font>
    <font>
      <sz val="12"/>
      <color rgb="FF000000"/>
      <name val="Calibri"/>
      <family val="2"/>
    </font>
    <font>
      <i/>
      <sz val="11"/>
      <color rgb="FF000000"/>
      <name val="Calibri"/>
      <family val="2"/>
    </font>
    <font>
      <i/>
      <sz val="11"/>
      <color theme="1"/>
      <name val="Calibri"/>
      <family val="2"/>
      <scheme val="minor"/>
    </font>
    <font>
      <b/>
      <sz val="14"/>
      <color theme="6" tint="-0.249977111117893"/>
      <name val="Calibri"/>
      <family val="2"/>
      <scheme val="minor"/>
    </font>
    <font>
      <b/>
      <sz val="10"/>
      <color theme="1"/>
      <name val="Calibri"/>
      <family val="2"/>
      <scheme val="minor"/>
    </font>
    <font>
      <sz val="11"/>
      <color rgb="FFFF0000"/>
      <name val="Calibri"/>
      <family val="2"/>
    </font>
    <font>
      <b/>
      <sz val="11"/>
      <color rgb="FFFF0000"/>
      <name val="Calibri"/>
      <family val="2"/>
    </font>
    <font>
      <sz val="12"/>
      <color theme="1"/>
      <name val="Calibri"/>
      <family val="2"/>
    </font>
    <font>
      <sz val="12"/>
      <color indexed="8"/>
      <name val="Calibri"/>
      <family val="2"/>
    </font>
    <font>
      <b/>
      <sz val="14"/>
      <color theme="3" tint="0.39997558519241921"/>
      <name val="Calibri"/>
      <family val="2"/>
      <scheme val="minor"/>
    </font>
    <font>
      <b/>
      <sz val="14"/>
      <color theme="4" tint="0.39997558519241921"/>
      <name val="Calibri"/>
      <family val="2"/>
      <scheme val="minor"/>
    </font>
  </fonts>
  <fills count="16">
    <fill>
      <patternFill patternType="none"/>
    </fill>
    <fill>
      <patternFill patternType="gray125"/>
    </fill>
    <fill>
      <patternFill patternType="solid">
        <fgColor theme="0"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indexed="9"/>
        <bgColor indexed="64"/>
      </patternFill>
    </fill>
    <fill>
      <patternFill patternType="solid">
        <fgColor theme="8" tint="0.79998168889431442"/>
        <bgColor indexed="64"/>
      </patternFill>
    </fill>
    <fill>
      <patternFill patternType="solid">
        <fgColor indexed="10"/>
        <bgColor indexed="64"/>
      </patternFill>
    </fill>
    <fill>
      <patternFill patternType="solid">
        <fgColor indexed="22"/>
        <bgColor indexed="64"/>
      </patternFill>
    </fill>
    <fill>
      <patternFill patternType="solid">
        <fgColor theme="0" tint="-4.9989318521683403E-2"/>
        <bgColor indexed="64"/>
      </patternFill>
    </fill>
    <fill>
      <patternFill patternType="solid">
        <fgColor theme="1"/>
        <bgColor indexed="64"/>
      </patternFill>
    </fill>
    <fill>
      <patternFill patternType="solid">
        <fgColor rgb="FF0033CC"/>
        <bgColor indexed="64"/>
      </patternFill>
    </fill>
    <fill>
      <patternFill patternType="solid">
        <fgColor rgb="FF00B050"/>
        <bgColor indexed="64"/>
      </patternFill>
    </fill>
    <fill>
      <patternFill patternType="solid">
        <fgColor rgb="FFFF0000"/>
        <bgColor indexed="64"/>
      </patternFill>
    </fill>
    <fill>
      <patternFill patternType="solid">
        <fgColor theme="4" tint="0.59999389629810485"/>
        <bgColor indexed="64"/>
      </patternFill>
    </fill>
  </fills>
  <borders count="94">
    <border>
      <left/>
      <right/>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medium">
        <color indexed="64"/>
      </left>
      <right/>
      <top style="thin">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style="medium">
        <color indexed="64"/>
      </left>
      <right/>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ck">
        <color indexed="64"/>
      </left>
      <right style="thin">
        <color indexed="64"/>
      </right>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ck">
        <color indexed="64"/>
      </right>
      <top style="medium">
        <color indexed="64"/>
      </top>
      <bottom style="thin">
        <color indexed="64"/>
      </bottom>
      <diagonal/>
    </border>
  </borders>
  <cellStyleXfs count="13">
    <xf numFmtId="0" fontId="0" fillId="0" borderId="0"/>
    <xf numFmtId="0" fontId="4" fillId="0" borderId="0" applyNumberFormat="0" applyFill="0" applyBorder="0" applyAlignment="0" applyProtection="0">
      <alignment vertical="top"/>
      <protection locked="0"/>
    </xf>
    <xf numFmtId="166" fontId="10" fillId="0" borderId="0" applyFont="0" applyFill="0" applyBorder="0" applyAlignment="0" applyProtection="0"/>
    <xf numFmtId="0" fontId="10" fillId="0" borderId="0"/>
    <xf numFmtId="0" fontId="11" fillId="0" borderId="0"/>
    <xf numFmtId="0" fontId="10" fillId="0" borderId="0"/>
    <xf numFmtId="9" fontId="10" fillId="0" borderId="0" applyFont="0" applyFill="0" applyBorder="0" applyAlignment="0" applyProtection="0"/>
    <xf numFmtId="165" fontId="23" fillId="0" borderId="0" applyFont="0" applyFill="0" applyBorder="0" applyAlignment="0" applyProtection="0"/>
    <xf numFmtId="0" fontId="10" fillId="0" borderId="0"/>
    <xf numFmtId="0" fontId="39" fillId="0" borderId="0"/>
    <xf numFmtId="0" fontId="52" fillId="0" borderId="0"/>
    <xf numFmtId="0" fontId="23" fillId="0" borderId="0"/>
    <xf numFmtId="165" fontId="23" fillId="0" borderId="0" applyFont="0" applyFill="0" applyBorder="0" applyAlignment="0" applyProtection="0"/>
  </cellStyleXfs>
  <cellXfs count="684">
    <xf numFmtId="0" fontId="0" fillId="0" borderId="0" xfId="0"/>
    <xf numFmtId="0" fontId="0" fillId="0" borderId="0" xfId="0" applyFont="1"/>
    <xf numFmtId="0" fontId="2" fillId="0" borderId="0" xfId="0" applyFont="1"/>
    <xf numFmtId="0" fontId="2" fillId="0" borderId="25" xfId="0" applyFont="1" applyBorder="1" applyAlignment="1">
      <alignment horizontal="center" vertical="top" wrapText="1"/>
    </xf>
    <xf numFmtId="0" fontId="9" fillId="2" borderId="0" xfId="0" applyFont="1" applyFill="1"/>
    <xf numFmtId="0" fontId="9" fillId="2" borderId="0" xfId="0" applyFont="1" applyFill="1" applyAlignment="1">
      <alignment horizontal="left"/>
    </xf>
    <xf numFmtId="0" fontId="2" fillId="0" borderId="0" xfId="0" applyFont="1" applyFill="1" applyBorder="1" applyAlignment="1">
      <alignment horizontal="left" vertical="center" wrapText="1"/>
    </xf>
    <xf numFmtId="0" fontId="0" fillId="0" borderId="0" xfId="0" applyFont="1" applyFill="1" applyBorder="1" applyAlignment="1">
      <alignment horizontal="left" wrapText="1"/>
    </xf>
    <xf numFmtId="0" fontId="0" fillId="0" borderId="0" xfId="0" applyFill="1"/>
    <xf numFmtId="0" fontId="0" fillId="0" borderId="0" xfId="0" applyFill="1" applyBorder="1" applyAlignment="1">
      <alignment wrapText="1"/>
    </xf>
    <xf numFmtId="0" fontId="0" fillId="0" borderId="0" xfId="0" applyBorder="1" applyAlignment="1">
      <alignment wrapText="1"/>
    </xf>
    <xf numFmtId="0" fontId="3" fillId="0" borderId="0" xfId="0" applyFont="1"/>
    <xf numFmtId="0" fontId="0" fillId="0" borderId="0" xfId="0" applyFont="1" applyAlignment="1">
      <alignment horizontal="left"/>
    </xf>
    <xf numFmtId="0" fontId="13" fillId="0" borderId="0" xfId="0" applyFont="1"/>
    <xf numFmtId="164" fontId="15" fillId="0" borderId="0" xfId="0" applyNumberFormat="1" applyFont="1" applyBorder="1" applyAlignment="1">
      <alignment horizontal="right" wrapText="1"/>
    </xf>
    <xf numFmtId="0" fontId="1" fillId="0" borderId="0" xfId="0" applyFont="1"/>
    <xf numFmtId="0" fontId="0" fillId="0" borderId="2" xfId="0" applyFont="1" applyBorder="1" applyAlignment="1">
      <alignment vertical="top" wrapText="1"/>
    </xf>
    <xf numFmtId="0" fontId="0" fillId="0" borderId="3" xfId="0" applyFont="1" applyBorder="1" applyAlignment="1">
      <alignment vertical="top" wrapText="1"/>
    </xf>
    <xf numFmtId="0" fontId="0" fillId="0" borderId="4" xfId="0" applyFont="1" applyBorder="1" applyAlignment="1">
      <alignment vertical="top" wrapText="1"/>
    </xf>
    <xf numFmtId="0" fontId="0" fillId="0" borderId="0" xfId="0" applyFont="1" applyBorder="1" applyAlignment="1">
      <alignment wrapText="1"/>
    </xf>
    <xf numFmtId="0" fontId="10" fillId="6" borderId="0" xfId="8" applyFont="1" applyFill="1" applyBorder="1"/>
    <xf numFmtId="0" fontId="10" fillId="7" borderId="23" xfId="8" applyFont="1" applyFill="1" applyBorder="1" applyAlignment="1">
      <alignment horizontal="right"/>
    </xf>
    <xf numFmtId="0" fontId="10" fillId="7" borderId="23" xfId="8" applyFont="1" applyFill="1" applyBorder="1" applyAlignment="1">
      <alignment horizontal="left"/>
    </xf>
    <xf numFmtId="0" fontId="25" fillId="6" borderId="0" xfId="8" applyFont="1" applyFill="1" applyBorder="1" applyAlignment="1">
      <alignment horizontal="left" vertical="center" wrapText="1"/>
    </xf>
    <xf numFmtId="0" fontId="10" fillId="0" borderId="0" xfId="8" applyFont="1" applyFill="1" applyBorder="1" applyAlignment="1">
      <alignment horizontal="right"/>
    </xf>
    <xf numFmtId="0" fontId="10" fillId="0" borderId="0" xfId="8" applyFont="1" applyFill="1" applyBorder="1" applyAlignment="1">
      <alignment horizontal="left"/>
    </xf>
    <xf numFmtId="0" fontId="26" fillId="6" borderId="31" xfId="8" applyFont="1" applyFill="1" applyBorder="1" applyAlignment="1">
      <alignment horizontal="center" vertical="center" wrapText="1"/>
    </xf>
    <xf numFmtId="0" fontId="29" fillId="8" borderId="47" xfId="8" applyFont="1" applyFill="1" applyBorder="1" applyAlignment="1">
      <alignment horizontal="center" vertical="center"/>
    </xf>
    <xf numFmtId="0" fontId="29" fillId="8" borderId="32" xfId="8" applyFont="1" applyFill="1" applyBorder="1" applyAlignment="1">
      <alignment horizontal="center" vertical="center"/>
    </xf>
    <xf numFmtId="0" fontId="29" fillId="8" borderId="30" xfId="8" applyFont="1" applyFill="1" applyBorder="1" applyAlignment="1">
      <alignment horizontal="center" vertical="center"/>
    </xf>
    <xf numFmtId="0" fontId="29" fillId="8" borderId="0" xfId="8" applyFont="1" applyFill="1" applyBorder="1" applyAlignment="1">
      <alignment horizontal="center" vertical="center"/>
    </xf>
    <xf numFmtId="0" fontId="29" fillId="9" borderId="0" xfId="8" applyFont="1" applyFill="1" applyBorder="1" applyAlignment="1">
      <alignment horizontal="left" vertical="center"/>
    </xf>
    <xf numFmtId="0" fontId="29" fillId="9" borderId="30" xfId="8" applyFont="1" applyFill="1" applyBorder="1" applyAlignment="1">
      <alignment horizontal="center" vertical="center"/>
    </xf>
    <xf numFmtId="0" fontId="10" fillId="0" borderId="47" xfId="8" applyFont="1" applyFill="1" applyBorder="1"/>
    <xf numFmtId="0" fontId="10" fillId="0" borderId="32" xfId="8" applyFont="1" applyFill="1" applyBorder="1"/>
    <xf numFmtId="0" fontId="10" fillId="0" borderId="30" xfId="8" applyFont="1" applyFill="1" applyBorder="1"/>
    <xf numFmtId="0" fontId="10" fillId="0" borderId="0" xfId="8" applyFont="1" applyFill="1" applyBorder="1"/>
    <xf numFmtId="0" fontId="10" fillId="0" borderId="49" xfId="8" applyFont="1" applyFill="1" applyBorder="1"/>
    <xf numFmtId="0" fontId="10" fillId="0" borderId="32" xfId="8" applyFont="1" applyFill="1" applyBorder="1" applyAlignment="1">
      <alignment horizontal="left" vertical="top"/>
    </xf>
    <xf numFmtId="0" fontId="10" fillId="0" borderId="47" xfId="8" applyFont="1" applyFill="1" applyBorder="1" applyAlignment="1">
      <alignment wrapText="1"/>
    </xf>
    <xf numFmtId="0" fontId="10" fillId="0" borderId="27" xfId="8" applyFont="1" applyFill="1" applyBorder="1"/>
    <xf numFmtId="0" fontId="10" fillId="0" borderId="29" xfId="8" applyFont="1" applyFill="1" applyBorder="1"/>
    <xf numFmtId="0" fontId="10" fillId="0" borderId="9" xfId="8" applyFont="1" applyFill="1" applyBorder="1"/>
    <xf numFmtId="0" fontId="10" fillId="0" borderId="8" xfId="8" applyFont="1" applyFill="1" applyBorder="1"/>
    <xf numFmtId="0" fontId="10" fillId="0" borderId="50" xfId="8" applyFont="1" applyFill="1" applyBorder="1"/>
    <xf numFmtId="0" fontId="10" fillId="0" borderId="29" xfId="8" applyFont="1" applyFill="1" applyBorder="1" applyAlignment="1">
      <alignment horizontal="left" vertical="top"/>
    </xf>
    <xf numFmtId="0" fontId="0" fillId="0" borderId="0" xfId="0" applyFont="1" applyFill="1" applyBorder="1" applyAlignment="1">
      <alignment horizontal="center" wrapText="1"/>
    </xf>
    <xf numFmtId="0" fontId="0" fillId="0" borderId="0" xfId="0" applyFont="1" applyFill="1" applyBorder="1" applyAlignment="1">
      <alignment wrapText="1"/>
    </xf>
    <xf numFmtId="0" fontId="16" fillId="0" borderId="0" xfId="0" applyFont="1"/>
    <xf numFmtId="0" fontId="0" fillId="0" borderId="0" xfId="0" applyFont="1" applyBorder="1" applyAlignment="1">
      <alignment horizontal="center" wrapText="1"/>
    </xf>
    <xf numFmtId="0" fontId="3" fillId="0" borderId="0" xfId="0" applyFont="1" applyFill="1" applyBorder="1" applyAlignment="1">
      <alignment horizontal="center" wrapText="1"/>
    </xf>
    <xf numFmtId="0" fontId="31" fillId="0" borderId="0" xfId="0" applyFont="1" applyFill="1" applyBorder="1" applyAlignment="1">
      <alignment wrapText="1"/>
    </xf>
    <xf numFmtId="0" fontId="3" fillId="0" borderId="0" xfId="0" applyFont="1" applyFill="1" applyBorder="1" applyAlignment="1">
      <alignment vertical="center" wrapText="1"/>
    </xf>
    <xf numFmtId="0" fontId="2" fillId="4" borderId="52" xfId="0" applyFont="1" applyFill="1" applyBorder="1" applyAlignment="1">
      <alignment horizontal="center" wrapText="1"/>
    </xf>
    <xf numFmtId="0" fontId="2" fillId="4" borderId="53" xfId="0" applyFont="1" applyFill="1" applyBorder="1" applyAlignment="1">
      <alignment horizontal="center" wrapText="1"/>
    </xf>
    <xf numFmtId="0" fontId="0" fillId="5" borderId="41" xfId="0" applyFont="1" applyFill="1" applyBorder="1" applyAlignment="1">
      <alignment horizontal="center" vertical="center" wrapText="1"/>
    </xf>
    <xf numFmtId="0" fontId="0" fillId="5" borderId="6" xfId="0" applyFont="1" applyFill="1" applyBorder="1" applyAlignment="1">
      <alignment horizontal="center" vertical="center" wrapText="1"/>
    </xf>
    <xf numFmtId="0" fontId="0" fillId="5" borderId="5"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0" borderId="0" xfId="0" applyBorder="1"/>
    <xf numFmtId="0" fontId="0" fillId="0" borderId="22" xfId="0" applyFont="1" applyBorder="1" applyAlignment="1">
      <alignment wrapText="1"/>
    </xf>
    <xf numFmtId="0" fontId="2" fillId="0" borderId="32" xfId="0" applyFont="1" applyBorder="1" applyAlignment="1">
      <alignment horizontal="left" vertical="top" wrapText="1"/>
    </xf>
    <xf numFmtId="0" fontId="2" fillId="0" borderId="30" xfId="0" applyFont="1" applyBorder="1" applyAlignment="1">
      <alignment horizontal="left" vertical="top" wrapText="1"/>
    </xf>
    <xf numFmtId="0" fontId="2" fillId="4" borderId="38" xfId="0" applyFont="1" applyFill="1" applyBorder="1" applyAlignment="1">
      <alignment horizontal="center" wrapText="1"/>
    </xf>
    <xf numFmtId="0" fontId="0" fillId="5" borderId="24" xfId="0" applyFont="1" applyFill="1" applyBorder="1" applyAlignment="1">
      <alignment horizontal="center" vertical="center" wrapText="1"/>
    </xf>
    <xf numFmtId="0" fontId="0" fillId="0" borderId="0" xfId="0" applyFont="1" applyAlignment="1">
      <alignment wrapText="1"/>
    </xf>
    <xf numFmtId="0" fontId="2" fillId="0" borderId="0" xfId="0" applyFont="1" applyAlignment="1">
      <alignment horizontal="right" wrapText="1"/>
    </xf>
    <xf numFmtId="0" fontId="19" fillId="0" borderId="0" xfId="0" applyFont="1" applyAlignment="1">
      <alignment wrapText="1"/>
    </xf>
    <xf numFmtId="0" fontId="2" fillId="0" borderId="0" xfId="0" applyFont="1" applyAlignment="1">
      <alignment horizontal="left" wrapText="1"/>
    </xf>
    <xf numFmtId="0" fontId="2" fillId="0" borderId="0" xfId="0" applyFont="1" applyBorder="1" applyAlignment="1">
      <alignment horizontal="left" wrapText="1"/>
    </xf>
    <xf numFmtId="0" fontId="2" fillId="0" borderId="0" xfId="0" applyFont="1" applyFill="1" applyBorder="1" applyAlignment="1">
      <alignment wrapText="1"/>
    </xf>
    <xf numFmtId="0" fontId="2" fillId="0" borderId="0" xfId="0" applyFont="1" applyFill="1" applyBorder="1" applyAlignment="1" applyProtection="1">
      <alignment wrapText="1"/>
      <protection locked="0"/>
    </xf>
    <xf numFmtId="0" fontId="14" fillId="0" borderId="0" xfId="0" applyFont="1" applyAlignment="1">
      <alignment wrapText="1"/>
    </xf>
    <xf numFmtId="0" fontId="20" fillId="0" borderId="0" xfId="0" applyFont="1" applyAlignment="1">
      <alignment horizontal="left" wrapText="1"/>
    </xf>
    <xf numFmtId="0" fontId="19" fillId="0" borderId="0" xfId="0" applyFont="1" applyBorder="1" applyAlignment="1">
      <alignment horizontal="center" wrapText="1"/>
    </xf>
    <xf numFmtId="0" fontId="20" fillId="0" borderId="0" xfId="0" applyFont="1" applyAlignment="1">
      <alignment horizontal="right" wrapText="1"/>
    </xf>
    <xf numFmtId="0" fontId="17" fillId="0" borderId="0" xfId="0" applyFont="1" applyAlignment="1">
      <alignment wrapText="1"/>
    </xf>
    <xf numFmtId="0" fontId="17" fillId="0" borderId="0" xfId="0" applyFont="1" applyAlignment="1">
      <alignment horizontal="left" wrapText="1"/>
    </xf>
    <xf numFmtId="0" fontId="13" fillId="0" borderId="0" xfId="0" applyFont="1" applyAlignment="1">
      <alignment wrapText="1"/>
    </xf>
    <xf numFmtId="0" fontId="0" fillId="0" borderId="32" xfId="0" applyFont="1" applyBorder="1" applyAlignment="1">
      <alignment wrapText="1"/>
    </xf>
    <xf numFmtId="0" fontId="2" fillId="0" borderId="35" xfId="0" applyFont="1" applyBorder="1" applyAlignment="1">
      <alignment wrapText="1"/>
    </xf>
    <xf numFmtId="0" fontId="0" fillId="0" borderId="29" xfId="0" applyBorder="1" applyAlignment="1">
      <alignment wrapText="1"/>
    </xf>
    <xf numFmtId="0" fontId="0" fillId="0" borderId="0" xfId="0" applyFont="1" applyFill="1" applyAlignment="1">
      <alignment wrapText="1"/>
    </xf>
    <xf numFmtId="0" fontId="0" fillId="4" borderId="11" xfId="0" applyFont="1" applyFill="1" applyBorder="1" applyAlignment="1">
      <alignment wrapText="1"/>
    </xf>
    <xf numFmtId="0" fontId="0" fillId="4" borderId="17" xfId="0" applyFont="1" applyFill="1" applyBorder="1" applyAlignment="1">
      <alignment wrapText="1"/>
    </xf>
    <xf numFmtId="0" fontId="2" fillId="0" borderId="25" xfId="0" applyFont="1" applyBorder="1" applyAlignment="1">
      <alignment horizontal="center" wrapText="1"/>
    </xf>
    <xf numFmtId="0" fontId="12" fillId="0" borderId="0" xfId="0" applyFont="1" applyAlignment="1">
      <alignment wrapText="1"/>
    </xf>
    <xf numFmtId="0" fontId="2" fillId="0" borderId="0" xfId="0" applyFont="1" applyAlignment="1">
      <alignment horizontal="center"/>
    </xf>
    <xf numFmtId="0" fontId="0" fillId="0" borderId="0" xfId="0" applyAlignment="1">
      <alignment horizontal="center"/>
    </xf>
    <xf numFmtId="0" fontId="0" fillId="4" borderId="34" xfId="0" applyFont="1" applyFill="1" applyBorder="1" applyAlignment="1">
      <alignment wrapText="1"/>
    </xf>
    <xf numFmtId="0" fontId="32" fillId="0" borderId="0" xfId="0" applyFont="1" applyFill="1" applyBorder="1" applyAlignment="1">
      <alignment vertical="center"/>
    </xf>
    <xf numFmtId="0" fontId="0" fillId="10" borderId="42" xfId="0" applyFont="1" applyFill="1" applyBorder="1" applyAlignment="1">
      <alignment vertical="top" wrapText="1"/>
    </xf>
    <xf numFmtId="0" fontId="0" fillId="10" borderId="3" xfId="0" applyFont="1" applyFill="1" applyBorder="1" applyAlignment="1">
      <alignment vertical="top" wrapText="1"/>
    </xf>
    <xf numFmtId="0" fontId="0" fillId="10" borderId="44" xfId="0" applyFont="1" applyFill="1" applyBorder="1" applyAlignment="1">
      <alignment vertical="top" wrapText="1"/>
    </xf>
    <xf numFmtId="0" fontId="0" fillId="4" borderId="33" xfId="0" applyFill="1" applyBorder="1" applyAlignment="1">
      <alignment wrapText="1"/>
    </xf>
    <xf numFmtId="0" fontId="2" fillId="4" borderId="33" xfId="0" applyFont="1" applyFill="1" applyBorder="1" applyAlignment="1">
      <alignment horizontal="right" wrapText="1"/>
    </xf>
    <xf numFmtId="0" fontId="0" fillId="4" borderId="33" xfId="0" applyFill="1" applyBorder="1" applyAlignment="1">
      <alignment horizontal="center" wrapText="1"/>
    </xf>
    <xf numFmtId="0" fontId="0" fillId="4" borderId="26" xfId="0" applyFill="1" applyBorder="1" applyAlignment="1">
      <alignment horizontal="center" wrapText="1"/>
    </xf>
    <xf numFmtId="0" fontId="0" fillId="4" borderId="35" xfId="0" applyFont="1" applyFill="1" applyBorder="1" applyAlignment="1">
      <alignment wrapText="1"/>
    </xf>
    <xf numFmtId="0" fontId="0" fillId="0" borderId="55" xfId="0" applyFont="1" applyBorder="1" applyAlignment="1">
      <alignment wrapText="1"/>
    </xf>
    <xf numFmtId="0" fontId="0" fillId="4" borderId="36" xfId="0" applyFont="1" applyFill="1" applyBorder="1" applyAlignment="1">
      <alignment wrapText="1"/>
    </xf>
    <xf numFmtId="0" fontId="0" fillId="0" borderId="7" xfId="0" applyFont="1" applyBorder="1" applyAlignment="1">
      <alignment wrapText="1"/>
    </xf>
    <xf numFmtId="0" fontId="0" fillId="0" borderId="30" xfId="0" applyBorder="1" applyAlignment="1">
      <alignment horizontal="center" wrapText="1"/>
    </xf>
    <xf numFmtId="0" fontId="0" fillId="0" borderId="0" xfId="0" applyBorder="1" applyAlignment="1">
      <alignment wrapText="1"/>
    </xf>
    <xf numFmtId="0" fontId="0" fillId="0" borderId="30" xfId="0" applyBorder="1" applyAlignment="1">
      <alignment wrapText="1"/>
    </xf>
    <xf numFmtId="0" fontId="0" fillId="0" borderId="0" xfId="0" applyFont="1" applyFill="1" applyBorder="1" applyAlignment="1">
      <alignment horizontal="center" wrapText="1"/>
    </xf>
    <xf numFmtId="0" fontId="2" fillId="0" borderId="0" xfId="0" applyFont="1" applyFill="1" applyBorder="1" applyAlignment="1">
      <alignment horizontal="left" wrapText="1"/>
    </xf>
    <xf numFmtId="0" fontId="0" fillId="0" borderId="35" xfId="0" applyBorder="1" applyAlignment="1">
      <alignment wrapText="1"/>
    </xf>
    <xf numFmtId="0" fontId="0" fillId="0" borderId="32"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8" xfId="0" applyFont="1" applyFill="1" applyBorder="1" applyAlignment="1">
      <alignment horizontal="center" wrapText="1"/>
    </xf>
    <xf numFmtId="0" fontId="0" fillId="0" borderId="30" xfId="0" applyFill="1" applyBorder="1" applyAlignment="1">
      <alignment wrapText="1"/>
    </xf>
    <xf numFmtId="0" fontId="0" fillId="0" borderId="8" xfId="0" applyBorder="1" applyAlignment="1">
      <alignment horizontal="right" wrapText="1"/>
    </xf>
    <xf numFmtId="0" fontId="0" fillId="11" borderId="0" xfId="0" applyFont="1" applyFill="1" applyAlignment="1">
      <alignment wrapText="1"/>
    </xf>
    <xf numFmtId="0" fontId="0" fillId="11" borderId="0" xfId="0" applyFont="1" applyFill="1" applyBorder="1" applyAlignment="1">
      <alignment horizontal="left" wrapText="1"/>
    </xf>
    <xf numFmtId="0" fontId="2" fillId="11" borderId="0" xfId="0" applyFont="1" applyFill="1" applyBorder="1" applyAlignment="1">
      <alignment horizontal="right" wrapText="1"/>
    </xf>
    <xf numFmtId="0" fontId="0" fillId="11" borderId="0" xfId="0" applyFont="1" applyFill="1" applyBorder="1" applyAlignment="1">
      <alignment wrapText="1"/>
    </xf>
    <xf numFmtId="0" fontId="0" fillId="11" borderId="8" xfId="0" applyFill="1" applyBorder="1" applyAlignment="1">
      <alignment horizontal="left" wrapText="1"/>
    </xf>
    <xf numFmtId="0" fontId="0" fillId="11" borderId="8" xfId="0" applyFont="1" applyFill="1" applyBorder="1" applyAlignment="1">
      <alignment horizontal="center" wrapText="1"/>
    </xf>
    <xf numFmtId="0" fontId="0" fillId="11" borderId="35" xfId="0" applyFill="1" applyBorder="1" applyAlignment="1">
      <alignment wrapText="1"/>
    </xf>
    <xf numFmtId="0" fontId="0" fillId="11" borderId="35" xfId="0" applyFill="1" applyBorder="1" applyAlignment="1">
      <alignment horizontal="right" wrapText="1"/>
    </xf>
    <xf numFmtId="0" fontId="2" fillId="11" borderId="35" xfId="0" applyFont="1" applyFill="1" applyBorder="1" applyAlignment="1">
      <alignment horizontal="right" wrapText="1"/>
    </xf>
    <xf numFmtId="0" fontId="2" fillId="11" borderId="35" xfId="0" applyFont="1" applyFill="1" applyBorder="1" applyAlignment="1">
      <alignment horizontal="left" wrapText="1"/>
    </xf>
    <xf numFmtId="0" fontId="0" fillId="11" borderId="0" xfId="0" applyFill="1" applyBorder="1" applyAlignment="1">
      <alignment wrapText="1"/>
    </xf>
    <xf numFmtId="0" fontId="0" fillId="11" borderId="0" xfId="0" applyFill="1" applyBorder="1" applyAlignment="1">
      <alignment horizontal="right" wrapText="1"/>
    </xf>
    <xf numFmtId="0" fontId="2" fillId="11" borderId="0" xfId="0" applyFont="1" applyFill="1" applyBorder="1" applyAlignment="1">
      <alignment horizontal="left" wrapText="1"/>
    </xf>
    <xf numFmtId="0" fontId="20" fillId="11" borderId="0" xfId="0" applyFont="1" applyFill="1" applyAlignment="1">
      <alignment horizontal="left" wrapText="1"/>
    </xf>
    <xf numFmtId="0" fontId="19" fillId="11" borderId="0" xfId="0" applyFont="1" applyFill="1" applyBorder="1" applyAlignment="1">
      <alignment horizontal="center" wrapText="1"/>
    </xf>
    <xf numFmtId="0" fontId="19" fillId="11" borderId="0" xfId="0" applyFont="1" applyFill="1" applyAlignment="1">
      <alignment wrapText="1"/>
    </xf>
    <xf numFmtId="0" fontId="20" fillId="11" borderId="0" xfId="0" applyFont="1" applyFill="1" applyAlignment="1">
      <alignment horizontal="right" wrapText="1"/>
    </xf>
    <xf numFmtId="0" fontId="10" fillId="0" borderId="0" xfId="9" applyFont="1" applyFill="1" applyBorder="1"/>
    <xf numFmtId="0" fontId="10" fillId="0" borderId="0" xfId="3" applyFont="1" applyFill="1" applyBorder="1" applyAlignment="1"/>
    <xf numFmtId="0" fontId="10" fillId="0" borderId="0" xfId="3" applyFont="1" applyFill="1" applyBorder="1"/>
    <xf numFmtId="0" fontId="10" fillId="0" borderId="0" xfId="3"/>
    <xf numFmtId="0" fontId="10" fillId="0" borderId="47" xfId="8" applyFont="1" applyFill="1" applyBorder="1" applyAlignment="1">
      <alignment horizontal="left" vertical="top"/>
    </xf>
    <xf numFmtId="0" fontId="10" fillId="0" borderId="27" xfId="8" applyFont="1" applyFill="1" applyBorder="1" applyAlignment="1">
      <alignment horizontal="left" vertical="top"/>
    </xf>
    <xf numFmtId="0" fontId="0" fillId="0" borderId="0" xfId="0" applyFill="1" applyBorder="1" applyAlignment="1">
      <alignment horizontal="center" vertical="center" wrapText="1"/>
    </xf>
    <xf numFmtId="0" fontId="40" fillId="0" borderId="0" xfId="0" applyFont="1" applyAlignment="1">
      <alignment horizontal="left" vertical="center" readingOrder="1"/>
    </xf>
    <xf numFmtId="0" fontId="41" fillId="0" borderId="0" xfId="0" applyFont="1" applyAlignment="1">
      <alignment horizontal="left" vertical="center" readingOrder="1"/>
    </xf>
    <xf numFmtId="0" fontId="42" fillId="0" borderId="0" xfId="0" applyFont="1" applyAlignment="1">
      <alignment horizontal="left" vertical="center" readingOrder="1"/>
    </xf>
    <xf numFmtId="0" fontId="0" fillId="3" borderId="0" xfId="0" applyFill="1"/>
    <xf numFmtId="0" fontId="43" fillId="12" borderId="73" xfId="0" applyFont="1" applyFill="1" applyBorder="1" applyAlignment="1">
      <alignment horizontal="left" vertical="center" wrapText="1" readingOrder="1"/>
    </xf>
    <xf numFmtId="0" fontId="43" fillId="12" borderId="73" xfId="0" applyFont="1" applyFill="1" applyBorder="1" applyAlignment="1">
      <alignment horizontal="center" vertical="center" wrapText="1" readingOrder="1"/>
    </xf>
    <xf numFmtId="0" fontId="0" fillId="0" borderId="23" xfId="0" applyBorder="1" applyAlignment="1">
      <alignment horizontal="center" vertical="center"/>
    </xf>
    <xf numFmtId="0" fontId="0" fillId="0" borderId="23" xfId="0" applyBorder="1" applyAlignment="1">
      <alignment horizontal="center"/>
    </xf>
    <xf numFmtId="0" fontId="4" fillId="0" borderId="73" xfId="1" applyBorder="1" applyAlignment="1" applyProtection="1">
      <alignment horizontal="left" wrapText="1" readingOrder="1"/>
    </xf>
    <xf numFmtId="0" fontId="44" fillId="0" borderId="73" xfId="0" applyFont="1" applyBorder="1" applyAlignment="1">
      <alignment vertical="top" wrapText="1"/>
    </xf>
    <xf numFmtId="0" fontId="38" fillId="13" borderId="23" xfId="0" applyFont="1" applyFill="1" applyBorder="1" applyAlignment="1">
      <alignment horizontal="center" wrapText="1"/>
    </xf>
    <xf numFmtId="9" fontId="0" fillId="0" borderId="23" xfId="0" applyNumberFormat="1" applyBorder="1" applyAlignment="1">
      <alignment horizontal="center" vertical="center"/>
    </xf>
    <xf numFmtId="0" fontId="38" fillId="12" borderId="23" xfId="0" applyFont="1" applyFill="1" applyBorder="1" applyAlignment="1">
      <alignment horizontal="center" wrapText="1"/>
    </xf>
    <xf numFmtId="0" fontId="38" fillId="14" borderId="23" xfId="0" applyFont="1" applyFill="1" applyBorder="1" applyAlignment="1">
      <alignment horizontal="center" wrapText="1"/>
    </xf>
    <xf numFmtId="9" fontId="0" fillId="0" borderId="0" xfId="0" applyNumberFormat="1" applyAlignment="1">
      <alignment horizontal="center" vertical="top"/>
    </xf>
    <xf numFmtId="0" fontId="45" fillId="0" borderId="73" xfId="0" applyFont="1" applyBorder="1" applyAlignment="1">
      <alignment horizontal="left" wrapText="1" readingOrder="1"/>
    </xf>
    <xf numFmtId="0" fontId="4" fillId="0" borderId="73" xfId="1" applyBorder="1" applyAlignment="1" applyProtection="1">
      <alignment horizontal="left" vertical="center" wrapText="1" readingOrder="1"/>
    </xf>
    <xf numFmtId="0" fontId="46" fillId="0" borderId="74" xfId="0" applyFont="1" applyFill="1" applyBorder="1" applyAlignment="1">
      <alignment horizontal="left" wrapText="1" readingOrder="1"/>
    </xf>
    <xf numFmtId="0" fontId="47" fillId="0" borderId="0" xfId="0" applyFont="1"/>
    <xf numFmtId="0" fontId="2" fillId="0" borderId="0" xfId="0" applyFont="1" applyBorder="1" applyAlignment="1">
      <alignment vertical="center" wrapText="1"/>
    </xf>
    <xf numFmtId="0" fontId="18" fillId="11" borderId="0" xfId="0" applyFont="1" applyFill="1" applyBorder="1" applyAlignment="1">
      <alignment wrapText="1"/>
    </xf>
    <xf numFmtId="0" fontId="0" fillId="11" borderId="0" xfId="0" applyFont="1" applyFill="1" applyBorder="1" applyAlignment="1">
      <alignment horizontal="center" wrapText="1"/>
    </xf>
    <xf numFmtId="0" fontId="20" fillId="11" borderId="0" xfId="0" applyFont="1" applyFill="1" applyAlignment="1">
      <alignment wrapText="1"/>
    </xf>
    <xf numFmtId="0" fontId="3" fillId="0" borderId="0" xfId="0" applyFont="1" applyFill="1" applyBorder="1" applyAlignment="1">
      <alignment wrapText="1"/>
    </xf>
    <xf numFmtId="0" fontId="0" fillId="0" borderId="0" xfId="0" applyBorder="1" applyAlignment="1">
      <alignment wrapText="1"/>
    </xf>
    <xf numFmtId="0" fontId="2" fillId="0" borderId="32" xfId="0" applyFont="1" applyBorder="1" applyAlignment="1">
      <alignment wrapText="1"/>
    </xf>
    <xf numFmtId="0" fontId="2" fillId="0" borderId="0" xfId="0" applyFont="1" applyBorder="1" applyAlignment="1">
      <alignment wrapText="1"/>
    </xf>
    <xf numFmtId="165" fontId="2" fillId="0" borderId="30" xfId="7" applyFont="1" applyFill="1" applyBorder="1" applyAlignment="1">
      <alignment horizontal="center" vertical="center" wrapText="1"/>
    </xf>
    <xf numFmtId="0" fontId="2" fillId="0" borderId="0" xfId="0" applyFont="1" applyBorder="1" applyAlignment="1">
      <alignment horizontal="left" wrapText="1"/>
    </xf>
    <xf numFmtId="0" fontId="2" fillId="4" borderId="26" xfId="0" applyFont="1" applyFill="1" applyBorder="1" applyAlignment="1">
      <alignment horizontal="center" wrapText="1"/>
    </xf>
    <xf numFmtId="0" fontId="2" fillId="0" borderId="0" xfId="0" applyFont="1" applyAlignment="1">
      <alignment horizontal="left" wrapText="1"/>
    </xf>
    <xf numFmtId="0" fontId="0" fillId="4" borderId="0" xfId="0" applyFont="1" applyFill="1" applyAlignment="1">
      <alignment wrapText="1"/>
    </xf>
    <xf numFmtId="0" fontId="0" fillId="15" borderId="25" xfId="0" applyFont="1" applyFill="1" applyBorder="1" applyAlignment="1">
      <alignment horizontal="center" vertical="center" wrapText="1"/>
    </xf>
    <xf numFmtId="0" fontId="0" fillId="15" borderId="25" xfId="0" applyFont="1" applyFill="1" applyBorder="1" applyAlignment="1">
      <alignment horizontal="center" wrapText="1"/>
    </xf>
    <xf numFmtId="165" fontId="2" fillId="15" borderId="25" xfId="7" applyFont="1" applyFill="1" applyBorder="1" applyAlignment="1">
      <alignment horizontal="center" vertical="center" wrapText="1"/>
    </xf>
    <xf numFmtId="0" fontId="2" fillId="15" borderId="25" xfId="0" applyFont="1" applyFill="1" applyBorder="1" applyAlignment="1">
      <alignment horizontal="center" vertical="center" wrapText="1"/>
    </xf>
    <xf numFmtId="0" fontId="2" fillId="15" borderId="25" xfId="0" applyFont="1" applyFill="1" applyBorder="1" applyAlignment="1">
      <alignment horizontal="right" wrapText="1"/>
    </xf>
    <xf numFmtId="0" fontId="0" fillId="15" borderId="12" xfId="0" applyFill="1" applyBorder="1" applyAlignment="1">
      <alignment wrapText="1"/>
    </xf>
    <xf numFmtId="0" fontId="0" fillId="15" borderId="24" xfId="0" applyFill="1" applyBorder="1" applyAlignment="1">
      <alignment wrapText="1"/>
    </xf>
    <xf numFmtId="0" fontId="0" fillId="15" borderId="13" xfId="0" applyFill="1" applyBorder="1" applyAlignment="1">
      <alignment wrapText="1"/>
    </xf>
    <xf numFmtId="0" fontId="0" fillId="15" borderId="51" xfId="0" applyFont="1" applyFill="1" applyBorder="1" applyAlignment="1">
      <alignment horizontal="center" wrapText="1"/>
    </xf>
    <xf numFmtId="0" fontId="0" fillId="15" borderId="28" xfId="0" applyFont="1" applyFill="1" applyBorder="1" applyAlignment="1">
      <alignment horizontal="center" wrapText="1"/>
    </xf>
    <xf numFmtId="0" fontId="0" fillId="15" borderId="26" xfId="0" applyFont="1" applyFill="1" applyBorder="1" applyAlignment="1">
      <alignment horizontal="center" wrapText="1"/>
    </xf>
    <xf numFmtId="0" fontId="0" fillId="15" borderId="28" xfId="0" applyFont="1" applyFill="1" applyBorder="1" applyAlignment="1">
      <alignment wrapText="1"/>
    </xf>
    <xf numFmtId="0" fontId="0" fillId="15" borderId="26" xfId="0" applyFont="1" applyFill="1" applyBorder="1" applyAlignment="1">
      <alignment wrapText="1"/>
    </xf>
    <xf numFmtId="0" fontId="2" fillId="4" borderId="28" xfId="0" applyFont="1" applyFill="1" applyBorder="1" applyAlignment="1">
      <alignment horizontal="center" wrapText="1"/>
    </xf>
    <xf numFmtId="0" fontId="2" fillId="4" borderId="12" xfId="0" applyFont="1" applyFill="1" applyBorder="1" applyAlignment="1">
      <alignment horizontal="center" wrapText="1"/>
    </xf>
    <xf numFmtId="0" fontId="0" fillId="0" borderId="35" xfId="0" applyBorder="1" applyAlignment="1">
      <alignment wrapText="1"/>
    </xf>
    <xf numFmtId="0" fontId="2" fillId="4" borderId="59" xfId="0" applyFont="1" applyFill="1" applyBorder="1" applyAlignment="1">
      <alignment horizontal="right" vertical="center" textRotation="90" wrapText="1"/>
    </xf>
    <xf numFmtId="0" fontId="2" fillId="4" borderId="42" xfId="0" applyFont="1" applyFill="1" applyBorder="1" applyAlignment="1">
      <alignment horizontal="center" wrapText="1"/>
    </xf>
    <xf numFmtId="0" fontId="0" fillId="5" borderId="43" xfId="0" applyFont="1" applyFill="1" applyBorder="1" applyAlignment="1">
      <alignment horizontal="center" vertical="center" wrapText="1"/>
    </xf>
    <xf numFmtId="0" fontId="0" fillId="5" borderId="13" xfId="0" applyFont="1" applyFill="1" applyBorder="1" applyAlignment="1">
      <alignment horizontal="center" vertical="center" wrapText="1"/>
    </xf>
    <xf numFmtId="0" fontId="53" fillId="0" borderId="79" xfId="9" applyFont="1" applyFill="1" applyBorder="1" applyAlignment="1">
      <alignment wrapText="1"/>
    </xf>
    <xf numFmtId="0" fontId="0" fillId="5" borderId="41" xfId="0" applyFont="1" applyFill="1" applyBorder="1" applyAlignment="1">
      <alignment horizontal="left" vertical="center" wrapText="1"/>
    </xf>
    <xf numFmtId="0" fontId="0" fillId="5" borderId="1" xfId="0" applyFont="1" applyFill="1" applyBorder="1" applyAlignment="1">
      <alignment horizontal="left" vertical="center" wrapText="1"/>
    </xf>
    <xf numFmtId="0" fontId="0" fillId="5" borderId="46" xfId="0" applyFont="1" applyFill="1" applyBorder="1" applyAlignment="1">
      <alignment horizontal="left" vertical="center" wrapText="1"/>
    </xf>
    <xf numFmtId="0" fontId="0" fillId="0" borderId="23" xfId="0" applyFont="1" applyFill="1" applyBorder="1" applyAlignment="1">
      <alignment wrapText="1"/>
    </xf>
    <xf numFmtId="0" fontId="0" fillId="0" borderId="24" xfId="0" applyFont="1" applyFill="1" applyBorder="1" applyAlignment="1">
      <alignment wrapText="1"/>
    </xf>
    <xf numFmtId="0" fontId="0" fillId="10" borderId="42" xfId="0" applyFont="1" applyFill="1" applyBorder="1" applyAlignment="1">
      <alignment wrapText="1"/>
    </xf>
    <xf numFmtId="0" fontId="0" fillId="10" borderId="3" xfId="0" applyFont="1" applyFill="1" applyBorder="1" applyAlignment="1">
      <alignment wrapText="1"/>
    </xf>
    <xf numFmtId="0" fontId="0" fillId="10" borderId="4" xfId="0" applyFont="1" applyFill="1" applyBorder="1" applyAlignment="1">
      <alignment wrapText="1"/>
    </xf>
    <xf numFmtId="0" fontId="0"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4" xfId="0" applyFont="1" applyBorder="1" applyAlignment="1">
      <alignment horizontal="center" vertical="center" wrapText="1"/>
    </xf>
    <xf numFmtId="0" fontId="0" fillId="4" borderId="10" xfId="0" applyFont="1" applyFill="1" applyBorder="1" applyAlignment="1">
      <alignment horizontal="center" vertical="center" wrapText="1"/>
    </xf>
    <xf numFmtId="0" fontId="0" fillId="4" borderId="11" xfId="0" applyFont="1" applyFill="1" applyBorder="1" applyAlignment="1">
      <alignment horizontal="center" vertical="center" wrapText="1"/>
    </xf>
    <xf numFmtId="0" fontId="0" fillId="4" borderId="22" xfId="0" applyFont="1" applyFill="1" applyBorder="1" applyAlignment="1">
      <alignment horizontal="center" vertical="center" wrapText="1"/>
    </xf>
    <xf numFmtId="0" fontId="0" fillId="4" borderId="23" xfId="0" applyFont="1" applyFill="1" applyBorder="1" applyAlignment="1">
      <alignment horizontal="center" vertical="center" wrapText="1"/>
    </xf>
    <xf numFmtId="0" fontId="0" fillId="4" borderId="15" xfId="0" applyFont="1" applyFill="1" applyBorder="1" applyAlignment="1">
      <alignment horizontal="center" vertical="center" wrapText="1"/>
    </xf>
    <xf numFmtId="0" fontId="0" fillId="4" borderId="14" xfId="0" applyFont="1" applyFill="1" applyBorder="1" applyAlignment="1">
      <alignment horizontal="center" vertical="center" wrapText="1"/>
    </xf>
    <xf numFmtId="0" fontId="2" fillId="0" borderId="25" xfId="0" applyFont="1" applyBorder="1" applyAlignment="1">
      <alignment horizontal="right" vertical="center" wrapText="1"/>
    </xf>
    <xf numFmtId="0" fontId="0" fillId="0" borderId="41" xfId="0" applyFont="1" applyFill="1" applyBorder="1" applyAlignment="1">
      <alignment horizontal="center" vertical="center" wrapText="1"/>
    </xf>
    <xf numFmtId="0" fontId="0" fillId="0" borderId="43" xfId="0" applyFont="1" applyFill="1" applyBorder="1" applyAlignment="1">
      <alignment horizontal="center" vertical="center" wrapText="1"/>
    </xf>
    <xf numFmtId="0" fontId="0" fillId="4" borderId="42" xfId="0" applyFont="1" applyFill="1" applyBorder="1" applyAlignment="1">
      <alignment horizontal="center" vertical="center" wrapText="1"/>
    </xf>
    <xf numFmtId="0" fontId="0" fillId="4" borderId="41" xfId="0" applyFont="1" applyFill="1" applyBorder="1" applyAlignment="1">
      <alignment horizontal="center" vertical="center" wrapText="1"/>
    </xf>
    <xf numFmtId="0" fontId="0" fillId="4" borderId="43" xfId="0" applyFont="1" applyFill="1" applyBorder="1" applyAlignment="1">
      <alignment horizontal="center" vertical="center" wrapText="1"/>
    </xf>
    <xf numFmtId="0" fontId="0" fillId="0" borderId="81" xfId="0" applyFont="1" applyBorder="1" applyAlignment="1">
      <alignment horizontal="center" vertical="center" wrapText="1"/>
    </xf>
    <xf numFmtId="0" fontId="0" fillId="0" borderId="37" xfId="0" applyFont="1" applyBorder="1" applyAlignment="1">
      <alignment horizontal="center" vertical="center" wrapText="1"/>
    </xf>
    <xf numFmtId="0" fontId="0" fillId="0" borderId="52" xfId="0" applyFont="1" applyFill="1" applyBorder="1" applyAlignment="1">
      <alignment horizontal="center" vertical="center" wrapText="1"/>
    </xf>
    <xf numFmtId="0" fontId="0" fillId="15" borderId="28" xfId="0" applyFont="1" applyFill="1" applyBorder="1" applyAlignment="1">
      <alignment horizontal="center" wrapText="1"/>
    </xf>
    <xf numFmtId="0" fontId="0" fillId="15" borderId="26" xfId="0" applyFont="1" applyFill="1" applyBorder="1" applyAlignment="1">
      <alignment horizontal="center" wrapText="1"/>
    </xf>
    <xf numFmtId="0" fontId="0" fillId="0" borderId="0" xfId="0" applyFont="1" applyBorder="1" applyAlignment="1">
      <alignment horizontal="center" vertical="center" wrapText="1"/>
    </xf>
    <xf numFmtId="0" fontId="0" fillId="0" borderId="0" xfId="0" applyFont="1" applyFill="1" applyBorder="1" applyAlignment="1">
      <alignment horizontal="center" vertical="center" wrapText="1"/>
    </xf>
    <xf numFmtId="0" fontId="33" fillId="0" borderId="19" xfId="0" applyFont="1" applyBorder="1" applyAlignment="1">
      <alignment vertical="center"/>
    </xf>
    <xf numFmtId="0" fontId="4" fillId="0" borderId="20" xfId="1" applyBorder="1" applyAlignment="1" applyProtection="1">
      <alignment vertical="center"/>
    </xf>
    <xf numFmtId="0" fontId="32" fillId="15" borderId="24" xfId="0" applyFont="1" applyFill="1" applyBorder="1" applyAlignment="1">
      <alignment horizontal="center" vertical="center"/>
    </xf>
    <xf numFmtId="0" fontId="0" fillId="0" borderId="35" xfId="0" applyFont="1" applyBorder="1" applyAlignment="1">
      <alignment wrapText="1"/>
    </xf>
    <xf numFmtId="0" fontId="0" fillId="0" borderId="35" xfId="0" applyFont="1" applyFill="1" applyBorder="1" applyAlignment="1">
      <alignment vertical="center" wrapText="1"/>
    </xf>
    <xf numFmtId="14" fontId="2" fillId="15" borderId="25" xfId="7" applyNumberFormat="1" applyFont="1" applyFill="1" applyBorder="1" applyAlignment="1">
      <alignment horizontal="center" vertical="center" wrapText="1"/>
    </xf>
    <xf numFmtId="165" fontId="2" fillId="15" borderId="25" xfId="7"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8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28" xfId="0" applyFont="1" applyFill="1" applyBorder="1" applyAlignment="1">
      <alignment wrapText="1"/>
    </xf>
    <xf numFmtId="0" fontId="2" fillId="4" borderId="33" xfId="0" applyFont="1" applyFill="1" applyBorder="1" applyAlignment="1">
      <alignment wrapText="1"/>
    </xf>
    <xf numFmtId="0" fontId="0" fillId="0" borderId="32" xfId="0" applyBorder="1" applyAlignment="1">
      <alignment wrapText="1"/>
    </xf>
    <xf numFmtId="0" fontId="0" fillId="0" borderId="0" xfId="0" applyBorder="1" applyAlignment="1">
      <alignment wrapText="1"/>
    </xf>
    <xf numFmtId="0" fontId="0" fillId="0" borderId="30" xfId="0" applyBorder="1" applyAlignment="1">
      <alignment wrapText="1"/>
    </xf>
    <xf numFmtId="0" fontId="2" fillId="4" borderId="78" xfId="0" applyFont="1" applyFill="1" applyBorder="1" applyAlignment="1">
      <alignment horizontal="center" vertical="center" wrapText="1"/>
    </xf>
    <xf numFmtId="0" fontId="2" fillId="4" borderId="82" xfId="0" applyFont="1" applyFill="1" applyBorder="1" applyAlignment="1">
      <alignment horizontal="center" vertical="center" wrapText="1"/>
    </xf>
    <xf numFmtId="0" fontId="2" fillId="4" borderId="84" xfId="0" applyFont="1" applyFill="1" applyBorder="1" applyAlignment="1">
      <alignment horizontal="center" vertical="center" wrapText="1"/>
    </xf>
    <xf numFmtId="0" fontId="2" fillId="4" borderId="85" xfId="0" applyFont="1" applyFill="1" applyBorder="1" applyAlignment="1">
      <alignment horizontal="center" vertical="center" wrapText="1"/>
    </xf>
    <xf numFmtId="0" fontId="2" fillId="4" borderId="83" xfId="0" applyFont="1" applyFill="1" applyBorder="1" applyAlignment="1">
      <alignment horizontal="center" vertical="center" wrapText="1"/>
    </xf>
    <xf numFmtId="0" fontId="2" fillId="4" borderId="50" xfId="0" applyFont="1" applyFill="1" applyBorder="1" applyAlignment="1">
      <alignment horizontal="center" vertical="center" wrapText="1"/>
    </xf>
    <xf numFmtId="0" fontId="0" fillId="15" borderId="52" xfId="0" applyFont="1" applyFill="1" applyBorder="1" applyAlignment="1">
      <alignment horizontal="center" vertical="center" wrapText="1"/>
    </xf>
    <xf numFmtId="0" fontId="0" fillId="15" borderId="53" xfId="0" applyFont="1" applyFill="1" applyBorder="1" applyAlignment="1">
      <alignment horizontal="center" vertical="center" wrapText="1"/>
    </xf>
    <xf numFmtId="0" fontId="0" fillId="15" borderId="41" xfId="0" applyFont="1" applyFill="1" applyBorder="1" applyAlignment="1">
      <alignment horizontal="center" vertical="center" wrapText="1"/>
    </xf>
    <xf numFmtId="0" fontId="0" fillId="15" borderId="1" xfId="0" applyFont="1" applyFill="1" applyBorder="1" applyAlignment="1">
      <alignment horizontal="center" vertical="center" wrapText="1"/>
    </xf>
    <xf numFmtId="0" fontId="0" fillId="15" borderId="43" xfId="0" applyFont="1" applyFill="1" applyBorder="1" applyAlignment="1">
      <alignment horizontal="center" vertical="center" wrapText="1"/>
    </xf>
    <xf numFmtId="0" fontId="0" fillId="15" borderId="39" xfId="0" applyFont="1" applyFill="1" applyBorder="1" applyAlignment="1">
      <alignment horizontal="center" vertical="center" wrapText="1"/>
    </xf>
    <xf numFmtId="0" fontId="0" fillId="15" borderId="42" xfId="0" applyFont="1" applyFill="1" applyBorder="1" applyAlignment="1">
      <alignment horizontal="center" vertical="center" wrapText="1"/>
    </xf>
    <xf numFmtId="0" fontId="0" fillId="15" borderId="93" xfId="0" applyFont="1" applyFill="1" applyBorder="1" applyAlignment="1">
      <alignment horizontal="center" vertical="center" wrapText="1"/>
    </xf>
    <xf numFmtId="0" fontId="0" fillId="15" borderId="40" xfId="0" applyFont="1" applyFill="1" applyBorder="1" applyAlignment="1">
      <alignment horizontal="center" vertical="center" wrapText="1"/>
    </xf>
    <xf numFmtId="0" fontId="5" fillId="4" borderId="33" xfId="1" applyFont="1" applyFill="1" applyBorder="1" applyAlignment="1" applyProtection="1">
      <alignment horizontal="center" wrapText="1"/>
    </xf>
    <xf numFmtId="0" fontId="0" fillId="4" borderId="11" xfId="0" applyFill="1" applyBorder="1" applyAlignment="1">
      <alignment horizontal="center" vertical="center" wrapText="1"/>
    </xf>
    <xf numFmtId="0" fontId="0" fillId="0" borderId="86" xfId="0" applyBorder="1" applyAlignment="1">
      <alignment horizontal="left" vertical="center" wrapText="1"/>
    </xf>
    <xf numFmtId="0" fontId="0" fillId="0" borderId="37" xfId="0" applyBorder="1" applyAlignment="1">
      <alignment horizontal="left" vertical="center" wrapText="1"/>
    </xf>
    <xf numFmtId="0" fontId="0" fillId="4" borderId="23" xfId="0" applyFill="1" applyBorder="1" applyAlignment="1">
      <alignment horizontal="center" vertical="center" wrapText="1"/>
    </xf>
    <xf numFmtId="0" fontId="4" fillId="15" borderId="28" xfId="1" applyFill="1" applyBorder="1" applyAlignment="1" applyProtection="1">
      <alignment horizontal="center" wrapText="1"/>
    </xf>
    <xf numFmtId="0" fontId="4" fillId="15" borderId="33" xfId="1" applyFill="1" applyBorder="1" applyAlignment="1" applyProtection="1">
      <alignment horizontal="center" wrapText="1"/>
    </xf>
    <xf numFmtId="0" fontId="4" fillId="15" borderId="26" xfId="1" applyFill="1" applyBorder="1" applyAlignment="1" applyProtection="1">
      <alignment horizontal="center" wrapText="1"/>
    </xf>
    <xf numFmtId="0" fontId="4" fillId="15" borderId="28" xfId="1" applyFill="1" applyBorder="1" applyAlignment="1" applyProtection="1">
      <alignment horizontal="center"/>
    </xf>
    <xf numFmtId="0" fontId="4" fillId="15" borderId="33" xfId="1" applyFill="1" applyBorder="1" applyAlignment="1" applyProtection="1">
      <alignment horizontal="center"/>
    </xf>
    <xf numFmtId="0" fontId="4" fillId="15" borderId="26" xfId="1" applyFill="1" applyBorder="1" applyAlignment="1" applyProtection="1">
      <alignment horizontal="center"/>
    </xf>
    <xf numFmtId="0" fontId="0" fillId="15" borderId="29" xfId="0" applyFont="1" applyFill="1" applyBorder="1" applyAlignment="1">
      <alignment horizontal="center" wrapText="1"/>
    </xf>
    <xf numFmtId="0" fontId="0" fillId="15" borderId="8" xfId="0" applyFont="1" applyFill="1" applyBorder="1" applyAlignment="1">
      <alignment horizontal="center" wrapText="1"/>
    </xf>
    <xf numFmtId="0" fontId="0" fillId="15" borderId="9" xfId="0" applyFont="1" applyFill="1" applyBorder="1" applyAlignment="1">
      <alignment horizontal="center" wrapText="1"/>
    </xf>
    <xf numFmtId="0" fontId="0" fillId="15" borderId="33" xfId="0" applyFont="1" applyFill="1" applyBorder="1" applyAlignment="1">
      <alignment horizontal="center" wrapText="1"/>
    </xf>
    <xf numFmtId="0" fontId="0" fillId="15" borderId="26" xfId="0" applyFont="1" applyFill="1" applyBorder="1" applyAlignment="1">
      <alignment horizontal="center" wrapText="1"/>
    </xf>
    <xf numFmtId="0" fontId="0" fillId="0" borderId="14" xfId="0" applyBorder="1" applyAlignment="1">
      <alignment horizontal="center" vertical="center" wrapText="1"/>
    </xf>
    <xf numFmtId="0" fontId="0" fillId="11" borderId="0" xfId="0" applyFill="1" applyBorder="1" applyAlignment="1">
      <alignment horizontal="center" vertical="center"/>
    </xf>
    <xf numFmtId="0" fontId="0" fillId="11" borderId="30" xfId="0" applyFill="1" applyBorder="1" applyAlignment="1">
      <alignment horizontal="center" vertical="center"/>
    </xf>
    <xf numFmtId="0" fontId="0" fillId="0" borderId="87" xfId="0" applyFont="1" applyBorder="1" applyAlignment="1">
      <alignment horizontal="left" vertical="center" wrapText="1"/>
    </xf>
    <xf numFmtId="0" fontId="0" fillId="0" borderId="1" xfId="0" applyFont="1" applyBorder="1" applyAlignment="1">
      <alignment horizontal="left" vertical="center" wrapText="1"/>
    </xf>
    <xf numFmtId="0" fontId="0" fillId="0" borderId="46" xfId="0" applyFont="1" applyBorder="1" applyAlignment="1">
      <alignment horizontal="left" vertical="center" wrapText="1"/>
    </xf>
    <xf numFmtId="0" fontId="0" fillId="4" borderId="14" xfId="0" applyFill="1" applyBorder="1" applyAlignment="1">
      <alignment horizontal="center" vertical="center" wrapText="1"/>
    </xf>
    <xf numFmtId="0" fontId="4" fillId="0" borderId="87" xfId="1" applyBorder="1" applyAlignment="1" applyProtection="1">
      <alignment wrapText="1"/>
    </xf>
    <xf numFmtId="0" fontId="4" fillId="0" borderId="1" xfId="1" applyBorder="1" applyAlignment="1" applyProtection="1">
      <alignment wrapText="1"/>
    </xf>
    <xf numFmtId="0" fontId="4" fillId="0" borderId="46" xfId="1" applyBorder="1" applyAlignment="1" applyProtection="1">
      <alignment wrapText="1"/>
    </xf>
    <xf numFmtId="0" fontId="0" fillId="0" borderId="37" xfId="0" applyBorder="1" applyAlignment="1">
      <alignment horizontal="center" vertical="center" wrapText="1"/>
    </xf>
    <xf numFmtId="0" fontId="0" fillId="15" borderId="28" xfId="0" applyFont="1" applyFill="1" applyBorder="1" applyAlignment="1">
      <alignment horizontal="center" wrapText="1"/>
    </xf>
    <xf numFmtId="0" fontId="0" fillId="0" borderId="34" xfId="0" applyBorder="1" applyAlignment="1">
      <alignment wrapText="1"/>
    </xf>
    <xf numFmtId="0" fontId="0" fillId="0" borderId="35" xfId="0" applyBorder="1" applyAlignment="1">
      <alignment wrapText="1"/>
    </xf>
    <xf numFmtId="0" fontId="0" fillId="0" borderId="36" xfId="0" applyBorder="1" applyAlignment="1">
      <alignment wrapText="1"/>
    </xf>
    <xf numFmtId="0" fontId="0" fillId="0" borderId="23" xfId="0" applyBorder="1" applyAlignment="1">
      <alignment horizontal="left" wrapText="1"/>
    </xf>
    <xf numFmtId="0" fontId="0" fillId="0" borderId="18" xfId="0" applyBorder="1" applyAlignment="1">
      <alignment horizontal="left" wrapText="1"/>
    </xf>
    <xf numFmtId="0" fontId="0" fillId="0" borderId="19" xfId="0" applyFont="1" applyBorder="1" applyAlignment="1">
      <alignment horizontal="left" wrapText="1"/>
    </xf>
    <xf numFmtId="0" fontId="0" fillId="0" borderId="20" xfId="0" applyFont="1" applyBorder="1" applyAlignment="1">
      <alignment horizontal="left" wrapText="1"/>
    </xf>
    <xf numFmtId="0" fontId="0" fillId="0" borderId="21" xfId="0" applyFont="1" applyBorder="1" applyAlignment="1">
      <alignment horizontal="left" wrapText="1"/>
    </xf>
    <xf numFmtId="0" fontId="4" fillId="4" borderId="51" xfId="1" applyFill="1" applyBorder="1" applyAlignment="1" applyProtection="1">
      <alignment horizontal="center" wrapText="1"/>
    </xf>
    <xf numFmtId="0" fontId="4" fillId="4" borderId="33" xfId="1" applyFill="1" applyBorder="1" applyAlignment="1" applyProtection="1">
      <alignment horizontal="center" wrapText="1"/>
    </xf>
    <xf numFmtId="0" fontId="4" fillId="4" borderId="48" xfId="1" applyFill="1" applyBorder="1" applyAlignment="1" applyProtection="1">
      <alignment horizontal="center" wrapText="1"/>
    </xf>
    <xf numFmtId="0" fontId="2" fillId="4" borderId="28" xfId="0" applyFont="1" applyFill="1" applyBorder="1" applyAlignment="1">
      <alignment horizontal="left" wrapText="1"/>
    </xf>
    <xf numFmtId="0" fontId="2" fillId="4" borderId="33" xfId="0" applyFont="1" applyFill="1" applyBorder="1" applyAlignment="1">
      <alignment horizontal="left" wrapText="1"/>
    </xf>
    <xf numFmtId="0" fontId="2" fillId="4" borderId="48" xfId="0" applyFont="1" applyFill="1" applyBorder="1" applyAlignment="1">
      <alignment horizontal="left" wrapText="1"/>
    </xf>
    <xf numFmtId="0" fontId="2" fillId="4" borderId="2" xfId="0" applyFont="1" applyFill="1" applyBorder="1" applyAlignment="1">
      <alignment horizontal="center" wrapText="1"/>
    </xf>
    <xf numFmtId="0" fontId="2" fillId="4" borderId="4" xfId="0" applyFont="1" applyFill="1" applyBorder="1" applyAlignment="1">
      <alignment horizontal="center" wrapText="1"/>
    </xf>
    <xf numFmtId="0" fontId="0" fillId="0" borderId="0" xfId="0" applyBorder="1" applyAlignment="1">
      <alignment horizontal="center" wrapText="1"/>
    </xf>
    <xf numFmtId="0" fontId="0" fillId="0" borderId="30" xfId="0" applyBorder="1" applyAlignment="1">
      <alignment horizontal="center" wrapText="1"/>
    </xf>
    <xf numFmtId="0" fontId="0" fillId="15" borderId="15" xfId="0" applyFill="1" applyBorder="1" applyAlignment="1">
      <alignment wrapText="1"/>
    </xf>
    <xf numFmtId="0" fontId="0" fillId="15" borderId="14" xfId="0" applyFill="1" applyBorder="1" applyAlignment="1">
      <alignment wrapText="1"/>
    </xf>
    <xf numFmtId="0" fontId="0" fillId="0" borderId="0" xfId="0" applyBorder="1" applyAlignment="1">
      <alignment horizontal="right" wrapText="1"/>
    </xf>
    <xf numFmtId="0" fontId="0" fillId="0" borderId="30" xfId="0" applyBorder="1" applyAlignment="1">
      <alignment horizontal="right" wrapText="1"/>
    </xf>
    <xf numFmtId="0" fontId="0" fillId="0" borderId="22" xfId="0" applyFont="1" applyBorder="1" applyAlignment="1">
      <alignment vertical="center" wrapText="1"/>
    </xf>
    <xf numFmtId="0" fontId="0" fillId="0" borderId="23" xfId="0" applyFont="1" applyBorder="1" applyAlignment="1">
      <alignment vertical="center" wrapText="1"/>
    </xf>
    <xf numFmtId="0" fontId="0" fillId="0" borderId="15" xfId="0" applyFont="1" applyBorder="1" applyAlignment="1">
      <alignment vertical="center" wrapText="1"/>
    </xf>
    <xf numFmtId="0" fontId="0" fillId="0" borderId="14" xfId="0" applyFont="1" applyBorder="1" applyAlignment="1">
      <alignment vertical="center" wrapText="1"/>
    </xf>
    <xf numFmtId="0" fontId="0" fillId="0" borderId="23" xfId="0" applyFont="1" applyBorder="1" applyAlignment="1">
      <alignment wrapText="1"/>
    </xf>
    <xf numFmtId="0" fontId="0" fillId="15" borderId="22" xfId="0" applyFill="1" applyBorder="1" applyAlignment="1">
      <alignment wrapText="1"/>
    </xf>
    <xf numFmtId="0" fontId="0" fillId="15" borderId="23" xfId="0" applyFill="1" applyBorder="1" applyAlignment="1">
      <alignment wrapText="1"/>
    </xf>
    <xf numFmtId="0" fontId="2" fillId="0" borderId="28" xfId="0" applyFont="1" applyBorder="1" applyAlignment="1">
      <alignment horizontal="right" wrapText="1"/>
    </xf>
    <xf numFmtId="0" fontId="2" fillId="0" borderId="26" xfId="0" applyFont="1" applyBorder="1" applyAlignment="1">
      <alignment horizontal="right" wrapText="1"/>
    </xf>
    <xf numFmtId="0" fontId="0" fillId="5" borderId="5" xfId="0" applyFont="1" applyFill="1" applyBorder="1" applyAlignment="1">
      <alignment horizontal="center" vertical="center" wrapText="1"/>
    </xf>
    <xf numFmtId="0" fontId="0" fillId="5" borderId="6" xfId="0" applyFont="1" applyFill="1" applyBorder="1" applyAlignment="1">
      <alignment horizontal="center" vertical="center" wrapText="1"/>
    </xf>
    <xf numFmtId="0" fontId="2" fillId="4" borderId="28" xfId="0" applyFont="1" applyFill="1" applyBorder="1" applyAlignment="1">
      <alignment horizontal="center" wrapText="1"/>
    </xf>
    <xf numFmtId="0" fontId="2" fillId="4" borderId="26" xfId="0" applyFont="1" applyFill="1" applyBorder="1" applyAlignment="1">
      <alignment horizontal="center" wrapText="1"/>
    </xf>
    <xf numFmtId="0" fontId="13" fillId="0" borderId="29" xfId="0" applyFont="1" applyBorder="1" applyAlignment="1">
      <alignment horizontal="left" vertical="top" wrapText="1"/>
    </xf>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3" fillId="0" borderId="32" xfId="0" applyFont="1" applyBorder="1" applyAlignment="1">
      <alignment horizontal="center" vertical="top" wrapText="1"/>
    </xf>
    <xf numFmtId="0" fontId="13" fillId="0" borderId="0" xfId="0" applyFont="1" applyBorder="1" applyAlignment="1">
      <alignment horizontal="center" vertical="top" wrapText="1"/>
    </xf>
    <xf numFmtId="0" fontId="2" fillId="0" borderId="41" xfId="0" applyFont="1" applyBorder="1" applyAlignment="1">
      <alignment horizontal="left" vertical="top" wrapText="1"/>
    </xf>
    <xf numFmtId="0" fontId="2" fillId="0" borderId="1" xfId="0" applyFont="1" applyBorder="1" applyAlignment="1">
      <alignment horizontal="left" vertical="top" wrapText="1"/>
    </xf>
    <xf numFmtId="0" fontId="2" fillId="0" borderId="6" xfId="0" applyFont="1" applyBorder="1" applyAlignment="1">
      <alignment horizontal="left" vertical="top" wrapText="1"/>
    </xf>
    <xf numFmtId="0" fontId="2" fillId="0" borderId="32" xfId="0" applyFont="1" applyBorder="1" applyAlignment="1">
      <alignment wrapText="1"/>
    </xf>
    <xf numFmtId="0" fontId="2" fillId="0" borderId="0" xfId="0" applyFont="1" applyBorder="1" applyAlignment="1">
      <alignment wrapText="1"/>
    </xf>
    <xf numFmtId="0" fontId="2" fillId="0" borderId="30" xfId="0" applyFont="1" applyBorder="1" applyAlignment="1">
      <alignment wrapText="1"/>
    </xf>
    <xf numFmtId="0" fontId="0" fillId="0" borderId="22" xfId="0" applyFont="1" applyBorder="1" applyAlignment="1">
      <alignment horizontal="center" wrapText="1"/>
    </xf>
    <xf numFmtId="0" fontId="0" fillId="0" borderId="41" xfId="0" applyFont="1" applyBorder="1" applyAlignment="1">
      <alignment horizontal="left" vertical="top" wrapText="1"/>
    </xf>
    <xf numFmtId="0" fontId="0" fillId="0" borderId="1" xfId="0" applyFont="1" applyBorder="1" applyAlignment="1">
      <alignment horizontal="left" vertical="top" wrapText="1"/>
    </xf>
    <xf numFmtId="0" fontId="0" fillId="0" borderId="6" xfId="0" applyFont="1" applyBorder="1" applyAlignment="1">
      <alignment horizontal="left" vertical="top" wrapText="1"/>
    </xf>
    <xf numFmtId="0" fontId="2" fillId="0" borderId="28" xfId="0" applyFont="1" applyBorder="1" applyAlignment="1">
      <alignment horizontal="center" vertical="top" wrapText="1"/>
    </xf>
    <xf numFmtId="0" fontId="2" fillId="0" borderId="26" xfId="0" applyFont="1" applyBorder="1" applyAlignment="1">
      <alignment horizontal="center" vertical="top" wrapText="1"/>
    </xf>
    <xf numFmtId="0" fontId="0" fillId="5" borderId="28" xfId="0" applyFont="1" applyFill="1" applyBorder="1" applyAlignment="1">
      <alignment horizontal="center" vertical="center" wrapText="1"/>
    </xf>
    <xf numFmtId="0" fontId="0" fillId="5" borderId="33" xfId="0" applyFont="1" applyFill="1" applyBorder="1" applyAlignment="1">
      <alignment horizontal="center" vertical="center" wrapText="1"/>
    </xf>
    <xf numFmtId="0" fontId="0" fillId="5" borderId="26" xfId="0" applyFont="1" applyFill="1" applyBorder="1" applyAlignment="1">
      <alignment horizontal="center" vertical="center" wrapText="1"/>
    </xf>
    <xf numFmtId="0" fontId="0" fillId="0" borderId="62" xfId="0" applyFont="1" applyBorder="1" applyAlignment="1">
      <alignment horizontal="left" vertical="top" wrapText="1"/>
    </xf>
    <xf numFmtId="0" fontId="0" fillId="0" borderId="61" xfId="0" applyFont="1" applyBorder="1" applyAlignment="1">
      <alignment horizontal="left" vertical="top" wrapText="1"/>
    </xf>
    <xf numFmtId="0" fontId="0" fillId="0" borderId="53" xfId="0" applyFont="1" applyBorder="1" applyAlignment="1">
      <alignment horizontal="left" vertical="top" wrapText="1"/>
    </xf>
    <xf numFmtId="0" fontId="0" fillId="0" borderId="5" xfId="0" applyFont="1" applyBorder="1" applyAlignment="1">
      <alignment horizontal="left" vertical="top" wrapText="1"/>
    </xf>
    <xf numFmtId="0" fontId="0" fillId="0" borderId="7" xfId="0" applyFont="1" applyBorder="1" applyAlignment="1">
      <alignment horizontal="left" vertical="top" wrapText="1"/>
    </xf>
    <xf numFmtId="0" fontId="0" fillId="0" borderId="39" xfId="0" applyFont="1" applyBorder="1" applyAlignment="1">
      <alignment horizontal="left" vertical="top" wrapText="1"/>
    </xf>
    <xf numFmtId="0" fontId="0" fillId="0" borderId="40" xfId="0" applyFont="1" applyBorder="1" applyAlignment="1">
      <alignment horizontal="lef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5" borderId="21" xfId="0" applyFont="1" applyFill="1" applyBorder="1" applyAlignment="1">
      <alignment horizontal="center" vertical="center" wrapText="1"/>
    </xf>
    <xf numFmtId="0" fontId="0" fillId="0" borderId="7" xfId="0" applyFont="1" applyBorder="1" applyAlignment="1">
      <alignment vertical="top" wrapText="1"/>
    </xf>
    <xf numFmtId="0" fontId="0" fillId="0" borderId="39" xfId="0" applyFont="1" applyBorder="1" applyAlignment="1">
      <alignment vertical="top" wrapText="1"/>
    </xf>
    <xf numFmtId="0" fontId="0" fillId="0" borderId="40" xfId="0" applyFont="1" applyBorder="1" applyAlignment="1">
      <alignment vertical="top" wrapText="1"/>
    </xf>
    <xf numFmtId="0" fontId="2" fillId="0" borderId="5" xfId="0" applyFont="1" applyBorder="1" applyAlignment="1">
      <alignment horizontal="left" wrapText="1"/>
    </xf>
    <xf numFmtId="0" fontId="2" fillId="0" borderId="1" xfId="0" applyFont="1" applyBorder="1" applyAlignment="1">
      <alignment horizontal="left" wrapText="1"/>
    </xf>
    <xf numFmtId="0" fontId="2" fillId="0" borderId="6" xfId="0" applyFont="1" applyBorder="1" applyAlignment="1">
      <alignment horizontal="left" wrapText="1"/>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2" fillId="0" borderId="0" xfId="0" applyFont="1" applyBorder="1" applyAlignment="1">
      <alignment horizontal="right" wrapText="1"/>
    </xf>
    <xf numFmtId="0" fontId="2" fillId="0" borderId="30" xfId="0" applyFont="1" applyBorder="1" applyAlignment="1">
      <alignment horizontal="right" wrapText="1"/>
    </xf>
    <xf numFmtId="0" fontId="2" fillId="0" borderId="35" xfId="0" applyFont="1" applyBorder="1" applyAlignment="1">
      <alignment horizontal="center" wrapText="1"/>
    </xf>
    <xf numFmtId="0" fontId="2" fillId="0" borderId="36" xfId="0" applyFont="1" applyBorder="1" applyAlignment="1">
      <alignment horizontal="center" wrapText="1"/>
    </xf>
    <xf numFmtId="0" fontId="2" fillId="0" borderId="28" xfId="0" applyFont="1" applyBorder="1" applyAlignment="1">
      <alignment horizontal="left" wrapText="1"/>
    </xf>
    <xf numFmtId="0" fontId="2" fillId="0" borderId="33" xfId="0" applyFont="1" applyBorder="1" applyAlignment="1">
      <alignment horizontal="left" wrapText="1"/>
    </xf>
    <xf numFmtId="0" fontId="2" fillId="0" borderId="26" xfId="0" applyFont="1" applyBorder="1" applyAlignment="1">
      <alignment horizontal="left" wrapText="1"/>
    </xf>
    <xf numFmtId="0" fontId="2" fillId="0" borderId="33" xfId="0" applyFont="1" applyBorder="1" applyAlignment="1">
      <alignment horizontal="right" wrapText="1"/>
    </xf>
    <xf numFmtId="0" fontId="2" fillId="0" borderId="0" xfId="0" applyFont="1" applyBorder="1" applyAlignment="1">
      <alignment horizontal="left" wrapText="1"/>
    </xf>
    <xf numFmtId="0" fontId="2" fillId="15" borderId="28" xfId="0" applyFont="1" applyFill="1" applyBorder="1" applyAlignment="1">
      <alignment horizontal="center" wrapText="1"/>
    </xf>
    <xf numFmtId="0" fontId="2" fillId="15" borderId="26" xfId="0" applyFont="1" applyFill="1" applyBorder="1" applyAlignment="1">
      <alignment horizontal="center" wrapText="1"/>
    </xf>
    <xf numFmtId="0" fontId="2" fillId="4" borderId="34" xfId="0" applyFont="1" applyFill="1" applyBorder="1" applyAlignment="1">
      <alignment horizontal="left" wrapText="1"/>
    </xf>
    <xf numFmtId="0" fontId="2" fillId="4" borderId="35" xfId="0" applyFont="1" applyFill="1" applyBorder="1" applyAlignment="1">
      <alignment horizontal="left" wrapText="1"/>
    </xf>
    <xf numFmtId="0" fontId="2" fillId="4" borderId="26" xfId="0" applyFont="1" applyFill="1" applyBorder="1" applyAlignment="1">
      <alignment horizontal="left" wrapText="1"/>
    </xf>
    <xf numFmtId="0" fontId="0" fillId="4" borderId="10" xfId="0" applyFont="1" applyFill="1" applyBorder="1" applyAlignment="1">
      <alignment vertical="top" wrapText="1"/>
    </xf>
    <xf numFmtId="0" fontId="0" fillId="4" borderId="11" xfId="0" applyFont="1" applyFill="1" applyBorder="1" applyAlignment="1">
      <alignment vertical="top" wrapText="1"/>
    </xf>
    <xf numFmtId="0" fontId="0" fillId="0" borderId="8" xfId="0" applyBorder="1" applyAlignment="1">
      <alignment horizontal="left" wrapText="1"/>
    </xf>
    <xf numFmtId="0" fontId="0" fillId="0" borderId="9" xfId="0" applyBorder="1" applyAlignment="1">
      <alignment horizontal="left" wrapText="1"/>
    </xf>
    <xf numFmtId="0" fontId="2" fillId="0" borderId="29"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left" wrapText="1"/>
    </xf>
    <xf numFmtId="0" fontId="4" fillId="0" borderId="34" xfId="1" applyBorder="1" applyAlignment="1" applyProtection="1">
      <alignment horizontal="center" wrapText="1"/>
    </xf>
    <xf numFmtId="0" fontId="4" fillId="0" borderId="35" xfId="1" applyBorder="1" applyAlignment="1" applyProtection="1">
      <alignment horizontal="center" wrapText="1"/>
    </xf>
    <xf numFmtId="0" fontId="4" fillId="0" borderId="8" xfId="1" applyBorder="1" applyAlignment="1" applyProtection="1">
      <alignment horizontal="right" wrapText="1"/>
    </xf>
    <xf numFmtId="0" fontId="4" fillId="0" borderId="9" xfId="1" applyBorder="1" applyAlignment="1" applyProtection="1">
      <alignment horizontal="right" wrapText="1"/>
    </xf>
    <xf numFmtId="0" fontId="2" fillId="0" borderId="35" xfId="0" applyFont="1" applyBorder="1" applyAlignment="1">
      <alignment horizontal="right" wrapText="1"/>
    </xf>
    <xf numFmtId="0" fontId="2" fillId="0" borderId="36" xfId="0" applyFont="1" applyBorder="1" applyAlignment="1">
      <alignment horizontal="right" wrapText="1"/>
    </xf>
    <xf numFmtId="0" fontId="0" fillId="4" borderId="11" xfId="0" applyFont="1" applyFill="1" applyBorder="1" applyAlignment="1">
      <alignment horizontal="center" vertical="top" wrapText="1"/>
    </xf>
    <xf numFmtId="0" fontId="0" fillId="0" borderId="8" xfId="0" applyFont="1" applyBorder="1" applyAlignment="1">
      <alignment horizontal="right" wrapText="1"/>
    </xf>
    <xf numFmtId="0" fontId="2" fillId="4" borderId="0" xfId="0" applyFont="1" applyFill="1" applyAlignment="1">
      <alignment horizontal="left" wrapText="1"/>
    </xf>
    <xf numFmtId="0" fontId="0" fillId="0" borderId="14" xfId="0" applyFont="1" applyBorder="1" applyAlignment="1">
      <alignment wrapText="1"/>
    </xf>
    <xf numFmtId="0" fontId="0" fillId="15" borderId="10" xfId="0" applyFill="1" applyBorder="1" applyAlignment="1">
      <alignment wrapText="1"/>
    </xf>
    <xf numFmtId="0" fontId="0" fillId="15" borderId="11" xfId="0" applyFill="1" applyBorder="1" applyAlignment="1">
      <alignment wrapText="1"/>
    </xf>
    <xf numFmtId="0" fontId="4" fillId="0" borderId="90" xfId="1" applyBorder="1" applyAlignment="1" applyProtection="1">
      <alignment horizontal="left" vertical="center"/>
    </xf>
    <xf numFmtId="0" fontId="4" fillId="0" borderId="91" xfId="1" applyBorder="1" applyAlignment="1" applyProtection="1">
      <alignment horizontal="left" vertical="center"/>
    </xf>
    <xf numFmtId="0" fontId="4" fillId="0" borderId="7" xfId="1" applyBorder="1" applyAlignment="1" applyProtection="1">
      <alignment horizontal="right" wrapText="1"/>
    </xf>
    <xf numFmtId="0" fontId="4" fillId="0" borderId="39" xfId="1" applyBorder="1" applyAlignment="1" applyProtection="1">
      <alignment horizontal="right" wrapText="1"/>
    </xf>
    <xf numFmtId="0" fontId="4" fillId="0" borderId="40" xfId="1" applyBorder="1" applyAlignment="1" applyProtection="1">
      <alignment horizontal="right" wrapText="1"/>
    </xf>
    <xf numFmtId="0" fontId="32" fillId="5" borderId="42" xfId="0" applyFont="1" applyFill="1" applyBorder="1" applyAlignment="1">
      <alignment horizontal="center" vertical="center"/>
    </xf>
    <xf numFmtId="0" fontId="32" fillId="5" borderId="4" xfId="0" applyFont="1" applyFill="1" applyBorder="1" applyAlignment="1">
      <alignment horizontal="center" vertical="center"/>
    </xf>
    <xf numFmtId="0" fontId="2" fillId="0" borderId="63" xfId="0" applyFont="1" applyFill="1" applyBorder="1" applyAlignment="1">
      <alignment horizontal="left" wrapText="1" indent="4"/>
    </xf>
    <xf numFmtId="0" fontId="2" fillId="0" borderId="64" xfId="0" applyFont="1" applyFill="1" applyBorder="1" applyAlignment="1">
      <alignment horizontal="left" wrapText="1" indent="4"/>
    </xf>
    <xf numFmtId="0" fontId="2" fillId="0" borderId="65" xfId="0" applyFont="1" applyFill="1" applyBorder="1" applyAlignment="1">
      <alignment horizontal="left" wrapText="1" indent="4"/>
    </xf>
    <xf numFmtId="0" fontId="32" fillId="5" borderId="43" xfId="0" applyFont="1" applyFill="1" applyBorder="1" applyAlignment="1">
      <alignment horizontal="center" vertical="center"/>
    </xf>
    <xf numFmtId="0" fontId="32" fillId="5" borderId="40" xfId="0" applyFont="1" applyFill="1" applyBorder="1" applyAlignment="1">
      <alignment horizontal="center" vertical="center"/>
    </xf>
    <xf numFmtId="0" fontId="2" fillId="0" borderId="28" xfId="0" applyFont="1" applyFill="1" applyBorder="1" applyAlignment="1">
      <alignment horizontal="left" wrapText="1"/>
    </xf>
    <xf numFmtId="0" fontId="2" fillId="0" borderId="33" xfId="0" applyFont="1" applyFill="1" applyBorder="1" applyAlignment="1">
      <alignment horizontal="left" wrapText="1"/>
    </xf>
    <xf numFmtId="0" fontId="2" fillId="0" borderId="48" xfId="0" applyFont="1" applyFill="1" applyBorder="1" applyAlignment="1">
      <alignment horizontal="left" wrapText="1"/>
    </xf>
    <xf numFmtId="0" fontId="4" fillId="0" borderId="90" xfId="1" applyFill="1" applyBorder="1" applyAlignment="1" applyProtection="1">
      <alignment horizontal="left" vertical="center"/>
    </xf>
    <xf numFmtId="0" fontId="4" fillId="0" borderId="91" xfId="1" applyFill="1" applyBorder="1" applyAlignment="1" applyProtection="1">
      <alignment horizontal="left" vertical="center"/>
    </xf>
    <xf numFmtId="0" fontId="32" fillId="5" borderId="91" xfId="0" applyFont="1" applyFill="1" applyBorder="1" applyAlignment="1">
      <alignment horizontal="center" vertical="center"/>
    </xf>
    <xf numFmtId="0" fontId="32" fillId="5" borderId="92" xfId="0" applyFont="1" applyFill="1" applyBorder="1" applyAlignment="1">
      <alignment horizontal="center" vertical="center"/>
    </xf>
    <xf numFmtId="0" fontId="0" fillId="5" borderId="71" xfId="0" applyFont="1" applyFill="1" applyBorder="1" applyAlignment="1">
      <alignment horizontal="center" wrapText="1"/>
    </xf>
    <xf numFmtId="0" fontId="0" fillId="5" borderId="72" xfId="0" applyFont="1" applyFill="1" applyBorder="1" applyAlignment="1">
      <alignment horizontal="center" wrapText="1"/>
    </xf>
    <xf numFmtId="0" fontId="2" fillId="4" borderId="36" xfId="0" applyFont="1" applyFill="1" applyBorder="1" applyAlignment="1">
      <alignment horizontal="left" wrapText="1"/>
    </xf>
    <xf numFmtId="0" fontId="4" fillId="0" borderId="2" xfId="1" applyFill="1" applyBorder="1" applyAlignment="1" applyProtection="1">
      <alignment horizontal="left" vertical="center"/>
    </xf>
    <xf numFmtId="0" fontId="4" fillId="0" borderId="3" xfId="1" applyFill="1" applyBorder="1" applyAlignment="1" applyProtection="1">
      <alignment horizontal="left" vertical="center"/>
    </xf>
    <xf numFmtId="0" fontId="4" fillId="0" borderId="44" xfId="1" applyFill="1" applyBorder="1" applyAlignment="1" applyProtection="1">
      <alignment horizontal="left" vertical="center"/>
    </xf>
    <xf numFmtId="0" fontId="2" fillId="4" borderId="59" xfId="0" applyFont="1" applyFill="1" applyBorder="1" applyAlignment="1">
      <alignment horizontal="right" vertical="center" textRotation="90" wrapText="1"/>
    </xf>
    <xf numFmtId="0" fontId="2" fillId="4" borderId="47" xfId="0" applyFont="1" applyFill="1" applyBorder="1" applyAlignment="1">
      <alignment horizontal="right" vertical="center" textRotation="90" wrapText="1"/>
    </xf>
    <xf numFmtId="0" fontId="4" fillId="0" borderId="19" xfId="1" applyFill="1" applyBorder="1" applyAlignment="1" applyProtection="1">
      <alignment horizontal="left" vertical="center"/>
    </xf>
    <xf numFmtId="0" fontId="4" fillId="0" borderId="20" xfId="1" applyFill="1" applyBorder="1" applyAlignment="1" applyProtection="1">
      <alignment horizontal="left" vertical="center"/>
    </xf>
    <xf numFmtId="0" fontId="32" fillId="5" borderId="20" xfId="0" applyFont="1" applyFill="1" applyBorder="1" applyAlignment="1">
      <alignment horizontal="center" vertical="center"/>
    </xf>
    <xf numFmtId="0" fontId="32" fillId="5" borderId="21" xfId="0" applyFont="1" applyFill="1" applyBorder="1" applyAlignment="1">
      <alignment horizontal="center" vertical="center"/>
    </xf>
    <xf numFmtId="0" fontId="2" fillId="0" borderId="68" xfId="0" applyFont="1" applyFill="1" applyBorder="1" applyAlignment="1">
      <alignment horizontal="left" wrapText="1" indent="4"/>
    </xf>
    <xf numFmtId="0" fontId="2" fillId="0" borderId="69" xfId="0" applyFont="1" applyFill="1" applyBorder="1" applyAlignment="1">
      <alignment horizontal="left" wrapText="1" indent="4"/>
    </xf>
    <xf numFmtId="0" fontId="2" fillId="0" borderId="70" xfId="0" applyFont="1" applyFill="1" applyBorder="1" applyAlignment="1">
      <alignment horizontal="left" wrapText="1" indent="4"/>
    </xf>
    <xf numFmtId="0" fontId="0" fillId="5" borderId="66" xfId="0" applyFont="1" applyFill="1" applyBorder="1" applyAlignment="1">
      <alignment horizontal="center" wrapText="1"/>
    </xf>
    <xf numFmtId="0" fontId="0" fillId="5" borderId="67" xfId="0" applyFont="1" applyFill="1" applyBorder="1" applyAlignment="1">
      <alignment horizontal="center" wrapText="1"/>
    </xf>
    <xf numFmtId="0" fontId="4" fillId="4" borderId="59" xfId="1" applyFill="1" applyBorder="1" applyAlignment="1" applyProtection="1">
      <alignment horizontal="center" vertical="center" textRotation="90" wrapText="1"/>
    </xf>
    <xf numFmtId="0" fontId="4" fillId="4" borderId="47" xfId="1" applyFill="1" applyBorder="1" applyAlignment="1" applyProtection="1">
      <alignment horizontal="center" vertical="center" textRotation="90" wrapText="1"/>
    </xf>
    <xf numFmtId="0" fontId="4" fillId="4" borderId="89" xfId="1" applyFill="1" applyBorder="1" applyAlignment="1" applyProtection="1">
      <alignment horizontal="center" vertical="center" textRotation="90" wrapText="1"/>
    </xf>
    <xf numFmtId="0" fontId="32" fillId="5" borderId="77" xfId="0" applyFont="1" applyFill="1" applyBorder="1" applyAlignment="1">
      <alignment horizontal="center" vertical="center"/>
    </xf>
    <xf numFmtId="0" fontId="32" fillId="5" borderId="30" xfId="0" applyFont="1" applyFill="1" applyBorder="1" applyAlignment="1">
      <alignment horizontal="center" vertical="center"/>
    </xf>
    <xf numFmtId="0" fontId="33" fillId="0" borderId="32" xfId="0" applyFont="1" applyFill="1" applyBorder="1" applyAlignment="1">
      <alignment horizontal="left" vertical="center"/>
    </xf>
    <xf numFmtId="0" fontId="33" fillId="0" borderId="0" xfId="0" applyFont="1" applyFill="1" applyBorder="1" applyAlignment="1">
      <alignment horizontal="left" vertical="center"/>
    </xf>
    <xf numFmtId="0" fontId="33" fillId="0" borderId="49" xfId="0" applyFont="1" applyFill="1" applyBorder="1" applyAlignment="1">
      <alignment horizontal="left" vertical="center"/>
    </xf>
    <xf numFmtId="0" fontId="32" fillId="5" borderId="52" xfId="0" applyFont="1" applyFill="1" applyBorder="1" applyAlignment="1">
      <alignment horizontal="center" vertical="center"/>
    </xf>
    <xf numFmtId="0" fontId="32" fillId="5" borderId="53" xfId="0" applyFont="1" applyFill="1" applyBorder="1" applyAlignment="1">
      <alignment horizontal="center" vertical="center"/>
    </xf>
    <xf numFmtId="0" fontId="33" fillId="0" borderId="28" xfId="0" applyFont="1" applyFill="1" applyBorder="1" applyAlignment="1">
      <alignment horizontal="left" vertical="center"/>
    </xf>
    <xf numFmtId="0" fontId="33" fillId="0" borderId="33" xfId="0" applyFont="1" applyFill="1" applyBorder="1" applyAlignment="1">
      <alignment horizontal="left" vertical="center"/>
    </xf>
    <xf numFmtId="0" fontId="33" fillId="0" borderId="48" xfId="0" applyFont="1" applyFill="1" applyBorder="1" applyAlignment="1">
      <alignment horizontal="left" vertical="center"/>
    </xf>
    <xf numFmtId="0" fontId="4" fillId="0" borderId="39" xfId="1" applyBorder="1" applyAlignment="1" applyProtection="1">
      <alignment horizontal="center" wrapText="1"/>
    </xf>
    <xf numFmtId="0" fontId="4" fillId="0" borderId="40" xfId="1" applyBorder="1" applyAlignment="1" applyProtection="1">
      <alignment horizontal="center" wrapText="1"/>
    </xf>
    <xf numFmtId="0" fontId="2" fillId="0" borderId="57" xfId="0" applyFont="1" applyBorder="1" applyAlignment="1">
      <alignment horizontal="left" wrapText="1"/>
    </xf>
    <xf numFmtId="0" fontId="2" fillId="0" borderId="60" xfId="0" applyFont="1" applyBorder="1" applyAlignment="1">
      <alignment horizontal="left" wrapText="1"/>
    </xf>
    <xf numFmtId="0" fontId="0" fillId="15" borderId="28" xfId="0" applyFont="1" applyFill="1" applyBorder="1" applyAlignment="1">
      <alignment wrapText="1"/>
    </xf>
    <xf numFmtId="0" fontId="0" fillId="15" borderId="26" xfId="0" applyFont="1" applyFill="1" applyBorder="1" applyAlignment="1">
      <alignment wrapText="1"/>
    </xf>
    <xf numFmtId="0" fontId="0" fillId="5" borderId="28" xfId="0" applyFont="1" applyFill="1" applyBorder="1" applyAlignment="1">
      <alignment horizontal="center" wrapText="1"/>
    </xf>
    <xf numFmtId="0" fontId="0" fillId="5" borderId="26" xfId="0" applyFont="1" applyFill="1" applyBorder="1" applyAlignment="1">
      <alignment horizontal="center" wrapText="1"/>
    </xf>
    <xf numFmtId="0" fontId="0" fillId="5" borderId="41" xfId="0" applyFont="1" applyFill="1" applyBorder="1" applyAlignment="1">
      <alignment horizontal="center" vertical="center" wrapText="1"/>
    </xf>
    <xf numFmtId="0" fontId="0" fillId="5" borderId="1" xfId="0" applyFont="1" applyFill="1" applyBorder="1" applyAlignment="1">
      <alignment horizontal="center" vertical="center" wrapText="1"/>
    </xf>
    <xf numFmtId="0" fontId="0" fillId="0" borderId="24" xfId="0" applyFont="1" applyBorder="1" applyAlignment="1">
      <alignment wrapText="1"/>
    </xf>
    <xf numFmtId="0" fontId="4" fillId="0" borderId="41" xfId="1" applyBorder="1" applyAlignment="1" applyProtection="1">
      <alignment horizontal="center" wrapText="1"/>
    </xf>
    <xf numFmtId="0" fontId="4" fillId="0" borderId="1" xfId="1" applyBorder="1" applyAlignment="1" applyProtection="1">
      <alignment horizontal="center" wrapText="1"/>
    </xf>
    <xf numFmtId="0" fontId="4" fillId="0" borderId="6" xfId="1" applyBorder="1" applyAlignment="1" applyProtection="1">
      <alignment horizontal="center" wrapText="1"/>
    </xf>
    <xf numFmtId="0" fontId="0" fillId="0" borderId="46" xfId="0" applyFont="1" applyBorder="1" applyAlignment="1">
      <alignment horizontal="center" wrapText="1"/>
    </xf>
    <xf numFmtId="0" fontId="0" fillId="0" borderId="23" xfId="0" applyFont="1" applyBorder="1" applyAlignment="1">
      <alignment horizontal="center" wrapText="1"/>
    </xf>
    <xf numFmtId="0" fontId="0" fillId="0" borderId="24" xfId="0" applyFont="1" applyBorder="1" applyAlignment="1">
      <alignment horizontal="center" wrapText="1"/>
    </xf>
    <xf numFmtId="0" fontId="0" fillId="10" borderId="11" xfId="0" applyFont="1" applyFill="1" applyBorder="1" applyAlignment="1">
      <alignment wrapText="1"/>
    </xf>
    <xf numFmtId="0" fontId="0" fillId="10" borderId="12" xfId="0" applyFont="1" applyFill="1" applyBorder="1" applyAlignment="1">
      <alignment wrapText="1"/>
    </xf>
    <xf numFmtId="0" fontId="0" fillId="0" borderId="13" xfId="0" applyFont="1" applyBorder="1" applyAlignment="1">
      <alignment wrapText="1"/>
    </xf>
    <xf numFmtId="0" fontId="0" fillId="10" borderId="37" xfId="0" applyFont="1" applyFill="1" applyBorder="1" applyAlignment="1">
      <alignment wrapText="1"/>
    </xf>
    <xf numFmtId="0" fontId="0" fillId="10" borderId="38" xfId="0" applyFont="1" applyFill="1" applyBorder="1" applyAlignment="1">
      <alignment wrapText="1"/>
    </xf>
    <xf numFmtId="0" fontId="33" fillId="0" borderId="2" xfId="0" applyFont="1" applyFill="1" applyBorder="1" applyAlignment="1">
      <alignment horizontal="left" vertical="center"/>
    </xf>
    <xf numFmtId="0" fontId="33" fillId="0" borderId="3" xfId="0" applyFont="1" applyFill="1" applyBorder="1" applyAlignment="1">
      <alignment horizontal="left" vertical="center"/>
    </xf>
    <xf numFmtId="0" fontId="33" fillId="0" borderId="44" xfId="0" applyFont="1" applyFill="1" applyBorder="1" applyAlignment="1">
      <alignment horizontal="left" vertical="center"/>
    </xf>
    <xf numFmtId="0" fontId="33" fillId="0" borderId="7" xfId="0" applyFont="1" applyFill="1" applyBorder="1" applyAlignment="1">
      <alignment horizontal="center" vertical="center"/>
    </xf>
    <xf numFmtId="0" fontId="33" fillId="0" borderId="39" xfId="0" applyFont="1" applyFill="1" applyBorder="1" applyAlignment="1">
      <alignment horizontal="center" vertical="center"/>
    </xf>
    <xf numFmtId="0" fontId="33" fillId="0" borderId="45" xfId="0" applyFont="1" applyFill="1" applyBorder="1" applyAlignment="1">
      <alignment horizontal="center" vertical="center"/>
    </xf>
    <xf numFmtId="0" fontId="33" fillId="0" borderId="28" xfId="0" applyFont="1" applyBorder="1" applyAlignment="1">
      <alignment horizontal="left" vertical="center"/>
    </xf>
    <xf numFmtId="0" fontId="33" fillId="0" borderId="33" xfId="0" applyFont="1" applyBorder="1" applyAlignment="1">
      <alignment horizontal="left" vertical="center"/>
    </xf>
    <xf numFmtId="0" fontId="33" fillId="0" borderId="48" xfId="0" applyFont="1" applyBorder="1" applyAlignment="1">
      <alignment horizontal="left" vertical="center"/>
    </xf>
    <xf numFmtId="0" fontId="33" fillId="0" borderId="7" xfId="0" applyFont="1" applyBorder="1" applyAlignment="1">
      <alignment horizontal="center" vertical="center"/>
    </xf>
    <xf numFmtId="0" fontId="33" fillId="0" borderId="39" xfId="0" applyFont="1" applyBorder="1" applyAlignment="1">
      <alignment horizontal="center" vertical="center"/>
    </xf>
    <xf numFmtId="0" fontId="33" fillId="0" borderId="45" xfId="0" applyFont="1" applyBorder="1" applyAlignment="1">
      <alignment horizontal="center" vertical="center"/>
    </xf>
    <xf numFmtId="0" fontId="0" fillId="5" borderId="43" xfId="0" applyFont="1" applyFill="1" applyBorder="1" applyAlignment="1">
      <alignment horizontal="left" vertical="center" wrapText="1"/>
    </xf>
    <xf numFmtId="0" fontId="0" fillId="5" borderId="39" xfId="0" applyFont="1" applyFill="1" applyBorder="1" applyAlignment="1">
      <alignment horizontal="left" vertical="center" wrapText="1"/>
    </xf>
    <xf numFmtId="0" fontId="0" fillId="5" borderId="45" xfId="0" applyFont="1" applyFill="1" applyBorder="1" applyAlignment="1">
      <alignment horizontal="left" vertical="center" wrapText="1"/>
    </xf>
    <xf numFmtId="0" fontId="2" fillId="0" borderId="7" xfId="0" applyFont="1" applyBorder="1" applyAlignment="1">
      <alignment horizontal="left" vertical="top" wrapText="1"/>
    </xf>
    <xf numFmtId="0" fontId="2" fillId="0" borderId="39" xfId="0" applyFont="1" applyBorder="1" applyAlignment="1">
      <alignment horizontal="left" vertical="top" wrapText="1"/>
    </xf>
    <xf numFmtId="0" fontId="2" fillId="0" borderId="45" xfId="0" applyFont="1" applyBorder="1" applyAlignment="1">
      <alignment horizontal="left" vertical="top" wrapText="1"/>
    </xf>
    <xf numFmtId="0" fontId="2" fillId="0" borderId="5" xfId="0" applyFont="1" applyBorder="1"/>
    <xf numFmtId="0" fontId="2" fillId="0" borderId="1" xfId="0" applyFont="1" applyBorder="1"/>
    <xf numFmtId="0" fontId="2" fillId="0" borderId="46" xfId="0" applyFont="1" applyBorder="1"/>
    <xf numFmtId="0" fontId="2" fillId="0" borderId="5" xfId="0" applyFont="1" applyBorder="1" applyAlignment="1">
      <alignment horizontal="left" vertical="top" wrapText="1"/>
    </xf>
    <xf numFmtId="0" fontId="2" fillId="0" borderId="46" xfId="0" applyFont="1" applyBorder="1" applyAlignment="1">
      <alignment horizontal="left" vertical="top" wrapText="1"/>
    </xf>
    <xf numFmtId="0" fontId="2" fillId="0" borderId="7" xfId="0" applyFont="1" applyBorder="1" applyAlignment="1">
      <alignment vertical="top" wrapText="1"/>
    </xf>
    <xf numFmtId="0" fontId="2" fillId="0" borderId="39" xfId="0" applyFont="1" applyBorder="1" applyAlignment="1">
      <alignment vertical="top" wrapText="1"/>
    </xf>
    <xf numFmtId="0" fontId="2" fillId="0" borderId="45" xfId="0" applyFont="1" applyBorder="1" applyAlignment="1">
      <alignment vertical="top" wrapText="1"/>
    </xf>
    <xf numFmtId="0" fontId="2" fillId="15" borderId="10" xfId="0" applyFont="1" applyFill="1" applyBorder="1" applyAlignment="1">
      <alignment horizontal="left" wrapText="1"/>
    </xf>
    <xf numFmtId="0" fontId="2" fillId="15" borderId="11" xfId="0" applyFont="1" applyFill="1" applyBorder="1" applyAlignment="1">
      <alignment horizontal="left" wrapText="1"/>
    </xf>
    <xf numFmtId="0" fontId="2" fillId="15" borderId="12" xfId="0" applyFont="1" applyFill="1" applyBorder="1" applyAlignment="1">
      <alignment horizontal="left" wrapText="1"/>
    </xf>
    <xf numFmtId="0" fontId="4" fillId="15" borderId="28" xfId="1" applyFill="1" applyBorder="1" applyAlignment="1" applyProtection="1">
      <alignment horizontal="center" wrapText="1"/>
      <protection locked="0"/>
    </xf>
    <xf numFmtId="0" fontId="4" fillId="15" borderId="33" xfId="1" applyFill="1" applyBorder="1" applyAlignment="1" applyProtection="1">
      <alignment horizontal="center" wrapText="1"/>
      <protection locked="0"/>
    </xf>
    <xf numFmtId="0" fontId="4" fillId="15" borderId="26" xfId="1" applyFill="1" applyBorder="1" applyAlignment="1" applyProtection="1">
      <alignment horizontal="center" wrapText="1"/>
      <protection locked="0"/>
    </xf>
    <xf numFmtId="0" fontId="0" fillId="5" borderId="41" xfId="0" applyFont="1" applyFill="1" applyBorder="1" applyAlignment="1">
      <alignment horizontal="left" vertical="center" wrapText="1"/>
    </xf>
    <xf numFmtId="0" fontId="0" fillId="5" borderId="1" xfId="0" applyFont="1" applyFill="1" applyBorder="1" applyAlignment="1">
      <alignment horizontal="left" vertical="center" wrapText="1"/>
    </xf>
    <xf numFmtId="0" fontId="0" fillId="5" borderId="46" xfId="0" applyFont="1" applyFill="1" applyBorder="1" applyAlignment="1">
      <alignment horizontal="left" vertical="center" wrapText="1"/>
    </xf>
    <xf numFmtId="0" fontId="0" fillId="0" borderId="43" xfId="0" applyFont="1" applyFill="1" applyBorder="1" applyAlignment="1">
      <alignment horizontal="center" wrapText="1"/>
    </xf>
    <xf numFmtId="0" fontId="0" fillId="0" borderId="39" xfId="0" applyFont="1" applyFill="1" applyBorder="1" applyAlignment="1">
      <alignment horizontal="center" wrapText="1"/>
    </xf>
    <xf numFmtId="0" fontId="0" fillId="0" borderId="40" xfId="0" applyFont="1" applyFill="1" applyBorder="1" applyAlignment="1">
      <alignment horizontal="center" wrapText="1"/>
    </xf>
    <xf numFmtId="0" fontId="0" fillId="10" borderId="42" xfId="0" applyFont="1" applyFill="1" applyBorder="1" applyAlignment="1">
      <alignment horizontal="left" vertical="top" wrapText="1"/>
    </xf>
    <xf numFmtId="0" fontId="0" fillId="10" borderId="3" xfId="0" applyFont="1" applyFill="1" applyBorder="1" applyAlignment="1">
      <alignment horizontal="left" vertical="top" wrapText="1"/>
    </xf>
    <xf numFmtId="0" fontId="0" fillId="10" borderId="44" xfId="0" applyFont="1" applyFill="1" applyBorder="1" applyAlignment="1">
      <alignment horizontal="left" vertical="top" wrapText="1"/>
    </xf>
    <xf numFmtId="0" fontId="4" fillId="0" borderId="19" xfId="1" applyBorder="1" applyAlignment="1" applyProtection="1">
      <alignment horizontal="left" vertical="center"/>
    </xf>
    <xf numFmtId="0" fontId="4" fillId="0" borderId="20" xfId="1" applyBorder="1" applyAlignment="1" applyProtection="1">
      <alignment horizontal="left" vertical="center"/>
    </xf>
    <xf numFmtId="0" fontId="0" fillId="5" borderId="33" xfId="0" applyFont="1" applyFill="1" applyBorder="1" applyAlignment="1">
      <alignment horizontal="center" wrapText="1"/>
    </xf>
    <xf numFmtId="0" fontId="37" fillId="5" borderId="34" xfId="0" applyFont="1" applyFill="1" applyBorder="1" applyAlignment="1">
      <alignment horizontal="center" vertical="center" wrapText="1"/>
    </xf>
    <xf numFmtId="0" fontId="37" fillId="5" borderId="35" xfId="0" applyFont="1" applyFill="1" applyBorder="1" applyAlignment="1">
      <alignment horizontal="center" vertical="center" wrapText="1"/>
    </xf>
    <xf numFmtId="0" fontId="37" fillId="5" borderId="36" xfId="0" applyFont="1" applyFill="1" applyBorder="1" applyAlignment="1">
      <alignment horizontal="center" vertical="center" wrapText="1"/>
    </xf>
    <xf numFmtId="0" fontId="37" fillId="5" borderId="29" xfId="0" applyFont="1" applyFill="1" applyBorder="1" applyAlignment="1">
      <alignment horizontal="center" vertical="center" wrapText="1"/>
    </xf>
    <xf numFmtId="0" fontId="37" fillId="5" borderId="8" xfId="0" applyFont="1" applyFill="1" applyBorder="1" applyAlignment="1">
      <alignment horizontal="center" vertical="center" wrapText="1"/>
    </xf>
    <xf numFmtId="0" fontId="37" fillId="5" borderId="9" xfId="0" applyFont="1" applyFill="1" applyBorder="1" applyAlignment="1">
      <alignment horizontal="center" vertical="center" wrapText="1"/>
    </xf>
    <xf numFmtId="0" fontId="0" fillId="5" borderId="19" xfId="0" applyFont="1" applyFill="1" applyBorder="1" applyAlignment="1">
      <alignment horizontal="center" wrapText="1"/>
    </xf>
    <xf numFmtId="0" fontId="0" fillId="5" borderId="21" xfId="0" applyFont="1" applyFill="1" applyBorder="1" applyAlignment="1">
      <alignment horizontal="center" wrapText="1"/>
    </xf>
    <xf numFmtId="0" fontId="0" fillId="15" borderId="28" xfId="0" applyFont="1" applyFill="1" applyBorder="1" applyAlignment="1">
      <alignment horizontal="left" wrapText="1"/>
    </xf>
    <xf numFmtId="0" fontId="0" fillId="15" borderId="26" xfId="0" applyFont="1" applyFill="1" applyBorder="1" applyAlignment="1">
      <alignment horizontal="left" wrapText="1"/>
    </xf>
    <xf numFmtId="0" fontId="0" fillId="5" borderId="34" xfId="0" applyFont="1" applyFill="1" applyBorder="1" applyAlignment="1">
      <alignment horizontal="center" vertical="center" wrapText="1"/>
    </xf>
    <xf numFmtId="0" fontId="0" fillId="5" borderId="36" xfId="0" applyFont="1" applyFill="1" applyBorder="1" applyAlignment="1">
      <alignment horizontal="center" vertical="center" wrapText="1"/>
    </xf>
    <xf numFmtId="0" fontId="0" fillId="5" borderId="29" xfId="0" applyFont="1" applyFill="1" applyBorder="1" applyAlignment="1">
      <alignment horizontal="center" vertical="center" wrapText="1"/>
    </xf>
    <xf numFmtId="0" fontId="0" fillId="5" borderId="9" xfId="0" applyFont="1" applyFill="1" applyBorder="1" applyAlignment="1">
      <alignment horizontal="center" vertical="center" wrapText="1"/>
    </xf>
    <xf numFmtId="0" fontId="2" fillId="15" borderId="33" xfId="0" applyFont="1" applyFill="1" applyBorder="1" applyAlignment="1">
      <alignment horizontal="center" wrapText="1"/>
    </xf>
    <xf numFmtId="0" fontId="4" fillId="0" borderId="0" xfId="1" applyAlignment="1" applyProtection="1">
      <alignment horizontal="left" wrapText="1"/>
    </xf>
    <xf numFmtId="0" fontId="4" fillId="0" borderId="30" xfId="1" applyBorder="1" applyAlignment="1" applyProtection="1">
      <alignment horizontal="left" wrapText="1"/>
    </xf>
    <xf numFmtId="0" fontId="2" fillId="0" borderId="0" xfId="0" applyFont="1" applyAlignment="1">
      <alignment horizontal="left" wrapText="1"/>
    </xf>
    <xf numFmtId="0" fontId="2" fillId="0" borderId="30" xfId="0" applyFont="1" applyBorder="1" applyAlignment="1">
      <alignment horizontal="left" wrapText="1"/>
    </xf>
    <xf numFmtId="0" fontId="2" fillId="4" borderId="33" xfId="0" applyFont="1" applyFill="1" applyBorder="1" applyAlignment="1">
      <alignment horizontal="center" wrapText="1"/>
    </xf>
    <xf numFmtId="0" fontId="0" fillId="0" borderId="34" xfId="0" applyFont="1" applyBorder="1" applyAlignment="1">
      <alignment horizontal="left" wrapText="1"/>
    </xf>
    <xf numFmtId="0" fontId="0" fillId="0" borderId="35" xfId="0" applyFont="1" applyBorder="1" applyAlignment="1">
      <alignment horizontal="left" wrapText="1"/>
    </xf>
    <xf numFmtId="0" fontId="0" fillId="0" borderId="36" xfId="0" applyFont="1" applyBorder="1" applyAlignment="1">
      <alignment horizontal="left" wrapText="1"/>
    </xf>
    <xf numFmtId="0" fontId="0" fillId="0" borderId="29" xfId="0" applyFont="1" applyBorder="1" applyAlignment="1">
      <alignment horizontal="left" wrapText="1"/>
    </xf>
    <xf numFmtId="0" fontId="0" fillId="0" borderId="8" xfId="0" applyFont="1" applyBorder="1" applyAlignment="1">
      <alignment horizontal="left" wrapText="1"/>
    </xf>
    <xf numFmtId="0" fontId="0" fillId="0" borderId="9" xfId="0" applyFont="1" applyBorder="1" applyAlignment="1">
      <alignment horizontal="left" wrapText="1"/>
    </xf>
    <xf numFmtId="0" fontId="2" fillId="4" borderId="85" xfId="0" applyFont="1" applyFill="1" applyBorder="1" applyAlignment="1">
      <alignment horizontal="center" wrapText="1"/>
    </xf>
    <xf numFmtId="0" fontId="2" fillId="4" borderId="17" xfId="0" applyFont="1" applyFill="1" applyBorder="1" applyAlignment="1">
      <alignment horizontal="center" wrapText="1"/>
    </xf>
    <xf numFmtId="0" fontId="2" fillId="4" borderId="19" xfId="0" applyFont="1" applyFill="1" applyBorder="1" applyAlignment="1">
      <alignment horizontal="center" wrapText="1"/>
    </xf>
    <xf numFmtId="0" fontId="2" fillId="4" borderId="20" xfId="0" applyFont="1" applyFill="1" applyBorder="1" applyAlignment="1">
      <alignment horizontal="center" wrapText="1"/>
    </xf>
    <xf numFmtId="0" fontId="2" fillId="4" borderId="21" xfId="0" applyFont="1" applyFill="1" applyBorder="1" applyAlignment="1">
      <alignment horizontal="center" wrapText="1"/>
    </xf>
    <xf numFmtId="0" fontId="2" fillId="10" borderId="2" xfId="0" applyFont="1" applyFill="1" applyBorder="1" applyAlignment="1">
      <alignment vertical="top" wrapText="1"/>
    </xf>
    <xf numFmtId="0" fontId="2" fillId="10" borderId="3" xfId="0" applyFont="1" applyFill="1" applyBorder="1" applyAlignment="1">
      <alignment vertical="top" wrapText="1"/>
    </xf>
    <xf numFmtId="0" fontId="2" fillId="10" borderId="44" xfId="0" applyFont="1" applyFill="1" applyBorder="1" applyAlignment="1">
      <alignment vertical="top" wrapText="1"/>
    </xf>
    <xf numFmtId="0" fontId="2" fillId="0" borderId="0" xfId="0" applyFont="1" applyAlignment="1">
      <alignment horizontal="left" vertical="center" wrapText="1"/>
    </xf>
    <xf numFmtId="0" fontId="2" fillId="0" borderId="30" xfId="0" applyFont="1" applyBorder="1" applyAlignment="1">
      <alignment horizontal="left" vertical="center" wrapText="1"/>
    </xf>
    <xf numFmtId="0" fontId="21" fillId="0" borderId="0" xfId="0" applyFont="1" applyAlignment="1">
      <alignment horizontal="left" wrapText="1"/>
    </xf>
    <xf numFmtId="0" fontId="2" fillId="5" borderId="28" xfId="0" applyFont="1" applyFill="1" applyBorder="1" applyAlignment="1">
      <alignment horizontal="center" wrapText="1"/>
    </xf>
    <xf numFmtId="0" fontId="2" fillId="5" borderId="33" xfId="0" applyFont="1" applyFill="1" applyBorder="1" applyAlignment="1">
      <alignment horizontal="center" wrapText="1"/>
    </xf>
    <xf numFmtId="0" fontId="2" fillId="5" borderId="26" xfId="0" applyFont="1" applyFill="1" applyBorder="1" applyAlignment="1">
      <alignment horizontal="center" wrapText="1"/>
    </xf>
    <xf numFmtId="0" fontId="4" fillId="0" borderId="78" xfId="1" applyBorder="1" applyAlignment="1" applyProtection="1">
      <alignment horizontal="center" wrapText="1"/>
    </xf>
    <xf numFmtId="0" fontId="4" fillId="0" borderId="16" xfId="1" applyBorder="1" applyAlignment="1" applyProtection="1">
      <alignment horizontal="center" wrapText="1"/>
    </xf>
    <xf numFmtId="0" fontId="4" fillId="0" borderId="17" xfId="1" applyBorder="1" applyAlignment="1" applyProtection="1">
      <alignment horizontal="center" wrapText="1"/>
    </xf>
    <xf numFmtId="0" fontId="22" fillId="0" borderId="0" xfId="0" applyFont="1" applyAlignment="1">
      <alignment horizontal="center" wrapText="1"/>
    </xf>
    <xf numFmtId="14" fontId="0" fillId="5" borderId="34" xfId="0" applyNumberFormat="1" applyFont="1" applyFill="1" applyBorder="1" applyAlignment="1">
      <alignment horizontal="center" wrapText="1"/>
    </xf>
    <xf numFmtId="0" fontId="0" fillId="5" borderId="36" xfId="0" applyFont="1" applyFill="1" applyBorder="1" applyAlignment="1">
      <alignment horizontal="center" wrapText="1"/>
    </xf>
    <xf numFmtId="0" fontId="2" fillId="0" borderId="0" xfId="0" applyFont="1" applyBorder="1" applyAlignment="1">
      <alignment horizontal="center" wrapText="1"/>
    </xf>
    <xf numFmtId="0" fontId="2" fillId="0" borderId="30" xfId="0" applyFont="1" applyBorder="1" applyAlignment="1">
      <alignment horizontal="center" wrapText="1"/>
    </xf>
    <xf numFmtId="0" fontId="0" fillId="5" borderId="28" xfId="0" applyFill="1" applyBorder="1" applyAlignment="1">
      <alignment horizontal="center" wrapText="1"/>
    </xf>
    <xf numFmtId="0" fontId="51" fillId="0" borderId="28" xfId="1" applyFont="1" applyBorder="1" applyAlignment="1" applyProtection="1">
      <alignment horizontal="center" wrapText="1"/>
    </xf>
    <xf numFmtId="0" fontId="50" fillId="0" borderId="33" xfId="1" applyFont="1" applyBorder="1" applyAlignment="1" applyProtection="1">
      <alignment horizontal="center" wrapText="1"/>
    </xf>
    <xf numFmtId="0" fontId="50" fillId="0" borderId="26" xfId="1" applyFont="1" applyBorder="1" applyAlignment="1" applyProtection="1">
      <alignment horizontal="center" wrapText="1"/>
    </xf>
    <xf numFmtId="0" fontId="0" fillId="15" borderId="28" xfId="0" applyFill="1" applyBorder="1" applyAlignment="1">
      <alignment horizontal="center" wrapText="1"/>
    </xf>
    <xf numFmtId="0" fontId="4" fillId="0" borderId="0" xfId="1" applyAlignment="1" applyProtection="1">
      <alignment horizontal="center" vertical="top" wrapText="1"/>
    </xf>
    <xf numFmtId="0" fontId="0" fillId="15" borderId="33" xfId="0" applyFill="1" applyBorder="1" applyAlignment="1">
      <alignment horizontal="center" wrapText="1"/>
    </xf>
    <xf numFmtId="0" fontId="0" fillId="15" borderId="26" xfId="0" applyFill="1" applyBorder="1" applyAlignment="1">
      <alignment horizontal="center" wrapText="1"/>
    </xf>
    <xf numFmtId="0" fontId="2" fillId="15" borderId="5" xfId="0" applyFont="1" applyFill="1" applyBorder="1" applyAlignment="1">
      <alignment horizontal="left" wrapText="1"/>
    </xf>
    <xf numFmtId="0" fontId="2" fillId="15" borderId="1" xfId="0" applyFont="1" applyFill="1" applyBorder="1" applyAlignment="1">
      <alignment horizontal="left" wrapText="1"/>
    </xf>
    <xf numFmtId="0" fontId="2" fillId="15" borderId="6" xfId="0" applyFont="1" applyFill="1" applyBorder="1" applyAlignment="1">
      <alignment horizontal="left" wrapText="1"/>
    </xf>
    <xf numFmtId="0" fontId="2" fillId="4" borderId="16" xfId="0" applyFont="1" applyFill="1" applyBorder="1" applyAlignment="1">
      <alignment horizontal="center" vertical="top" wrapText="1"/>
    </xf>
    <xf numFmtId="0" fontId="2" fillId="4" borderId="17" xfId="0" applyFont="1" applyFill="1" applyBorder="1" applyAlignment="1">
      <alignment horizontal="center" vertical="top" wrapText="1"/>
    </xf>
    <xf numFmtId="0" fontId="0" fillId="10" borderId="42" xfId="0" applyFont="1" applyFill="1" applyBorder="1" applyAlignment="1">
      <alignment wrapText="1"/>
    </xf>
    <xf numFmtId="0" fontId="0" fillId="10" borderId="3" xfId="0" applyFont="1" applyFill="1" applyBorder="1" applyAlignment="1">
      <alignment wrapText="1"/>
    </xf>
    <xf numFmtId="0" fontId="0" fillId="10" borderId="4" xfId="0" applyFont="1" applyFill="1" applyBorder="1" applyAlignment="1">
      <alignment wrapText="1"/>
    </xf>
    <xf numFmtId="0" fontId="2" fillId="15" borderId="7" xfId="0" applyFont="1" applyFill="1" applyBorder="1" applyAlignment="1">
      <alignment horizontal="left" wrapText="1"/>
    </xf>
    <xf numFmtId="0" fontId="2" fillId="15" borderId="39" xfId="0" applyFont="1" applyFill="1" applyBorder="1" applyAlignment="1">
      <alignment horizontal="left" wrapText="1"/>
    </xf>
    <xf numFmtId="0" fontId="2" fillId="15" borderId="40" xfId="0" applyFont="1" applyFill="1" applyBorder="1" applyAlignment="1">
      <alignment horizontal="left" wrapText="1"/>
    </xf>
    <xf numFmtId="0" fontId="2" fillId="15" borderId="15" xfId="0" applyFont="1" applyFill="1" applyBorder="1" applyAlignment="1">
      <alignment horizontal="left" wrapText="1"/>
    </xf>
    <xf numFmtId="0" fontId="2" fillId="15" borderId="14" xfId="0" applyFont="1" applyFill="1" applyBorder="1" applyAlignment="1">
      <alignment horizontal="left" wrapText="1"/>
    </xf>
    <xf numFmtId="0" fontId="2" fillId="15" borderId="13" xfId="0" applyFont="1" applyFill="1" applyBorder="1" applyAlignment="1">
      <alignment horizontal="left" wrapText="1"/>
    </xf>
    <xf numFmtId="0" fontId="0" fillId="0" borderId="45" xfId="0" applyFont="1" applyBorder="1" applyAlignment="1">
      <alignment horizontal="center" wrapText="1"/>
    </xf>
    <xf numFmtId="0" fontId="0" fillId="0" borderId="14" xfId="0" applyFont="1" applyBorder="1" applyAlignment="1">
      <alignment horizontal="center" wrapText="1"/>
    </xf>
    <xf numFmtId="0" fontId="0" fillId="0" borderId="13" xfId="0" applyFont="1" applyBorder="1" applyAlignment="1">
      <alignment horizontal="center" wrapText="1"/>
    </xf>
    <xf numFmtId="0" fontId="2" fillId="4" borderId="28" xfId="0" applyFont="1" applyFill="1" applyBorder="1" applyAlignment="1">
      <alignment horizontal="left" vertical="top" wrapText="1"/>
    </xf>
    <xf numFmtId="0" fontId="2" fillId="4" borderId="33" xfId="0" applyFont="1" applyFill="1" applyBorder="1" applyAlignment="1">
      <alignment horizontal="left" vertical="top" wrapText="1"/>
    </xf>
    <xf numFmtId="0" fontId="2" fillId="4" borderId="48" xfId="0" applyFont="1" applyFill="1" applyBorder="1" applyAlignment="1">
      <alignment horizontal="left" vertical="top" wrapText="1"/>
    </xf>
    <xf numFmtId="0" fontId="4" fillId="4" borderId="51" xfId="1" applyFill="1" applyBorder="1" applyAlignment="1" applyProtection="1">
      <alignment horizontal="center" vertical="top" wrapText="1"/>
    </xf>
    <xf numFmtId="0" fontId="4" fillId="4" borderId="33" xfId="1" applyFill="1" applyBorder="1" applyAlignment="1" applyProtection="1">
      <alignment horizontal="center" vertical="top" wrapText="1"/>
    </xf>
    <xf numFmtId="0" fontId="4" fillId="4" borderId="48" xfId="1" applyFill="1" applyBorder="1" applyAlignment="1" applyProtection="1">
      <alignment horizontal="center" vertical="top" wrapText="1"/>
    </xf>
    <xf numFmtId="0" fontId="2" fillId="0" borderId="7" xfId="0" applyFont="1" applyFill="1" applyBorder="1" applyAlignment="1">
      <alignment horizontal="left" vertical="top" wrapText="1"/>
    </xf>
    <xf numFmtId="0" fontId="2" fillId="0" borderId="39" xfId="0" applyFont="1" applyFill="1" applyBorder="1" applyAlignment="1">
      <alignment horizontal="left" vertical="top" wrapText="1"/>
    </xf>
    <xf numFmtId="0" fontId="2" fillId="0" borderId="45" xfId="0" applyFont="1" applyFill="1" applyBorder="1" applyAlignment="1">
      <alignment horizontal="left" vertical="top" wrapText="1"/>
    </xf>
    <xf numFmtId="0" fontId="2" fillId="15" borderId="22" xfId="0" applyFont="1" applyFill="1" applyBorder="1" applyAlignment="1">
      <alignment horizontal="left" wrapText="1"/>
    </xf>
    <xf numFmtId="0" fontId="2" fillId="15" borderId="23" xfId="0" applyFont="1" applyFill="1" applyBorder="1" applyAlignment="1">
      <alignment horizontal="left" wrapText="1"/>
    </xf>
    <xf numFmtId="0" fontId="2" fillId="15" borderId="24" xfId="0" applyFont="1" applyFill="1" applyBorder="1" applyAlignment="1">
      <alignment horizontal="left" wrapText="1"/>
    </xf>
    <xf numFmtId="0" fontId="2" fillId="0" borderId="28" xfId="0" applyFont="1" applyBorder="1" applyAlignment="1">
      <alignment horizontal="center" wrapText="1"/>
    </xf>
    <xf numFmtId="0" fontId="2" fillId="0" borderId="26" xfId="0" applyFont="1" applyBorder="1" applyAlignment="1">
      <alignment horizontal="center" wrapText="1"/>
    </xf>
    <xf numFmtId="0" fontId="2" fillId="0" borderId="5" xfId="0" applyFont="1" applyBorder="1" applyAlignment="1">
      <alignment vertical="top" wrapText="1"/>
    </xf>
    <xf numFmtId="0" fontId="2" fillId="0" borderId="1" xfId="0" applyFont="1" applyBorder="1" applyAlignment="1">
      <alignment vertical="top" wrapText="1"/>
    </xf>
    <xf numFmtId="0" fontId="2" fillId="0" borderId="46" xfId="0" applyFont="1" applyBorder="1" applyAlignment="1">
      <alignment vertical="top" wrapText="1"/>
    </xf>
    <xf numFmtId="0" fontId="0" fillId="0" borderId="5" xfId="0" applyBorder="1" applyAlignment="1">
      <alignment horizontal="right" wrapText="1"/>
    </xf>
    <xf numFmtId="0" fontId="0" fillId="0" borderId="1" xfId="0" applyBorder="1" applyAlignment="1">
      <alignment horizontal="right" wrapText="1"/>
    </xf>
    <xf numFmtId="0" fontId="2" fillId="0" borderId="57" xfId="0" applyFont="1" applyFill="1" applyBorder="1" applyAlignment="1">
      <alignment vertical="top" wrapText="1"/>
    </xf>
    <xf numFmtId="0" fontId="2" fillId="0" borderId="75" xfId="0" applyFont="1" applyFill="1" applyBorder="1" applyAlignment="1">
      <alignment vertical="top" wrapText="1"/>
    </xf>
    <xf numFmtId="0" fontId="2" fillId="0" borderId="56" xfId="0" applyFont="1" applyFill="1" applyBorder="1" applyAlignment="1">
      <alignment vertical="top" wrapText="1"/>
    </xf>
    <xf numFmtId="0" fontId="4" fillId="10" borderId="2" xfId="1" applyFill="1" applyBorder="1" applyAlignment="1" applyProtection="1">
      <alignment horizontal="left" vertical="top" wrapText="1"/>
    </xf>
    <xf numFmtId="0" fontId="4" fillId="10" borderId="3" xfId="1" applyFill="1" applyBorder="1" applyAlignment="1" applyProtection="1">
      <alignment horizontal="left" vertical="top" wrapText="1"/>
    </xf>
    <xf numFmtId="0" fontId="4" fillId="10" borderId="44" xfId="1" applyFill="1" applyBorder="1" applyAlignment="1" applyProtection="1">
      <alignment horizontal="left" vertical="top" wrapText="1"/>
    </xf>
    <xf numFmtId="0" fontId="0" fillId="10" borderId="42" xfId="0" applyFont="1" applyFill="1" applyBorder="1" applyAlignment="1">
      <alignment horizontal="center" vertical="center" wrapText="1"/>
    </xf>
    <xf numFmtId="0" fontId="0" fillId="10" borderId="3" xfId="0" applyFont="1" applyFill="1" applyBorder="1" applyAlignment="1">
      <alignment horizontal="center" vertical="center" wrapText="1"/>
    </xf>
    <xf numFmtId="0" fontId="0" fillId="10" borderId="44" xfId="0" applyFont="1" applyFill="1" applyBorder="1" applyAlignment="1">
      <alignment horizontal="center" vertical="center" wrapText="1"/>
    </xf>
    <xf numFmtId="0" fontId="2" fillId="10" borderId="2" xfId="0" applyFont="1" applyFill="1" applyBorder="1" applyAlignment="1">
      <alignment horizontal="left" vertical="top" wrapText="1"/>
    </xf>
    <xf numFmtId="0" fontId="2" fillId="10" borderId="3" xfId="0" applyFont="1" applyFill="1" applyBorder="1" applyAlignment="1">
      <alignment horizontal="left" vertical="top" wrapText="1"/>
    </xf>
    <xf numFmtId="0" fontId="2" fillId="10" borderId="44" xfId="0" applyFont="1" applyFill="1" applyBorder="1" applyAlignment="1">
      <alignment horizontal="left" vertical="top" wrapText="1"/>
    </xf>
    <xf numFmtId="0" fontId="2" fillId="15" borderId="2" xfId="0" applyFont="1" applyFill="1" applyBorder="1" applyAlignment="1">
      <alignment horizontal="left" wrapText="1"/>
    </xf>
    <xf numFmtId="0" fontId="2" fillId="15" borderId="3" xfId="0" applyFont="1" applyFill="1" applyBorder="1" applyAlignment="1">
      <alignment horizontal="left" wrapText="1"/>
    </xf>
    <xf numFmtId="0" fontId="2" fillId="15" borderId="4" xfId="0" applyFont="1" applyFill="1" applyBorder="1" applyAlignment="1">
      <alignment horizontal="left" wrapText="1"/>
    </xf>
    <xf numFmtId="0" fontId="2" fillId="0" borderId="32" xfId="0" applyFont="1" applyBorder="1" applyAlignment="1">
      <alignment horizontal="left" vertical="top" wrapText="1"/>
    </xf>
    <xf numFmtId="0" fontId="2" fillId="0" borderId="30" xfId="0" applyFont="1" applyBorder="1" applyAlignment="1">
      <alignment horizontal="left" vertical="top" wrapText="1"/>
    </xf>
    <xf numFmtId="0" fontId="18" fillId="0" borderId="29" xfId="0" applyFont="1" applyBorder="1" applyAlignment="1">
      <alignment horizontal="left" wrapText="1"/>
    </xf>
    <xf numFmtId="0" fontId="18" fillId="0" borderId="9" xfId="0" applyFont="1" applyBorder="1" applyAlignment="1">
      <alignment horizontal="left" wrapText="1"/>
    </xf>
    <xf numFmtId="0" fontId="3" fillId="5" borderId="34" xfId="0" applyFont="1" applyFill="1" applyBorder="1" applyAlignment="1">
      <alignment horizontal="center" vertical="center" wrapText="1"/>
    </xf>
    <xf numFmtId="0" fontId="3" fillId="5" borderId="35" xfId="0" applyFont="1" applyFill="1" applyBorder="1" applyAlignment="1">
      <alignment horizontal="center" vertical="center" wrapText="1"/>
    </xf>
    <xf numFmtId="0" fontId="3" fillId="5" borderId="36" xfId="0" applyFont="1" applyFill="1" applyBorder="1" applyAlignment="1">
      <alignment horizontal="center" vertical="center" wrapText="1"/>
    </xf>
    <xf numFmtId="0" fontId="3" fillId="5" borderId="32"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3" fillId="0" borderId="34" xfId="0" applyFont="1" applyFill="1" applyBorder="1" applyAlignment="1">
      <alignment horizontal="center" vertical="center" wrapText="1"/>
    </xf>
    <xf numFmtId="0" fontId="3" fillId="0" borderId="36"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2" fillId="4" borderId="59" xfId="0" applyFont="1" applyFill="1" applyBorder="1" applyAlignment="1">
      <alignment horizontal="center" vertical="center" textRotation="90" wrapText="1"/>
    </xf>
    <xf numFmtId="0" fontId="2" fillId="4" borderId="47" xfId="0" applyFont="1" applyFill="1" applyBorder="1" applyAlignment="1">
      <alignment horizontal="center" vertical="center" textRotation="90" wrapText="1"/>
    </xf>
    <xf numFmtId="0" fontId="2" fillId="4" borderId="89" xfId="0" applyFont="1" applyFill="1" applyBorder="1" applyAlignment="1">
      <alignment horizontal="center" vertical="center" textRotation="90" wrapText="1"/>
    </xf>
    <xf numFmtId="0" fontId="0" fillId="10" borderId="11" xfId="0" applyFont="1" applyFill="1" applyBorder="1" applyAlignment="1">
      <alignment horizontal="center" wrapText="1"/>
    </xf>
    <xf numFmtId="0" fontId="0" fillId="10" borderId="12" xfId="0" applyFont="1" applyFill="1" applyBorder="1" applyAlignment="1">
      <alignment horizontal="center" wrapText="1"/>
    </xf>
    <xf numFmtId="0" fontId="0" fillId="0" borderId="23" xfId="0" applyFont="1" applyFill="1" applyBorder="1" applyAlignment="1">
      <alignment wrapText="1"/>
    </xf>
    <xf numFmtId="0" fontId="0" fillId="0" borderId="24" xfId="0" applyFont="1" applyFill="1" applyBorder="1" applyAlignment="1">
      <alignment wrapText="1"/>
    </xf>
    <xf numFmtId="0" fontId="4" fillId="0" borderId="18" xfId="1" applyBorder="1" applyAlignment="1" applyProtection="1">
      <alignment horizontal="center" wrapText="1"/>
    </xf>
    <xf numFmtId="0" fontId="4" fillId="0" borderId="54" xfId="1" applyBorder="1" applyAlignment="1" applyProtection="1">
      <alignment horizontal="center" wrapText="1"/>
    </xf>
    <xf numFmtId="0" fontId="0" fillId="5" borderId="76" xfId="0" applyFont="1" applyFill="1" applyBorder="1" applyAlignment="1">
      <alignment horizontal="center" vertical="top" wrapText="1"/>
    </xf>
    <xf numFmtId="0" fontId="0" fillId="5" borderId="75" xfId="0" applyFont="1" applyFill="1" applyBorder="1" applyAlignment="1">
      <alignment horizontal="center" vertical="top" wrapText="1"/>
    </xf>
    <xf numFmtId="0" fontId="0" fillId="5" borderId="56" xfId="0" applyFont="1" applyFill="1" applyBorder="1" applyAlignment="1">
      <alignment horizontal="center" vertical="top" wrapText="1"/>
    </xf>
    <xf numFmtId="0" fontId="32" fillId="5" borderId="51" xfId="0" applyFont="1" applyFill="1" applyBorder="1" applyAlignment="1">
      <alignment horizontal="center" vertical="center"/>
    </xf>
    <xf numFmtId="0" fontId="32" fillId="5" borderId="26" xfId="0" applyFont="1" applyFill="1" applyBorder="1" applyAlignment="1">
      <alignment horizontal="center" vertical="center"/>
    </xf>
    <xf numFmtId="0" fontId="0" fillId="0" borderId="41" xfId="0" applyFont="1" applyFill="1" applyBorder="1" applyAlignment="1">
      <alignment horizontal="center" wrapText="1"/>
    </xf>
    <xf numFmtId="0" fontId="0" fillId="0" borderId="1" xfId="0" applyFont="1" applyFill="1" applyBorder="1" applyAlignment="1">
      <alignment horizontal="center" wrapText="1"/>
    </xf>
    <xf numFmtId="0" fontId="0" fillId="0" borderId="6" xfId="0" applyFont="1" applyFill="1" applyBorder="1" applyAlignment="1">
      <alignment horizontal="center" wrapText="1"/>
    </xf>
    <xf numFmtId="0" fontId="22" fillId="0" borderId="35" xfId="0" applyFont="1" applyBorder="1" applyAlignment="1">
      <alignment horizontal="center" vertical="center" wrapText="1"/>
    </xf>
    <xf numFmtId="0" fontId="22" fillId="0" borderId="36" xfId="0" applyFont="1" applyBorder="1" applyAlignment="1">
      <alignment horizontal="center" vertical="center" wrapText="1"/>
    </xf>
    <xf numFmtId="0" fontId="2" fillId="15" borderId="28" xfId="0" applyFont="1" applyFill="1" applyBorder="1" applyAlignment="1">
      <alignment horizontal="right" wrapText="1"/>
    </xf>
    <xf numFmtId="0" fontId="2" fillId="15" borderId="26" xfId="0" applyFont="1" applyFill="1" applyBorder="1" applyAlignment="1">
      <alignment horizontal="right" wrapText="1"/>
    </xf>
    <xf numFmtId="0" fontId="36" fillId="15" borderId="28" xfId="0" applyFont="1" applyFill="1" applyBorder="1" applyAlignment="1">
      <alignment horizontal="center"/>
    </xf>
    <xf numFmtId="0" fontId="36" fillId="15" borderId="33" xfId="0" applyFont="1" applyFill="1" applyBorder="1" applyAlignment="1">
      <alignment horizontal="center"/>
    </xf>
    <xf numFmtId="0" fontId="36" fillId="15" borderId="26" xfId="0" applyFont="1" applyFill="1" applyBorder="1" applyAlignment="1">
      <alignment horizontal="center"/>
    </xf>
    <xf numFmtId="0" fontId="0" fillId="15" borderId="28" xfId="0" applyFont="1" applyFill="1" applyBorder="1" applyAlignment="1">
      <alignment horizontal="left" vertical="top" wrapText="1"/>
    </xf>
    <xf numFmtId="0" fontId="0" fillId="15" borderId="33" xfId="0" applyFont="1" applyFill="1" applyBorder="1" applyAlignment="1">
      <alignment horizontal="left" vertical="top" wrapText="1"/>
    </xf>
    <xf numFmtId="0" fontId="0" fillId="15" borderId="26" xfId="0" applyFont="1" applyFill="1" applyBorder="1" applyAlignment="1">
      <alignment horizontal="left" vertical="top" wrapText="1"/>
    </xf>
    <xf numFmtId="0" fontId="2" fillId="15" borderId="28" xfId="0" applyFont="1" applyFill="1" applyBorder="1" applyAlignment="1">
      <alignment horizontal="left" wrapText="1"/>
    </xf>
    <xf numFmtId="0" fontId="2" fillId="15" borderId="33" xfId="0" applyFont="1" applyFill="1" applyBorder="1" applyAlignment="1">
      <alignment horizontal="left" wrapText="1"/>
    </xf>
    <xf numFmtId="0" fontId="2" fillId="15" borderId="48" xfId="0" applyFont="1" applyFill="1" applyBorder="1" applyAlignment="1">
      <alignment horizontal="left" wrapText="1"/>
    </xf>
    <xf numFmtId="0" fontId="0" fillId="0" borderId="46" xfId="0" applyFont="1" applyBorder="1" applyAlignment="1">
      <alignment wrapText="1"/>
    </xf>
    <xf numFmtId="0" fontId="33" fillId="0" borderId="62" xfId="0" applyFont="1" applyFill="1" applyBorder="1" applyAlignment="1">
      <alignment horizontal="left" vertical="center"/>
    </xf>
    <xf numFmtId="0" fontId="33" fillId="0" borderId="61" xfId="0" applyFont="1" applyFill="1" applyBorder="1" applyAlignment="1">
      <alignment horizontal="left" vertical="center"/>
    </xf>
    <xf numFmtId="0" fontId="33" fillId="0" borderId="58" xfId="0" applyFont="1" applyFill="1" applyBorder="1" applyAlignment="1">
      <alignment horizontal="left" vertical="center"/>
    </xf>
    <xf numFmtId="0" fontId="33" fillId="0" borderId="5" xfId="0" applyFont="1" applyFill="1" applyBorder="1" applyAlignment="1">
      <alignment horizontal="left" vertical="center"/>
    </xf>
    <xf numFmtId="0" fontId="33" fillId="0" borderId="1" xfId="0" applyFont="1" applyFill="1" applyBorder="1" applyAlignment="1">
      <alignment horizontal="left" vertical="center"/>
    </xf>
    <xf numFmtId="0" fontId="33" fillId="0" borderId="46" xfId="0" applyFont="1" applyFill="1" applyBorder="1" applyAlignment="1">
      <alignment horizontal="left" vertical="center"/>
    </xf>
    <xf numFmtId="0" fontId="0" fillId="0" borderId="0" xfId="0" applyBorder="1" applyAlignment="1">
      <alignment horizontal="center" vertical="center" wrapText="1"/>
    </xf>
    <xf numFmtId="0" fontId="49" fillId="4" borderId="84" xfId="0" applyFont="1" applyFill="1" applyBorder="1" applyAlignment="1">
      <alignment horizontal="center" vertical="center" wrapText="1"/>
    </xf>
    <xf numFmtId="0" fontId="49" fillId="4" borderId="85" xfId="0" applyFont="1" applyFill="1" applyBorder="1" applyAlignment="1">
      <alignment horizontal="center" vertical="center" wrapText="1"/>
    </xf>
    <xf numFmtId="0" fontId="49" fillId="4" borderId="83" xfId="0" applyFont="1" applyFill="1" applyBorder="1" applyAlignment="1">
      <alignment horizontal="center" vertical="center" wrapText="1"/>
    </xf>
    <xf numFmtId="0" fontId="49" fillId="4" borderId="50" xfId="0" applyFont="1" applyFill="1" applyBorder="1" applyAlignment="1">
      <alignment horizontal="center" vertical="center" wrapText="1"/>
    </xf>
    <xf numFmtId="0" fontId="0" fillId="0" borderId="88" xfId="0" applyFont="1" applyBorder="1" applyAlignment="1">
      <alignment horizontal="right" vertical="center" wrapText="1"/>
    </xf>
    <xf numFmtId="0" fontId="0" fillId="0" borderId="45" xfId="0" applyFont="1" applyBorder="1" applyAlignment="1">
      <alignment horizontal="right" vertical="center" wrapText="1"/>
    </xf>
    <xf numFmtId="0" fontId="0" fillId="0" borderId="23" xfId="0" applyBorder="1" applyAlignment="1">
      <alignment horizontal="center" vertical="center" wrapText="1"/>
    </xf>
    <xf numFmtId="0" fontId="2" fillId="0" borderId="5"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46" xfId="0" applyFont="1" applyFill="1" applyBorder="1" applyAlignment="1">
      <alignment horizontal="left" vertical="top" wrapText="1"/>
    </xf>
    <xf numFmtId="0" fontId="49" fillId="0" borderId="32" xfId="0" applyFont="1" applyBorder="1" applyAlignment="1">
      <alignment horizontal="center" vertical="top" wrapText="1"/>
    </xf>
    <xf numFmtId="0" fontId="49" fillId="0" borderId="30" xfId="0" applyFont="1" applyBorder="1" applyAlignment="1">
      <alignment horizontal="center" vertical="top" wrapText="1"/>
    </xf>
    <xf numFmtId="0" fontId="4" fillId="0" borderId="0" xfId="1" applyAlignment="1" applyProtection="1">
      <alignment horizontal="center" vertical="top"/>
    </xf>
    <xf numFmtId="0" fontId="25" fillId="6" borderId="0" xfId="8" applyFont="1" applyFill="1" applyBorder="1" applyAlignment="1">
      <alignment horizontal="left" vertical="center" wrapText="1"/>
    </xf>
    <xf numFmtId="0" fontId="26" fillId="6" borderId="34" xfId="8" applyFont="1" applyFill="1" applyBorder="1" applyAlignment="1">
      <alignment horizontal="center" vertical="center" wrapText="1"/>
    </xf>
    <xf numFmtId="0" fontId="26" fillId="6" borderId="36" xfId="8" applyFont="1" applyFill="1" applyBorder="1" applyAlignment="1">
      <alignment horizontal="center" vertical="center" wrapText="1"/>
    </xf>
    <xf numFmtId="0" fontId="26" fillId="6" borderId="35" xfId="8" applyFont="1" applyFill="1" applyBorder="1" applyAlignment="1">
      <alignment horizontal="center" vertical="center" wrapText="1"/>
    </xf>
  </cellXfs>
  <cellStyles count="13">
    <cellStyle name="Comma 2" xfId="2"/>
    <cellStyle name="Currency" xfId="7" builtinId="4"/>
    <cellStyle name="Currency 2" xfId="12"/>
    <cellStyle name="Hyperlink" xfId="1" builtinId="8"/>
    <cellStyle name="Normal" xfId="0" builtinId="0"/>
    <cellStyle name="Normal 2" xfId="3"/>
    <cellStyle name="Normal 2 2" xfId="4"/>
    <cellStyle name="Normal 3" xfId="5"/>
    <cellStyle name="Normal 4" xfId="11"/>
    <cellStyle name="Normal 5" xfId="10"/>
    <cellStyle name="Normal_Sheet1" xfId="9"/>
    <cellStyle name="Normal_Sheet1_1" xfId="8"/>
    <cellStyle name="Percent 2" xfId="6"/>
  </cellStyles>
  <dxfs count="21">
    <dxf>
      <font>
        <strike val="0"/>
        <color rgb="FF00B050"/>
      </font>
      <fill>
        <patternFill>
          <bgColor rgb="FF00B050"/>
        </patternFill>
      </fill>
    </dxf>
    <dxf>
      <font>
        <color rgb="FF0033CC"/>
      </font>
      <fill>
        <patternFill>
          <bgColor rgb="FF0033CC"/>
        </patternFill>
      </fill>
    </dxf>
    <dxf>
      <font>
        <color rgb="FFFF0000"/>
      </font>
      <fill>
        <patternFill>
          <bgColor rgb="FFFF0000"/>
        </patternFill>
      </fill>
    </dxf>
    <dxf>
      <font>
        <color rgb="FF9C0006"/>
      </font>
      <fill>
        <patternFill>
          <bgColor rgb="FFFFC7CE"/>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9" defaultPivotStyle="PivotStyleLight16"/>
  <colors>
    <mruColors>
      <color rgb="FFFF66CC"/>
      <color rgb="FF777777"/>
      <color rgb="FF5F5F5F"/>
      <color rgb="FF333333"/>
      <color rgb="FFFFFF6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171449</xdr:colOff>
      <xdr:row>0</xdr:row>
      <xdr:rowOff>161924</xdr:rowOff>
    </xdr:from>
    <xdr:to>
      <xdr:col>1</xdr:col>
      <xdr:colOff>114299</xdr:colOff>
      <xdr:row>0</xdr:row>
      <xdr:rowOff>581183</xdr:rowOff>
    </xdr:to>
    <xdr:pic>
      <xdr:nvPicPr>
        <xdr:cNvPr id="2" name="Picture 9" descr="ti_stk_2c_pos_spot_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49" y="161924"/>
          <a:ext cx="1323975" cy="4192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123825</xdr:colOff>
          <xdr:row>1</xdr:row>
          <xdr:rowOff>133350</xdr:rowOff>
        </xdr:from>
        <xdr:to>
          <xdr:col>15</xdr:col>
          <xdr:colOff>485775</xdr:colOff>
          <xdr:row>7</xdr:row>
          <xdr:rowOff>142875</xdr:rowOff>
        </xdr:to>
        <xdr:sp macro="" textlink="">
          <xdr:nvSpPr>
            <xdr:cNvPr id="14337" name="Object 5"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ps04.itg.ti.com/sites/im/aim/Analog%20IM%20Documents/Power%20Reference%20Designs/Power_Reference_Design_SubmissionFor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wiki.dal.design.ti.com/Users/a0193093/AppData/Local/Microsoft/Windows/Temporary%20Internet%20Files/Content.Outlook/EMPGZ1I7/EVM_RTP.EDGE_RTM_signoff_Rev_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wiki.dal.design.ti.com/Users/a0199975/AppData/Local/Microsoft/Windows/Temporary%20Internet%20Files/Content.Outlook/KGHZSNIB/Copy%20of%20EVM_RTP_EDGE_signoff_Rev_B%20Test_Lollers%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mission Form"/>
      <sheetName val="Inputs (admin use only)"/>
      <sheetName val="Metrics 1 (admin use only)"/>
      <sheetName val="Metrics 2 (admin use only)"/>
      <sheetName val="Metrics 3 (admin use only)"/>
      <sheetName val="Metrics 4 (admin use only)"/>
      <sheetName val="Search Tool (admin use only)"/>
      <sheetName val="Sheet2"/>
      <sheetName val="drop-down menus"/>
    </sheetNames>
    <sheetDataSet>
      <sheetData sheetId="0"/>
      <sheetData sheetId="1">
        <row r="2">
          <cell r="A2" t="str">
            <v>Audio</v>
          </cell>
          <cell r="B2" t="str">
            <v>Buck- Non Sync</v>
          </cell>
          <cell r="C2" t="str">
            <v>Isolated</v>
          </cell>
          <cell r="D2" t="str">
            <v>AC</v>
          </cell>
        </row>
        <row r="3">
          <cell r="A3" t="str">
            <v>Communications and Telecom</v>
          </cell>
          <cell r="B3" t="str">
            <v>Buck- Synchronous</v>
          </cell>
          <cell r="C3" t="str">
            <v>Non-Isolated</v>
          </cell>
          <cell r="D3" t="str">
            <v>DC</v>
          </cell>
        </row>
        <row r="4">
          <cell r="A4" t="str">
            <v xml:space="preserve">   Power over Ethernet (PoE)</v>
          </cell>
          <cell r="B4" t="str">
            <v>Buck- Multiphase</v>
          </cell>
        </row>
        <row r="5">
          <cell r="A5" t="str">
            <v>Computers and Peripherals</v>
          </cell>
          <cell r="B5" t="str">
            <v>Buck- PFC</v>
          </cell>
        </row>
        <row r="6">
          <cell r="A6" t="str">
            <v>Consumer Electronics</v>
          </cell>
          <cell r="B6" t="str">
            <v>Buck- Integrated Switch</v>
          </cell>
        </row>
        <row r="7">
          <cell r="A7" t="str">
            <v xml:space="preserve">  Digital TV</v>
          </cell>
          <cell r="B7" t="str">
            <v>Buck- Upside Down</v>
          </cell>
        </row>
        <row r="8">
          <cell r="A8" t="str">
            <v xml:space="preserve">  Set Top Box (STB)</v>
          </cell>
          <cell r="B8" t="str">
            <v>Boost- Non Sync</v>
          </cell>
        </row>
        <row r="9">
          <cell r="A9" t="str">
            <v>Energy and Lighting</v>
          </cell>
          <cell r="B9" t="str">
            <v>Boost- Synchronous</v>
          </cell>
        </row>
        <row r="10">
          <cell r="A10" t="str">
            <v xml:space="preserve">  LED Lighting, Driver and Display</v>
          </cell>
          <cell r="B10" t="str">
            <v>Boost- Multiphase</v>
          </cell>
        </row>
        <row r="11">
          <cell r="A11" t="str">
            <v>FPGA</v>
          </cell>
          <cell r="B11" t="str">
            <v>Boost- PFC</v>
          </cell>
        </row>
        <row r="12">
          <cell r="A12" t="str">
            <v>Industrial</v>
          </cell>
          <cell r="B12" t="str">
            <v>Boost- Integrated Switch</v>
          </cell>
        </row>
        <row r="13">
          <cell r="A13" t="str">
            <v>Medical</v>
          </cell>
          <cell r="B13" t="str">
            <v>Boost- CCM</v>
          </cell>
        </row>
        <row r="14">
          <cell r="A14" t="str">
            <v>Metering</v>
          </cell>
          <cell r="B14" t="str">
            <v>Boost- DCM</v>
          </cell>
        </row>
        <row r="15">
          <cell r="A15" t="str">
            <v>Security</v>
          </cell>
          <cell r="B15" t="str">
            <v>Boost- Transition Mode</v>
          </cell>
        </row>
        <row r="16">
          <cell r="A16" t="str">
            <v>Solar</v>
          </cell>
          <cell r="B16" t="str">
            <v>Flyback- Non Sync</v>
          </cell>
        </row>
        <row r="17">
          <cell r="A17" t="str">
            <v>Space, Avionics and Defense</v>
          </cell>
          <cell r="B17" t="str">
            <v>Flyback- Quasi Resonant</v>
          </cell>
        </row>
        <row r="18">
          <cell r="A18" t="str">
            <v>Transportation and Automotive</v>
          </cell>
          <cell r="B18" t="str">
            <v>Flyback- Synchronous</v>
          </cell>
        </row>
        <row r="19">
          <cell r="A19" t="str">
            <v>Video and Imaging</v>
          </cell>
          <cell r="B19" t="str">
            <v>Flyback- Active Clamp</v>
          </cell>
        </row>
        <row r="20">
          <cell r="B20" t="str">
            <v>Flyback- PFC</v>
          </cell>
        </row>
        <row r="21">
          <cell r="B21" t="str">
            <v>Flyback- Integrated Switch</v>
          </cell>
        </row>
        <row r="22">
          <cell r="B22" t="str">
            <v>Flyback- CCM</v>
          </cell>
        </row>
        <row r="23">
          <cell r="B23" t="str">
            <v>Flyback- DCM</v>
          </cell>
        </row>
        <row r="24">
          <cell r="B24" t="str">
            <v>Flyback- Transition Mode</v>
          </cell>
        </row>
        <row r="25">
          <cell r="B25" t="str">
            <v>Flyback- Multiphase</v>
          </cell>
        </row>
        <row r="26">
          <cell r="B26" t="str">
            <v>Sepic- Synchronous</v>
          </cell>
        </row>
        <row r="27">
          <cell r="B27" t="str">
            <v>Sepic- PFC</v>
          </cell>
        </row>
        <row r="28">
          <cell r="B28" t="str">
            <v>Sepic- Integrated Switch</v>
          </cell>
        </row>
        <row r="29">
          <cell r="B29" t="str">
            <v>Sepic- CCM</v>
          </cell>
        </row>
        <row r="30">
          <cell r="B30" t="str">
            <v>Sepic- DCM</v>
          </cell>
        </row>
        <row r="31">
          <cell r="B31" t="str">
            <v>Sepic- Transition Mode</v>
          </cell>
        </row>
        <row r="32">
          <cell r="B32" t="str">
            <v>Half Bridge- LLC</v>
          </cell>
        </row>
        <row r="33">
          <cell r="B33" t="str">
            <v>Half Bridge- Resonant</v>
          </cell>
        </row>
        <row r="34">
          <cell r="B34" t="str">
            <v>Half Bridge- Hard Switched</v>
          </cell>
        </row>
        <row r="35">
          <cell r="B35" t="str">
            <v>Full Bridge- Phase Shifted</v>
          </cell>
        </row>
        <row r="36">
          <cell r="B36" t="str">
            <v xml:space="preserve">Full Bridge- Hard Switched </v>
          </cell>
        </row>
        <row r="37">
          <cell r="B37" t="str">
            <v>Full Bridge- LLC</v>
          </cell>
        </row>
        <row r="38">
          <cell r="B38" t="str">
            <v>Full Bridge- Resonant</v>
          </cell>
        </row>
        <row r="39">
          <cell r="B39" t="str">
            <v>Forward- Active Clamp</v>
          </cell>
        </row>
        <row r="40">
          <cell r="B40" t="str">
            <v>Forward- 2 Switch</v>
          </cell>
        </row>
        <row r="41">
          <cell r="B41" t="str">
            <v>Forward- Synchronous</v>
          </cell>
        </row>
        <row r="42">
          <cell r="B42" t="str">
            <v>Forward- Integrated Switch</v>
          </cell>
        </row>
        <row r="43">
          <cell r="B43" t="str">
            <v>Forward- Push Pull</v>
          </cell>
        </row>
        <row r="44">
          <cell r="B44" t="str">
            <v>Multiphase</v>
          </cell>
        </row>
        <row r="45">
          <cell r="B45" t="str">
            <v>PFC- Buck</v>
          </cell>
        </row>
        <row r="46">
          <cell r="B46" t="str">
            <v>PFC- Boost</v>
          </cell>
        </row>
        <row r="47">
          <cell r="B47" t="str">
            <v>PFC- Flyback</v>
          </cell>
        </row>
        <row r="48">
          <cell r="B48" t="str">
            <v>PFC- Sepic</v>
          </cell>
        </row>
        <row r="49">
          <cell r="B49" t="str">
            <v>PFC- Multiphase</v>
          </cell>
        </row>
        <row r="50">
          <cell r="B50" t="str">
            <v>Buck Boost- 2 Switch</v>
          </cell>
        </row>
        <row r="51">
          <cell r="B51" t="str">
            <v>Buck Boost- 4 Switch</v>
          </cell>
        </row>
        <row r="52">
          <cell r="B52" t="str">
            <v>Buck Boost- Integrated Switch</v>
          </cell>
        </row>
        <row r="53">
          <cell r="B53" t="str">
            <v>Buck Boost- Inverting</v>
          </cell>
        </row>
        <row r="54">
          <cell r="B54" t="str">
            <v>Buck Boost- Non Sync</v>
          </cell>
        </row>
        <row r="55">
          <cell r="B55" t="str">
            <v>Buck Boost- Synchronous</v>
          </cell>
        </row>
        <row r="56">
          <cell r="B56" t="str">
            <v>Flybuck</v>
          </cell>
        </row>
        <row r="57">
          <cell r="B57" t="str">
            <v>Linear Regulator</v>
          </cell>
        </row>
        <row r="58">
          <cell r="B58" t="str">
            <v>USB Switch</v>
          </cell>
        </row>
        <row r="59">
          <cell r="B59" t="str">
            <v>POE</v>
          </cell>
        </row>
        <row r="60">
          <cell r="B60" t="str">
            <v>Hot Swap</v>
          </cell>
        </row>
        <row r="61">
          <cell r="B61" t="str">
            <v>Load Share</v>
          </cell>
        </row>
        <row r="62">
          <cell r="B62" t="str">
            <v>OR'ing</v>
          </cell>
        </row>
        <row r="63">
          <cell r="B63" t="str">
            <v>Other</v>
          </cell>
        </row>
      </sheetData>
      <sheetData sheetId="2"/>
      <sheetData sheetId="3"/>
      <sheetData sheetId="4"/>
      <sheetData sheetId="5"/>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P - RTM Sign-off"/>
      <sheetName val="drop-down menus"/>
      <sheetName val="Power Ref Design Parameters"/>
    </sheetNames>
    <sheetDataSet>
      <sheetData sheetId="0" refreshError="1"/>
      <sheetData sheetId="1">
        <row r="2">
          <cell r="A2" t="str">
            <v>SBE &gt; SBE-1 &gt; SBE-2</v>
          </cell>
          <cell r="B2" t="str">
            <v>Profit Ctr Name</v>
          </cell>
          <cell r="C2" t="str">
            <v>Product Category</v>
          </cell>
          <cell r="D2" t="str">
            <v>EPD Primary Product Family</v>
          </cell>
          <cell r="E2" t="str">
            <v>Price</v>
          </cell>
          <cell r="F2" t="str">
            <v>Market</v>
          </cell>
          <cell r="G2" t="str">
            <v>Sector</v>
          </cell>
          <cell r="H2" t="str">
            <v>System Block Diagrams (SBDs)</v>
          </cell>
        </row>
        <row r="3">
          <cell r="A3" t="str">
            <v>TI-Design / 'System Team'</v>
          </cell>
          <cell r="B3" t="str">
            <v>3G DIGITAL</v>
          </cell>
          <cell r="C3" t="str">
            <v>Amplifiers &amp; Linear</v>
          </cell>
          <cell r="D3" t="str">
            <v>Piccolo F3803x/3x/5x/6x</v>
          </cell>
          <cell r="E3">
            <v>5</v>
          </cell>
        </row>
        <row r="4">
          <cell r="A4" t="str">
            <v>DLP &gt; DLP EMBED &gt; DLP-CATALOG</v>
          </cell>
          <cell r="B4" t="str">
            <v>4G DIGITAL</v>
          </cell>
          <cell r="C4" t="str">
            <v>ARM Processors</v>
          </cell>
          <cell r="D4" t="str">
            <v>Delfino F2833x/F2837x</v>
          </cell>
          <cell r="E4">
            <v>10</v>
          </cell>
          <cell r="F4" t="str">
            <v>Automotive</v>
          </cell>
          <cell r="G4" t="str">
            <v>ADAS</v>
          </cell>
          <cell r="H4" t="str">
            <v>Collision Warning</v>
          </cell>
        </row>
        <row r="5">
          <cell r="A5" t="str">
            <v>EPD &gt; BASEBAND &gt; BB GGE</v>
          </cell>
          <cell r="B5" t="str">
            <v>ACS</v>
          </cell>
          <cell r="C5" t="str">
            <v>Audio</v>
          </cell>
          <cell r="D5" t="str">
            <v>Fixed-point F280x/1x</v>
          </cell>
          <cell r="E5">
            <v>20</v>
          </cell>
          <cell r="F5" t="str">
            <v>Communications_Equipment</v>
          </cell>
          <cell r="G5" t="str">
            <v>Body_including_lighting</v>
          </cell>
          <cell r="H5" t="str">
            <v>Drowsiness Monitor</v>
          </cell>
        </row>
        <row r="6">
          <cell r="A6" t="str">
            <v>EPD &gt; BASEBAND &gt; BB NONNOKIA CUS</v>
          </cell>
          <cell r="B6" t="str">
            <v>ADAS</v>
          </cell>
          <cell r="C6" t="str">
            <v>Broadband RF/IF &amp; Digital Radio</v>
          </cell>
          <cell r="D6" t="str">
            <v>F28M3x</v>
          </cell>
          <cell r="E6">
            <v>25</v>
          </cell>
          <cell r="F6" t="str">
            <v>Enterprise_Systems</v>
          </cell>
          <cell r="G6" t="str">
            <v>HEVEV_and_Powertrain</v>
          </cell>
          <cell r="H6" t="str">
            <v>E-CALL Telematics</v>
          </cell>
        </row>
        <row r="7">
          <cell r="A7" t="str">
            <v>EPD &gt; CUSTOM-BU &gt; ASIC-OTHER</v>
          </cell>
          <cell r="B7" t="str">
            <v>ADC DEL SIG</v>
          </cell>
          <cell r="C7" t="str">
            <v>Clocks &amp; Timers</v>
          </cell>
          <cell r="D7" t="str">
            <v>TM4C12x</v>
          </cell>
          <cell r="E7">
            <v>29</v>
          </cell>
          <cell r="F7" t="str">
            <v>Industrial_</v>
          </cell>
          <cell r="G7" t="str">
            <v>Infotainment_and_Cluster</v>
          </cell>
          <cell r="H7" t="str">
            <v>Night Vision</v>
          </cell>
        </row>
        <row r="8">
          <cell r="A8" t="str">
            <v>EPD &gt; CUSTOM-BU &gt; CIBU</v>
          </cell>
          <cell r="B8" t="str">
            <v>ADC ENERGY</v>
          </cell>
          <cell r="C8" t="str">
            <v>Data Converters</v>
          </cell>
          <cell r="D8" t="str">
            <v>Hercules RM</v>
          </cell>
          <cell r="E8">
            <v>49</v>
          </cell>
          <cell r="F8" t="str">
            <v>Personal_Electronics</v>
          </cell>
          <cell r="G8" t="str">
            <v>Passive_Safety</v>
          </cell>
          <cell r="H8" t="str">
            <v>Alarm</v>
          </cell>
        </row>
        <row r="9">
          <cell r="A9" t="str">
            <v>EPD &gt; CUSTOM-BU &gt; CISCO</v>
          </cell>
          <cell r="B9" t="str">
            <v>ADC SAR</v>
          </cell>
          <cell r="C9" t="str">
            <v>Digital Signal Processors (DSP)</v>
          </cell>
          <cell r="D9" t="str">
            <v>Hercules TMS570</v>
          </cell>
          <cell r="E9">
            <v>75</v>
          </cell>
          <cell r="G9" t="str">
            <v>Enterprise_Switching</v>
          </cell>
          <cell r="H9" t="str">
            <v>Body Control Module</v>
          </cell>
        </row>
        <row r="10">
          <cell r="A10" t="str">
            <v>EPD &gt; CUSTOM-BU &gt; CONSUMER RF</v>
          </cell>
          <cell r="B10" t="str">
            <v>ADC-ENERGY-ILIN</v>
          </cell>
          <cell r="C10" t="str">
            <v>DLP® &amp; MEMS</v>
          </cell>
          <cell r="D10" t="str">
            <v>Hercules TMS470M</v>
          </cell>
          <cell r="E10">
            <v>79</v>
          </cell>
          <cell r="G10" t="str">
            <v>Residential</v>
          </cell>
          <cell r="H10" t="str">
            <v>Electric Sunroof</v>
          </cell>
        </row>
        <row r="11">
          <cell r="A11" t="str">
            <v>EPD &gt; CUSTOM-BU &gt; CUSTOM-CABLE</v>
          </cell>
          <cell r="B11" t="str">
            <v>ADJ GROWTH MKT</v>
          </cell>
          <cell r="C11" t="str">
            <v>High-Reliability</v>
          </cell>
          <cell r="D11" t="str">
            <v>MSP430F1x</v>
          </cell>
          <cell r="E11">
            <v>99</v>
          </cell>
          <cell r="G11" t="str">
            <v>Telecom_Infrastructure</v>
          </cell>
          <cell r="H11" t="str">
            <v>Entry Systems</v>
          </cell>
        </row>
        <row r="12">
          <cell r="A12" t="str">
            <v>EPD &gt; CUSTOM-BU &gt; DISP</v>
          </cell>
          <cell r="B12" t="str">
            <v>AIZU TRADE INV</v>
          </cell>
          <cell r="C12" t="str">
            <v>Interface</v>
          </cell>
          <cell r="D12" t="str">
            <v>MSP430F2x/4x</v>
          </cell>
          <cell r="E12">
            <v>149</v>
          </cell>
          <cell r="G12" t="str">
            <v>Wireless_Infrastructure</v>
          </cell>
          <cell r="H12" t="str">
            <v>Gateway Module</v>
          </cell>
        </row>
        <row r="13">
          <cell r="A13" t="str">
            <v>EPD &gt; CUSTOM-BU &gt; INFINEON PROD</v>
          </cell>
          <cell r="B13" t="str">
            <v>ANALOG MOTOR DRIVERS</v>
          </cell>
          <cell r="C13" t="str">
            <v>Logic</v>
          </cell>
          <cell r="D13" t="str">
            <v>MSP430FRxx FRAM</v>
          </cell>
          <cell r="E13">
            <v>175</v>
          </cell>
          <cell r="G13" t="str">
            <v>Front_Projection</v>
          </cell>
          <cell r="H13" t="str">
            <v>HVAC</v>
          </cell>
        </row>
        <row r="14">
          <cell r="A14" t="str">
            <v>EPD &gt; MCU &gt; C2000</v>
          </cell>
          <cell r="B14" t="str">
            <v>API</v>
          </cell>
          <cell r="C14" t="str">
            <v>Microcontrollers (MCU)</v>
          </cell>
          <cell r="D14" t="str">
            <v>MSP430G2x</v>
          </cell>
          <cell r="E14">
            <v>199</v>
          </cell>
          <cell r="G14" t="str">
            <v>High_Performance_Computing</v>
          </cell>
          <cell r="H14" t="str">
            <v>Immobiliser</v>
          </cell>
        </row>
        <row r="15">
          <cell r="A15" t="str">
            <v>EPD &gt; MCU &gt; CEC</v>
          </cell>
          <cell r="B15" t="str">
            <v>APP</v>
          </cell>
          <cell r="C15" t="str">
            <v>OMAP Applications Processors</v>
          </cell>
          <cell r="D15" t="str">
            <v>MSP430L09x Low Voltage</v>
          </cell>
          <cell r="E15">
            <v>249</v>
          </cell>
          <cell r="G15" t="str">
            <v>Server</v>
          </cell>
          <cell r="H15" t="str">
            <v>Lighting</v>
          </cell>
        </row>
        <row r="16">
          <cell r="A16" t="str">
            <v>EPD &gt; MCU &gt; MSP430</v>
          </cell>
          <cell r="B16" t="str">
            <v>APPL SPEC AUTO</v>
          </cell>
          <cell r="C16" t="str">
            <v>Power Management</v>
          </cell>
          <cell r="D16" t="str">
            <v>MSP430F5x/6x</v>
          </cell>
          <cell r="E16">
            <v>299</v>
          </cell>
          <cell r="G16" t="str">
            <v>Thin_Client</v>
          </cell>
          <cell r="H16" t="str">
            <v>Mirrors</v>
          </cell>
        </row>
        <row r="17">
          <cell r="A17" t="str">
            <v>EPD &gt; MCU &gt; SAFETY-SECURITY</v>
          </cell>
          <cell r="B17" t="str">
            <v>ASI</v>
          </cell>
          <cell r="C17" t="str">
            <v>Sensor Products</v>
          </cell>
          <cell r="D17" t="str">
            <v>RF430</v>
          </cell>
          <cell r="E17">
            <v>399</v>
          </cell>
          <cell r="G17" t="str">
            <v>Appliances</v>
          </cell>
          <cell r="H17" t="str">
            <v>Power Folding Roof</v>
          </cell>
        </row>
        <row r="18">
          <cell r="A18" t="str">
            <v>EPD &gt; MCU &gt; STELLARIS</v>
          </cell>
          <cell r="B18" t="str">
            <v>ASIC</v>
          </cell>
          <cell r="C18" t="str">
            <v>Switches &amp; Multiplexers</v>
          </cell>
          <cell r="D18" t="str">
            <v>Transponders, Inlays and Dies</v>
          </cell>
          <cell r="E18">
            <v>499</v>
          </cell>
          <cell r="G18" t="str">
            <v>Building_Automation</v>
          </cell>
          <cell r="H18" t="str">
            <v>Power Sliding Door</v>
          </cell>
        </row>
        <row r="19">
          <cell r="A19" t="str">
            <v>EPD &gt; OPBU MOBIL &gt; OMAP MOBILE</v>
          </cell>
          <cell r="B19" t="str">
            <v>ASIC MATURE</v>
          </cell>
          <cell r="C19" t="str">
            <v>Wireless Connectivity</v>
          </cell>
          <cell r="D19" t="str">
            <v>NFC / RFID ICs</v>
          </cell>
          <cell r="E19">
            <v>599</v>
          </cell>
          <cell r="G19" t="str">
            <v>Digital_Signage_and_Display</v>
          </cell>
          <cell r="H19" t="str">
            <v>Power Trunk / Tailgate</v>
          </cell>
        </row>
        <row r="20">
          <cell r="A20" t="str">
            <v>EPD &gt; PROCESSORS &gt; APPS PROC</v>
          </cell>
          <cell r="B20" t="str">
            <v>AUDIO(OBSOLETE)</v>
          </cell>
          <cell r="D20" t="str">
            <v>LF Readers, Modules &amp; Antennas</v>
          </cell>
          <cell r="E20">
            <v>649</v>
          </cell>
          <cell r="G20" t="str">
            <v>EPOS</v>
          </cell>
          <cell r="H20" t="str">
            <v>Rain Sensitive Wiper</v>
          </cell>
        </row>
        <row r="21">
          <cell r="A21" t="str">
            <v>EPD &gt; PROCESSORS &gt; CI</v>
          </cell>
          <cell r="B21" t="str">
            <v>AUTO</v>
          </cell>
          <cell r="D21" t="str">
            <v>Secure ICs &amp; Transponders for Automotive</v>
          </cell>
          <cell r="E21">
            <v>699</v>
          </cell>
          <cell r="G21" t="str">
            <v>Factory_Automation_and_Control</v>
          </cell>
          <cell r="H21" t="str">
            <v>Seats</v>
          </cell>
        </row>
        <row r="22">
          <cell r="A22" t="str">
            <v>EPD &gt; PROCESSORS &gt; DSP</v>
          </cell>
          <cell r="B22" t="str">
            <v>AUTO CONN &amp; ENET</v>
          </cell>
          <cell r="E22">
            <v>799</v>
          </cell>
          <cell r="G22" t="str">
            <v>Lighting</v>
          </cell>
          <cell r="H22" t="str">
            <v>Window Lift</v>
          </cell>
        </row>
        <row r="23">
          <cell r="A23" t="str">
            <v>EPD &gt; PROCESSORS &gt; SITARA</v>
          </cell>
          <cell r="B23" t="str">
            <v>AUTOMOTIVE AUDIO</v>
          </cell>
          <cell r="E23">
            <v>899</v>
          </cell>
          <cell r="G23" t="str">
            <v>Medical_Healthcare_Fitness</v>
          </cell>
          <cell r="H23" t="str">
            <v>Alternator</v>
          </cell>
        </row>
        <row r="24">
          <cell r="A24" t="str">
            <v>EPD &gt; WCS &gt; WCS ECS</v>
          </cell>
          <cell r="B24" t="str">
            <v>AUTOMOTIVE BATT MGMT</v>
          </cell>
          <cell r="E24">
            <v>999</v>
          </cell>
          <cell r="G24" t="str">
            <v>Motor_Drives</v>
          </cell>
          <cell r="H24" t="str">
            <v>Engine Control</v>
          </cell>
        </row>
        <row r="25">
          <cell r="A25" t="str">
            <v>EPD &gt; WCS &gt; WCS LPRF</v>
          </cell>
          <cell r="B25" t="str">
            <v>AVL</v>
          </cell>
          <cell r="E25">
            <v>1249</v>
          </cell>
          <cell r="G25" t="str">
            <v>Other</v>
          </cell>
          <cell r="H25" t="str">
            <v>Steering</v>
          </cell>
        </row>
        <row r="26">
          <cell r="A26" t="str">
            <v>GRP &gt; DIS OP &gt; LTB MEM OTH</v>
          </cell>
          <cell r="B26" t="str">
            <v>BASE POWER</v>
          </cell>
          <cell r="E26">
            <v>1299</v>
          </cell>
          <cell r="G26" t="str">
            <v>Smart_Grid_and_Energy</v>
          </cell>
          <cell r="H26" t="str">
            <v>Throttle Control</v>
          </cell>
        </row>
        <row r="27">
          <cell r="A27" t="str">
            <v>HPA &gt; AIP &gt; HAPTICS</v>
          </cell>
          <cell r="B27" t="str">
            <v>BB NOKIA CUSTOM</v>
          </cell>
          <cell r="E27">
            <v>1499</v>
          </cell>
          <cell r="G27" t="str">
            <v>Space_Avionics_Defense</v>
          </cell>
          <cell r="H27" t="str">
            <v>Transmission</v>
          </cell>
        </row>
        <row r="28">
          <cell r="A28" t="str">
            <v>HPA &gt; AIP &gt; HOME AUDIO</v>
          </cell>
          <cell r="B28" t="str">
            <v>BCS</v>
          </cell>
          <cell r="E28">
            <v>1999</v>
          </cell>
          <cell r="G28" t="str">
            <v>Test_and_Measurement</v>
          </cell>
          <cell r="H28" t="str">
            <v>Car Audio</v>
          </cell>
        </row>
        <row r="29">
          <cell r="A29" t="str">
            <v>HPA &gt; AIP &gt; PORTABLE AUDIO</v>
          </cell>
          <cell r="B29" t="str">
            <v>BMS-ABM-EM</v>
          </cell>
          <cell r="E29">
            <v>2499</v>
          </cell>
          <cell r="G29" t="str">
            <v>Mobile_Phone</v>
          </cell>
          <cell r="H29" t="str">
            <v>Navigation</v>
          </cell>
        </row>
        <row r="30">
          <cell r="A30" t="str">
            <v>HPA &gt; AIP &gt; SENSING PROD</v>
          </cell>
          <cell r="B30" t="str">
            <v>C2000</v>
          </cell>
          <cell r="E30">
            <v>2999</v>
          </cell>
          <cell r="G30" t="str">
            <v>PC_Notebooks</v>
          </cell>
          <cell r="H30" t="str">
            <v>Other / Secondary Instrumentation</v>
          </cell>
        </row>
        <row r="31">
          <cell r="A31" t="str">
            <v>HPA &gt; AIP &gt; TOUCH</v>
          </cell>
          <cell r="B31" t="str">
            <v>CABLE-INTEL</v>
          </cell>
          <cell r="E31">
            <v>3499</v>
          </cell>
          <cell r="G31" t="str">
            <v>Printers_and_other_peripherals</v>
          </cell>
          <cell r="H31" t="str">
            <v>Other AV &amp; Comms</v>
          </cell>
        </row>
        <row r="32">
          <cell r="A32" t="str">
            <v>HPA &gt; HPA-SUPT &gt; HPA SUP-GEN MTL</v>
          </cell>
          <cell r="B32" t="str">
            <v>CABLE-MATURE</v>
          </cell>
          <cell r="E32">
            <v>3999</v>
          </cell>
          <cell r="G32" t="str">
            <v>Storage</v>
          </cell>
          <cell r="H32" t="str">
            <v>Primary Instrumentation</v>
          </cell>
        </row>
        <row r="33">
          <cell r="A33" t="str">
            <v>HPA &gt; HSP &gt; HSP AMP</v>
          </cell>
          <cell r="B33" t="str">
            <v>CANON</v>
          </cell>
          <cell r="E33">
            <v>4999</v>
          </cell>
          <cell r="G33" t="str">
            <v>Tablets</v>
          </cell>
          <cell r="H33" t="str">
            <v>Airbags</v>
          </cell>
        </row>
        <row r="34">
          <cell r="A34" t="str">
            <v>HPA &gt; HSP &gt; HSP DC</v>
          </cell>
          <cell r="B34" t="str">
            <v>CATALOG AUDIO</v>
          </cell>
          <cell r="E34">
            <v>5749</v>
          </cell>
          <cell r="G34" t="str">
            <v>TV_Set_Top_Box_Audio</v>
          </cell>
          <cell r="H34" t="str">
            <v>Brake Systems</v>
          </cell>
        </row>
        <row r="35">
          <cell r="A35" t="str">
            <v>HPA &gt; HSP &gt; HSP RADIO</v>
          </cell>
          <cell r="B35" t="str">
            <v>CATALOG ECS</v>
          </cell>
          <cell r="E35">
            <v>8499</v>
          </cell>
          <cell r="H35" t="str">
            <v>Suspension</v>
          </cell>
        </row>
        <row r="36">
          <cell r="A36" t="str">
            <v>HPA &gt; INT &gt; CCI</v>
          </cell>
          <cell r="B36" t="str">
            <v>CATALOG TOOLS</v>
          </cell>
          <cell r="E36">
            <v>10699</v>
          </cell>
          <cell r="H36" t="str">
            <v>Tire Pressure Warning</v>
          </cell>
        </row>
        <row r="37">
          <cell r="A37" t="str">
            <v>HPA &gt; INT &gt; CIF</v>
          </cell>
          <cell r="B37" t="str">
            <v>CEC</v>
          </cell>
          <cell r="H37" t="str">
            <v>Aggregation Switch</v>
          </cell>
        </row>
        <row r="38">
          <cell r="A38" t="str">
            <v>HPA &gt; INT &gt; IIF</v>
          </cell>
          <cell r="B38" t="str">
            <v>CEC</v>
          </cell>
          <cell r="H38" t="str">
            <v>Core Router</v>
          </cell>
        </row>
        <row r="39">
          <cell r="A39" t="str">
            <v>HPA &gt; MHR &gt; HIREL</v>
          </cell>
          <cell r="B39" t="str">
            <v>CFAB TRADE INV</v>
          </cell>
          <cell r="H39" t="str">
            <v>Service Router</v>
          </cell>
        </row>
        <row r="40">
          <cell r="A40" t="str">
            <v>HPA &gt; MHR &gt; MED PROD</v>
          </cell>
          <cell r="B40" t="str">
            <v>CIADC (OBS)</v>
          </cell>
          <cell r="H40" t="str">
            <v>Top-of-the-rack Switch</v>
          </cell>
        </row>
        <row r="41">
          <cell r="A41" t="str">
            <v>HPA &gt; MSA &gt; MSA-CATLG</v>
          </cell>
          <cell r="B41" t="str">
            <v>CIBU</v>
          </cell>
          <cell r="H41" t="str">
            <v>Cable Modem</v>
          </cell>
        </row>
        <row r="42">
          <cell r="A42" t="str">
            <v>HPA &gt; PA &gt; ADC DELTA-SIGMA</v>
          </cell>
          <cell r="B42" t="str">
            <v>CINEMA</v>
          </cell>
          <cell r="H42" t="str">
            <v>xDSL Modems</v>
          </cell>
        </row>
        <row r="43">
          <cell r="A43" t="str">
            <v>HPA &gt; PA &gt; ADC ENERGY</v>
          </cell>
          <cell r="B43" t="str">
            <v>CISCO</v>
          </cell>
          <cell r="H43" t="str">
            <v>Broadcast &amp; Studio</v>
          </cell>
        </row>
        <row r="44">
          <cell r="A44" t="str">
            <v>HPA &gt; PA &gt; ADC SAR</v>
          </cell>
          <cell r="B44" t="str">
            <v>COMM INTERFACE</v>
          </cell>
          <cell r="H44" t="str">
            <v>Cable Modem Headend</v>
          </cell>
        </row>
        <row r="45">
          <cell r="A45" t="str">
            <v>HPA &gt; PA &gt; D/A CONV</v>
          </cell>
          <cell r="B45" t="str">
            <v>COMPUTE TIMING PROD</v>
          </cell>
          <cell r="H45" t="str">
            <v>CO Analog Line Cards</v>
          </cell>
        </row>
        <row r="46">
          <cell r="A46" t="str">
            <v>HPA &gt; PA &gt; OP AMP</v>
          </cell>
          <cell r="B46" t="str">
            <v>CONS COMP INTERFACE</v>
          </cell>
          <cell r="H46" t="str">
            <v>CO PSTN Switch</v>
          </cell>
        </row>
        <row r="47">
          <cell r="A47" t="str">
            <v>HVAL &gt; HVL &gt; HVL-ACS</v>
          </cell>
          <cell r="B47" t="str">
            <v>CONS RF</v>
          </cell>
          <cell r="H47" t="str">
            <v>Digital Loop Access</v>
          </cell>
        </row>
        <row r="48">
          <cell r="A48" t="str">
            <v>HVAL &gt; HVL &gt; HVL-D&amp;LS</v>
          </cell>
          <cell r="B48" t="str">
            <v>CONSUMER</v>
          </cell>
          <cell r="H48" t="str">
            <v>Enterprise Voice Networks</v>
          </cell>
        </row>
        <row r="49">
          <cell r="A49" t="str">
            <v>HVAL &gt; HVL &gt; HVL-IPD</v>
          </cell>
          <cell r="B49" t="str">
            <v>CONSUMER ISO</v>
          </cell>
          <cell r="H49" t="str">
            <v>Fiber-to-the-Home (FTTH)</v>
          </cell>
        </row>
        <row r="50">
          <cell r="A50" t="str">
            <v>HVAL &gt; HVL &gt; HVL-SC</v>
          </cell>
          <cell r="B50" t="str">
            <v>COT</v>
          </cell>
          <cell r="H50" t="str">
            <v>LAN Switches &amp; Hubs</v>
          </cell>
        </row>
        <row r="51">
          <cell r="A51" t="str">
            <v>HVAL &gt; IPG &gt; IPG-IPS</v>
          </cell>
          <cell r="B51" t="str">
            <v>CPBU</v>
          </cell>
          <cell r="H51" t="str">
            <v>Legacy Access</v>
          </cell>
        </row>
        <row r="52">
          <cell r="A52" t="str">
            <v>HVAL &gt; IPG &gt; IPG-LCA</v>
          </cell>
          <cell r="B52" t="str">
            <v>CPI</v>
          </cell>
          <cell r="H52" t="str">
            <v>Long-Haul Equipment</v>
          </cell>
        </row>
        <row r="53">
          <cell r="A53" t="str">
            <v>HVAL &gt; IPG &gt; IPG-MIC</v>
          </cell>
          <cell r="B53" t="str">
            <v>D/A CONV</v>
          </cell>
          <cell r="H53" t="str">
            <v>Metro Equipment</v>
          </cell>
        </row>
        <row r="54">
          <cell r="A54" t="str">
            <v>HVAL &gt; IPG &gt; IPG-SIP</v>
          </cell>
          <cell r="B54" t="str">
            <v>DCS SUPPORT</v>
          </cell>
          <cell r="H54" t="str">
            <v>Other Wired Communications</v>
          </cell>
        </row>
        <row r="55">
          <cell r="A55" t="str">
            <v>HVAL &gt; LEG &gt; LEG-CANON</v>
          </cell>
          <cell r="B55" t="str">
            <v>DEFENSE</v>
          </cell>
          <cell r="H55" t="str">
            <v>Routers - High End</v>
          </cell>
        </row>
        <row r="56">
          <cell r="A56" t="str">
            <v>HVAL &gt; LEG &gt; LEG-LCD</v>
          </cell>
          <cell r="B56" t="str">
            <v>DIRECT CONTRACTS</v>
          </cell>
          <cell r="H56" t="str">
            <v>Routers - Low to Mid</v>
          </cell>
        </row>
        <row r="57">
          <cell r="A57" t="str">
            <v>HVAL &gt; LEG &gt; LEG-MDS</v>
          </cell>
          <cell r="B57" t="str">
            <v>DISP</v>
          </cell>
          <cell r="H57" t="str">
            <v>SAN HBAs (Host Bus Adapters)</v>
          </cell>
        </row>
        <row r="58">
          <cell r="A58" t="str">
            <v>HVAL &gt; LEG &gt; LEG-OTHERNIC</v>
          </cell>
          <cell r="B58" t="str">
            <v>DISPLAY POWER</v>
          </cell>
          <cell r="H58" t="str">
            <v>SAN Switches</v>
          </cell>
        </row>
        <row r="59">
          <cell r="A59" t="str">
            <v>HVAL &gt; LEG &gt; LEG-PDP</v>
          </cell>
          <cell r="B59" t="str">
            <v>DLP EMBED-AUTOMOTIVE</v>
          </cell>
          <cell r="H59" t="str">
            <v>xDSL DSLAM</v>
          </cell>
        </row>
        <row r="60">
          <cell r="A60" t="str">
            <v>HVAL &gt; MDBU &gt; MDBU-AMD</v>
          </cell>
          <cell r="B60" t="str">
            <v>DLP EMBED-CATALOG</v>
          </cell>
          <cell r="H60" t="str">
            <v>Fixed Wireless Broadband Access</v>
          </cell>
        </row>
        <row r="61">
          <cell r="A61" t="str">
            <v>HVAL &gt; MDBU &gt; MDBU-IMC</v>
          </cell>
          <cell r="B61" t="str">
            <v>DLP EMBED-MEMS</v>
          </cell>
          <cell r="H61" t="str">
            <v>Mobile Wireless Broadband Access</v>
          </cell>
        </row>
        <row r="62">
          <cell r="A62" t="str">
            <v>HVAL &gt; MSA &gt; MSA-ASA</v>
          </cell>
          <cell r="B62" t="str">
            <v>DM5 TRADE INV</v>
          </cell>
          <cell r="H62" t="str">
            <v>Other Wireless Communications</v>
          </cell>
        </row>
        <row r="63">
          <cell r="A63" t="str">
            <v>HVAL &gt; MSA &gt; MSA-AVL</v>
          </cell>
          <cell r="B63" t="str">
            <v>DRIVER&amp;LOAD SWITCHES</v>
          </cell>
          <cell r="H63" t="str">
            <v>Wireless LAN Access Point/Router</v>
          </cell>
        </row>
        <row r="64">
          <cell r="A64" t="str">
            <v>HVAL &gt; MSA &gt; MSA-CATLG</v>
          </cell>
          <cell r="B64" t="str">
            <v>EDGE DIGITAL</v>
          </cell>
          <cell r="H64" t="str">
            <v>Wireless LAN Client Access</v>
          </cell>
        </row>
        <row r="65">
          <cell r="A65" t="str">
            <v>HVAL &gt; MSA &gt; MSA-CIS</v>
          </cell>
          <cell r="B65" t="str">
            <v>ENHANCED INDUSTRIAL</v>
          </cell>
          <cell r="H65" t="str">
            <v>LTE BTS (E-UTRAN, EPC)</v>
          </cell>
        </row>
        <row r="66">
          <cell r="A66" t="str">
            <v>HVAL &gt; MSA &gt; MSA-IAP</v>
          </cell>
          <cell r="B66" t="str">
            <v>ENHANCED PROD (OBS)</v>
          </cell>
          <cell r="H66" t="str">
            <v>Mobile BTS (RAN, MSS, 3G Packet Core, HLR)</v>
          </cell>
        </row>
        <row r="67">
          <cell r="A67" t="str">
            <v>HVAL &gt; SLL &gt; SLL-COMM-LIN</v>
          </cell>
          <cell r="B67" t="str">
            <v>FET-LOW VOLTAGE</v>
          </cell>
          <cell r="H67" t="str">
            <v>WiMAX BTS (RAN, ASN, CSN)</v>
          </cell>
        </row>
        <row r="68">
          <cell r="A68" t="str">
            <v>HVAL &gt; SLL &gt; SLL-COMM-LOG</v>
          </cell>
          <cell r="B68" t="str">
            <v>FET-MED VOLTAGE</v>
          </cell>
          <cell r="H68" t="str">
            <v>HPC Server</v>
          </cell>
        </row>
        <row r="69">
          <cell r="A69" t="str">
            <v>HVAL &gt; SPG &gt; ODD</v>
          </cell>
          <cell r="B69" t="str">
            <v>FRONT PROJECTION</v>
          </cell>
          <cell r="H69" t="str">
            <v>Mainframe Server</v>
          </cell>
        </row>
        <row r="70">
          <cell r="A70" t="str">
            <v>HVAL &gt; SPG &gt; SPGOTH</v>
          </cell>
          <cell r="B70" t="str">
            <v>GPS+BT</v>
          </cell>
          <cell r="H70" t="str">
            <v>Enterprise Server</v>
          </cell>
        </row>
        <row r="71">
          <cell r="A71" t="str">
            <v>HVAL &gt; SPG &gt; SPG-PREAMP</v>
          </cell>
          <cell r="B71" t="str">
            <v>GSM/GPRS DIGITAL</v>
          </cell>
          <cell r="H71" t="str">
            <v>Enterprise SSD</v>
          </cell>
        </row>
        <row r="72">
          <cell r="A72" t="str">
            <v>HVAL &gt; SPG &gt; SPG-SERVO</v>
          </cell>
          <cell r="B72" t="str">
            <v>HAPTICS</v>
          </cell>
          <cell r="H72" t="str">
            <v>Entry-level Server</v>
          </cell>
        </row>
        <row r="73">
          <cell r="A73" t="str">
            <v>PWR &gt; ALPS &gt; APP</v>
          </cell>
          <cell r="B73" t="str">
            <v>HARSH ENV (OBS)</v>
          </cell>
          <cell r="H73" t="str">
            <v>Network Attached Storage</v>
          </cell>
        </row>
        <row r="74">
          <cell r="A74" t="str">
            <v>PWR &gt; ALPS &gt; DISPLAY POWER</v>
          </cell>
          <cell r="B74" t="str">
            <v>HC</v>
          </cell>
          <cell r="H74" t="str">
            <v>Server NIC card</v>
          </cell>
        </row>
        <row r="75">
          <cell r="A75" t="str">
            <v>PWR &gt; ALPS &gt; IDLS</v>
          </cell>
          <cell r="B75" t="str">
            <v>HDG</v>
          </cell>
          <cell r="H75" t="str">
            <v>Server PSU</v>
          </cell>
        </row>
        <row r="76">
          <cell r="A76" t="str">
            <v>PWR &gt; ALPS &gt; LOW POWER DCDC</v>
          </cell>
          <cell r="B76" t="str">
            <v>HI SPEED DATA</v>
          </cell>
          <cell r="H76" t="str">
            <v>Storage Array (JBOD)</v>
          </cell>
        </row>
        <row r="77">
          <cell r="A77" t="str">
            <v xml:space="preserve">PWR &gt; BMS &gt; BMS-SCS  </v>
          </cell>
          <cell r="B77" t="str">
            <v>HI SPEED SIGNAL</v>
          </cell>
          <cell r="H77" t="str">
            <v>Storage card (SAS / SATA / RAID)</v>
          </cell>
        </row>
        <row r="78">
          <cell r="A78" t="str">
            <v>PWR &gt; BMS &gt; BMS-HPC</v>
          </cell>
          <cell r="B78" t="str">
            <v>HIGH PERF ISO</v>
          </cell>
          <cell r="H78" t="str">
            <v>Storage Server</v>
          </cell>
        </row>
        <row r="79">
          <cell r="A79" t="str">
            <v>PWR &gt; BMS &gt; BMS-MCS</v>
          </cell>
          <cell r="B79" t="str">
            <v>HIGH POWER SOLUTIONS</v>
          </cell>
          <cell r="H79" t="str">
            <v>Workstation</v>
          </cell>
        </row>
        <row r="80">
          <cell r="A80" t="str">
            <v xml:space="preserve">PWR &gt; BMS &gt; BMS-WLPC </v>
          </cell>
          <cell r="B80" t="str">
            <v>HIGH PWR CHRG</v>
          </cell>
          <cell r="H80" t="str">
            <v>Thin client workstation</v>
          </cell>
        </row>
        <row r="81">
          <cell r="A81" t="str">
            <v>PWR &gt; DCS &gt; HPS</v>
          </cell>
          <cell r="B81" t="str">
            <v>HIGH VALUE CONSUMER</v>
          </cell>
          <cell r="H81" t="str">
            <v>Clothes Dryers</v>
          </cell>
        </row>
        <row r="82">
          <cell r="A82" t="str">
            <v>PWR &gt; DCS &gt; SWIFT</v>
          </cell>
          <cell r="B82" t="str">
            <v>HIREL-OTHER (OBS)</v>
          </cell>
          <cell r="H82" t="str">
            <v>Dish Washers</v>
          </cell>
        </row>
        <row r="83">
          <cell r="A83" t="str">
            <v>PWR &gt; DCS &gt; FET</v>
          </cell>
          <cell r="B83" t="str">
            <v>HIREL-UNITRODE(OBS)</v>
          </cell>
          <cell r="H83" t="str">
            <v>Fridges/Freezers</v>
          </cell>
        </row>
        <row r="84">
          <cell r="A84" t="str">
            <v>PWR &gt; DCS &gt; MCC</v>
          </cell>
          <cell r="B84" t="str">
            <v>HPA ENGINEERING MATL</v>
          </cell>
          <cell r="H84" t="str">
            <v>Induction cookers</v>
          </cell>
        </row>
        <row r="85">
          <cell r="A85" t="str">
            <v>PWR &gt; DCS &gt; PIP</v>
          </cell>
          <cell r="B85" t="str">
            <v>HPA SUPPORT</v>
          </cell>
          <cell r="H85" t="str">
            <v>Large cooking</v>
          </cell>
        </row>
        <row r="86">
          <cell r="A86" t="str">
            <v>PWR &gt; LP &gt; L&amp;S</v>
          </cell>
          <cell r="B86" t="str">
            <v>HPL</v>
          </cell>
          <cell r="H86" t="str">
            <v>Microwave ovens</v>
          </cell>
        </row>
        <row r="87">
          <cell r="A87" t="str">
            <v>PWR &gt; LP &gt; POWER INTERFACE</v>
          </cell>
          <cell r="B87" t="str">
            <v>HPS (OBS)</v>
          </cell>
          <cell r="H87" t="str">
            <v>Power tools + outdoor appliances</v>
          </cell>
        </row>
        <row r="88">
          <cell r="A88" t="str">
            <v>PWR &gt; PSS &gt; HIGH PERF ISO</v>
          </cell>
          <cell r="B88" t="str">
            <v>HSP ADC</v>
          </cell>
          <cell r="H88" t="str">
            <v>Room air conditioners</v>
          </cell>
        </row>
        <row r="89">
          <cell r="A89" t="str">
            <v>PWR &gt; PSS &gt; LPP</v>
          </cell>
          <cell r="B89" t="str">
            <v>HSP AMP CATALOG</v>
          </cell>
          <cell r="H89" t="str">
            <v>Washing machines</v>
          </cell>
        </row>
        <row r="90">
          <cell r="A90" t="str">
            <v>SVA &gt; MDP &gt; MDP-ML&amp;P</v>
          </cell>
          <cell r="B90" t="str">
            <v>HSP AMP CONSUMER</v>
          </cell>
          <cell r="H90" t="str">
            <v>Actuator Driven Blinds, Doors &amp; Windows</v>
          </cell>
        </row>
        <row r="91">
          <cell r="A91" t="str">
            <v>SVA &gt; MDP &gt; MDP-RF POWER</v>
          </cell>
          <cell r="B91" t="str">
            <v>HSP DAC</v>
          </cell>
          <cell r="H91" t="str">
            <v>Boilers &amp; Warm Air Furnaces</v>
          </cell>
        </row>
        <row r="92">
          <cell r="A92" t="str">
            <v>SVA &gt; PPD &gt; PPD-BASE POWER</v>
          </cell>
          <cell r="B92" t="str">
            <v>HSP ITRX</v>
          </cell>
          <cell r="H92" t="str">
            <v>CCTV/Video Surveillance Cameras</v>
          </cell>
        </row>
        <row r="93">
          <cell r="A93" t="str">
            <v>SVA &gt; PPD &gt; PPD-HVC</v>
          </cell>
          <cell r="B93" t="str">
            <v>HSP RF</v>
          </cell>
          <cell r="H93" t="str">
            <v>CCTV/Video Surveillance Equipment</v>
          </cell>
        </row>
        <row r="94">
          <cell r="A94" t="str">
            <v>SVA &gt; PPD &gt; PPD-NPS</v>
          </cell>
          <cell r="B94" t="str">
            <v>HSP RP</v>
          </cell>
          <cell r="H94" t="str">
            <v>Circulator Pumps</v>
          </cell>
        </row>
        <row r="95">
          <cell r="A95" t="str">
            <v>SVA &gt; PPD &gt; PPD-SMPL SWITCH</v>
          </cell>
          <cell r="B95" t="str">
            <v>HSP SUPPORT</v>
          </cell>
          <cell r="H95" t="str">
            <v>Commercial Refrigeration</v>
          </cell>
        </row>
        <row r="96">
          <cell r="A96" t="str">
            <v>SVA &gt; PSP &gt; PSP-ISC</v>
          </cell>
          <cell r="B96" t="str">
            <v>HVAL ENG MATL</v>
          </cell>
          <cell r="H96" t="str">
            <v>Compressors</v>
          </cell>
        </row>
        <row r="97">
          <cell r="A97" t="str">
            <v>SVA &gt; PSP &gt; SENSOR SP</v>
          </cell>
          <cell r="B97" t="str">
            <v>IAP</v>
          </cell>
          <cell r="H97" t="str">
            <v>Electronic Access Control</v>
          </cell>
        </row>
        <row r="98">
          <cell r="A98" t="str">
            <v>SVA &gt; SDS &gt; CTP</v>
          </cell>
          <cell r="B98" t="str">
            <v>IEEE</v>
          </cell>
          <cell r="H98" t="str">
            <v>Electronic Room Thermostats &amp; Controls</v>
          </cell>
        </row>
        <row r="99">
          <cell r="A99" t="str">
            <v>SVA &gt; SDS &gt; SDS-CUST SOLN</v>
          </cell>
          <cell r="B99" t="str">
            <v>INDUSTRIAL</v>
          </cell>
          <cell r="H99" t="str">
            <v>Electronic Sanitation Control</v>
          </cell>
        </row>
        <row r="100">
          <cell r="A100" t="str">
            <v>SVA &gt; SDS &gt; SDS-HISPED DAT</v>
          </cell>
          <cell r="B100" t="str">
            <v>INDUSTRIAL INTERFACE</v>
          </cell>
          <cell r="H100" t="str">
            <v>Elevators &amp; Escalators</v>
          </cell>
        </row>
        <row r="101">
          <cell r="A101" t="str">
            <v>SVA &gt; SDS &gt; SDS-HISPED SIG</v>
          </cell>
          <cell r="B101" t="str">
            <v>INF PROD</v>
          </cell>
          <cell r="H101" t="str">
            <v>Fire Alarm Control Panels &amp; Annunciators</v>
          </cell>
        </row>
        <row r="102">
          <cell r="A102" t="str">
            <v>SYS &gt; INDS</v>
          </cell>
          <cell r="B102" t="str">
            <v>INFOTAINMENT</v>
          </cell>
          <cell r="H102" t="str">
            <v>Fire Alarm Notification</v>
          </cell>
        </row>
        <row r="103">
          <cell r="A103" t="str">
            <v>SYS &gt; COMM</v>
          </cell>
          <cell r="B103" t="str">
            <v>INT SUPPORT</v>
          </cell>
          <cell r="H103" t="str">
            <v>Fire Detection</v>
          </cell>
        </row>
        <row r="104">
          <cell r="A104" t="str">
            <v>SYS &gt; PE</v>
          </cell>
          <cell r="B104" t="str">
            <v>INTEGRATED MTR CTRL</v>
          </cell>
          <cell r="H104" t="str">
            <v>Humidifiers/Dehumidifiers</v>
          </cell>
        </row>
        <row r="105">
          <cell r="A105" t="str">
            <v>SYS &gt; ES</v>
          </cell>
          <cell r="B105" t="str">
            <v>INTEGRATED PROT DEV</v>
          </cell>
          <cell r="H105" t="str">
            <v>Intruder Alarm Control Panels</v>
          </cell>
        </row>
        <row r="106">
          <cell r="A106" t="str">
            <v>SYS &gt; AUTO</v>
          </cell>
          <cell r="B106" t="str">
            <v>INTEGRATED SIGNAL CH</v>
          </cell>
          <cell r="H106" t="str">
            <v>Intruder Detection &amp; Notification</v>
          </cell>
        </row>
        <row r="107">
          <cell r="B107" t="str">
            <v>IPG-MIC</v>
          </cell>
          <cell r="H107" t="str">
            <v>Time &amp; Attendance Equipment</v>
          </cell>
        </row>
        <row r="108">
          <cell r="B108" t="str">
            <v>IPG-MSC</v>
          </cell>
          <cell r="H108" t="str">
            <v>Unitary Air Conditioners</v>
          </cell>
        </row>
        <row r="109">
          <cell r="B109" t="str">
            <v>IPS</v>
          </cell>
          <cell r="H109" t="str">
            <v>Digital Signage</v>
          </cell>
        </row>
        <row r="110">
          <cell r="B110" t="str">
            <v>IR-3D</v>
          </cell>
          <cell r="H110" t="str">
            <v>ATMs (Automated Teller Machines)</v>
          </cell>
        </row>
        <row r="111">
          <cell r="B111" t="str">
            <v>ISENSE</v>
          </cell>
          <cell r="H111" t="str">
            <v>Card Readers</v>
          </cell>
        </row>
        <row r="112">
          <cell r="B112" t="str">
            <v>ISO PROTECT (OBS)</v>
          </cell>
          <cell r="H112" t="str">
            <v>Coin Acceptors &amp; Currency Validators</v>
          </cell>
        </row>
        <row r="113">
          <cell r="B113" t="str">
            <v>JAPAN PREAMP</v>
          </cell>
          <cell r="H113" t="str">
            <v>EPOS/ECR/Cash Drawer</v>
          </cell>
        </row>
        <row r="114">
          <cell r="B114" t="str">
            <v>JAPAN SERVO</v>
          </cell>
          <cell r="H114" t="str">
            <v>Fuel Dispensers</v>
          </cell>
        </row>
        <row r="115">
          <cell r="B115" t="str">
            <v>LCA</v>
          </cell>
          <cell r="H115" t="str">
            <v>Handheld Data Terminals</v>
          </cell>
        </row>
        <row r="116">
          <cell r="B116" t="str">
            <v>LCD DRIVERS</v>
          </cell>
          <cell r="H116" t="str">
            <v>Handheld EFT Transaction Terminals</v>
          </cell>
        </row>
        <row r="117">
          <cell r="B117" t="str">
            <v>LEGACY</v>
          </cell>
          <cell r="H117" t="str">
            <v>Other EPOS, EFT &amp; ID</v>
          </cell>
        </row>
        <row r="118">
          <cell r="B118" t="str">
            <v>LEGACY</v>
          </cell>
          <cell r="H118" t="str">
            <v>POS Authentication Pads</v>
          </cell>
        </row>
        <row r="119">
          <cell r="B119" t="str">
            <v>LEGACY (OBS)</v>
          </cell>
          <cell r="H119" t="str">
            <v>Printers</v>
          </cell>
        </row>
        <row r="120">
          <cell r="B120" t="str">
            <v>LEGACY DSP</v>
          </cell>
          <cell r="H120" t="str">
            <v>Scanners</v>
          </cell>
        </row>
        <row r="121">
          <cell r="B121" t="str">
            <v>LOW POWER DCDC</v>
          </cell>
          <cell r="H121" t="str">
            <v>Smart Cards</v>
          </cell>
        </row>
        <row r="122">
          <cell r="B122" t="str">
            <v>LPL</v>
          </cell>
          <cell r="H122" t="str">
            <v>Vending/Payment/Change Machines</v>
          </cell>
        </row>
        <row r="123">
          <cell r="B123" t="str">
            <v>LPP</v>
          </cell>
          <cell r="H123" t="str">
            <v>Circuit Breakers</v>
          </cell>
        </row>
        <row r="124">
          <cell r="B124" t="str">
            <v>MACRO BTS</v>
          </cell>
          <cell r="H124" t="str">
            <v>Computer Numerical Control (CNC)</v>
          </cell>
        </row>
        <row r="125">
          <cell r="B125" t="str">
            <v>MDS</v>
          </cell>
          <cell r="H125" t="str">
            <v>Contactors</v>
          </cell>
        </row>
        <row r="126">
          <cell r="B126" t="str">
            <v>MED CONSUMER PROD</v>
          </cell>
          <cell r="H126" t="str">
            <v>Distributed &amp; Remote I/O Modules</v>
          </cell>
        </row>
        <row r="127">
          <cell r="B127" t="str">
            <v>MED IMAGING PROD</v>
          </cell>
          <cell r="H127" t="str">
            <v>Flow Measurement</v>
          </cell>
        </row>
        <row r="128">
          <cell r="B128" t="str">
            <v>MED IMPLANTABLE PROD</v>
          </cell>
          <cell r="H128" t="str">
            <v>HMIs &amp; Operator Panels</v>
          </cell>
        </row>
        <row r="129">
          <cell r="B129" t="str">
            <v>MEM LTB ASM</v>
          </cell>
          <cell r="H129" t="str">
            <v>Industrial Ethernet Infrastructure</v>
          </cell>
        </row>
        <row r="130">
          <cell r="B130" t="str">
            <v>MEM LTB EPROM</v>
          </cell>
          <cell r="H130" t="str">
            <v>Industrial PCs</v>
          </cell>
        </row>
        <row r="131">
          <cell r="B131" t="str">
            <v>MGM</v>
          </cell>
          <cell r="H131" t="str">
            <v>Level Measurement</v>
          </cell>
        </row>
        <row r="132">
          <cell r="B132" t="str">
            <v>MHR SUPPORT</v>
          </cell>
          <cell r="H132" t="str">
            <v>Machine Vision Inspection Systems</v>
          </cell>
        </row>
        <row r="133">
          <cell r="B133" t="str">
            <v>MHR SUPPORT</v>
          </cell>
          <cell r="H133" t="str">
            <v>PLCs &amp; PACs</v>
          </cell>
        </row>
        <row r="134">
          <cell r="B134" t="str">
            <v>MOBILE</v>
          </cell>
          <cell r="H134" t="str">
            <v>Position Sensing</v>
          </cell>
        </row>
        <row r="135">
          <cell r="B135" t="str">
            <v>MOBILE</v>
          </cell>
          <cell r="H135" t="str">
            <v>Pressure Measurement</v>
          </cell>
        </row>
        <row r="136">
          <cell r="B136" t="str">
            <v>MOBILE LTNG &amp; PWR</v>
          </cell>
          <cell r="H136" t="str">
            <v>Process Analytical Instruments</v>
          </cell>
        </row>
        <row r="137">
          <cell r="B137" t="str">
            <v>MODEM CHIPSET-LOCKED</v>
          </cell>
          <cell r="H137" t="str">
            <v>Process Variable Transmitters</v>
          </cell>
        </row>
        <row r="138">
          <cell r="B138" t="str">
            <v>MSC</v>
          </cell>
          <cell r="H138" t="str">
            <v>Process/Temperature Controllers</v>
          </cell>
        </row>
        <row r="139">
          <cell r="B139" t="str">
            <v>MSDOTHR</v>
          </cell>
          <cell r="H139" t="str">
            <v>Protection Relays</v>
          </cell>
        </row>
        <row r="140">
          <cell r="B140" t="str">
            <v>MSP430</v>
          </cell>
          <cell r="H140" t="str">
            <v>Pumps (FA&amp;C -centrifugal etc.)</v>
          </cell>
        </row>
        <row r="141">
          <cell r="B141" t="str">
            <v>MULTI-CELL SOLUTIONS</v>
          </cell>
          <cell r="H141" t="str">
            <v>Robotics</v>
          </cell>
        </row>
        <row r="142">
          <cell r="B142" t="str">
            <v>NETWORKING</v>
          </cell>
          <cell r="H142" t="str">
            <v>Semiconductor Manufacturing &amp; Test Equipment</v>
          </cell>
        </row>
        <row r="143">
          <cell r="B143" t="str">
            <v>NEW BUSINESS INC</v>
          </cell>
          <cell r="H143" t="str">
            <v>Single Board Computers</v>
          </cell>
        </row>
        <row r="144">
          <cell r="B144" t="str">
            <v>NON ISOLATED PWR SOL</v>
          </cell>
          <cell r="H144" t="str">
            <v>Solid State Relays</v>
          </cell>
        </row>
        <row r="145">
          <cell r="B145" t="str">
            <v>OMAP EEE</v>
          </cell>
          <cell r="H145" t="str">
            <v>Telemetry / RTUs</v>
          </cell>
        </row>
        <row r="146">
          <cell r="B146" t="str">
            <v>OP AMP</v>
          </cell>
          <cell r="H146" t="str">
            <v>Temperature Measurement</v>
          </cell>
        </row>
        <row r="147">
          <cell r="B147" t="str">
            <v>OP AMP-ILIN</v>
          </cell>
          <cell r="H147" t="str">
            <v>Welding</v>
          </cell>
        </row>
        <row r="148">
          <cell r="B148" t="str">
            <v>OPTICAL WIRELESS</v>
          </cell>
          <cell r="H148" t="str">
            <v>Agricultural Equipment &amp; Machinery</v>
          </cell>
        </row>
        <row r="149">
          <cell r="B149" t="str">
            <v>OPU</v>
          </cell>
          <cell r="H149" t="str">
            <v>Construction &amp; Lifting Machinery</v>
          </cell>
        </row>
        <row r="150">
          <cell r="B150" t="str">
            <v>OTHER</v>
          </cell>
          <cell r="H150" t="str">
            <v>Electric Motorized Vehicles</v>
          </cell>
        </row>
        <row r="151">
          <cell r="B151" t="str">
            <v>OTHER NON IC</v>
          </cell>
          <cell r="H151" t="str">
            <v>Heavy Trucks &amp; Busses</v>
          </cell>
        </row>
        <row r="152">
          <cell r="B152" t="str">
            <v>PA SUPPORT</v>
          </cell>
          <cell r="H152" t="str">
            <v>Materials Handling Vehicles</v>
          </cell>
        </row>
        <row r="153">
          <cell r="B153" t="str">
            <v>PDT (OBS)</v>
          </cell>
          <cell r="H153" t="str">
            <v>Other Industrial Transport</v>
          </cell>
        </row>
        <row r="154">
          <cell r="B154" t="str">
            <v>PICO PROJECTION</v>
          </cell>
          <cell r="H154" t="str">
            <v>Refrigerated Trailers</v>
          </cell>
        </row>
        <row r="155">
          <cell r="B155" t="str">
            <v>PLASMA DISPLAY PANELS</v>
          </cell>
          <cell r="H155" t="str">
            <v>Trains/Trams/Subway Carriages</v>
          </cell>
        </row>
        <row r="156">
          <cell r="B156" t="str">
            <v>PLUG-IN POWER</v>
          </cell>
          <cell r="H156" t="str">
            <v>Electronic Lighting Ballasts &amp; Modules</v>
          </cell>
        </row>
        <row r="157">
          <cell r="B157" t="str">
            <v>PORTABLE AUDIO</v>
          </cell>
          <cell r="H157" t="str">
            <v>Exit &amp; Emergency Exit Lighting</v>
          </cell>
        </row>
        <row r="158">
          <cell r="B158" t="str">
            <v>PPI</v>
          </cell>
          <cell r="H158" t="str">
            <v>Lighting Controls</v>
          </cell>
        </row>
        <row r="159">
          <cell r="B159" t="str">
            <v>PRESSURE SENS (OBS)</v>
          </cell>
          <cell r="H159" t="str">
            <v>Street Lights/Traffic Lights &amp; Control</v>
          </cell>
        </row>
        <row r="160">
          <cell r="B160" t="str">
            <v>PROC SUPT TEST CHIP</v>
          </cell>
          <cell r="H160" t="str">
            <v>Analog Hearing Aids</v>
          </cell>
        </row>
        <row r="161">
          <cell r="B161" t="str">
            <v>PROFESSIONAL DISPLAY</v>
          </cell>
          <cell r="H161" t="str">
            <v>Blood Glucose Meters</v>
          </cell>
        </row>
        <row r="162">
          <cell r="B162" t="str">
            <v>PSS SUPPORT</v>
          </cell>
          <cell r="H162" t="str">
            <v>Blood Pressure Monitors</v>
          </cell>
        </row>
        <row r="163">
          <cell r="B163" t="str">
            <v>PSS-LPP-LM</v>
          </cell>
          <cell r="H163" t="str">
            <v>Cardiac Resynchronization Therapy (CRT)</v>
          </cell>
        </row>
        <row r="164">
          <cell r="B164" t="str">
            <v>PWR ENG MATL</v>
          </cell>
          <cell r="H164" t="str">
            <v>CR/DR</v>
          </cell>
        </row>
        <row r="165">
          <cell r="B165" t="str">
            <v>RADAR</v>
          </cell>
          <cell r="H165" t="str">
            <v>CT</v>
          </cell>
        </row>
        <row r="166">
          <cell r="B166" t="str">
            <v>RF 430 (OBS)</v>
          </cell>
          <cell r="H166" t="str">
            <v>Dialysis Machines</v>
          </cell>
        </row>
        <row r="167">
          <cell r="B167" t="str">
            <v>RF POWER</v>
          </cell>
          <cell r="H167" t="str">
            <v>Digital Hearing Aids</v>
          </cell>
        </row>
        <row r="168">
          <cell r="B168" t="str">
            <v>SAFETY MCU</v>
          </cell>
          <cell r="H168" t="str">
            <v>ECG</v>
          </cell>
        </row>
        <row r="169">
          <cell r="B169" t="str">
            <v>SC</v>
          </cell>
          <cell r="H169" t="str">
            <v>Electronic Beds</v>
          </cell>
        </row>
        <row r="170">
          <cell r="B170" t="str">
            <v>SC DSP</v>
          </cell>
          <cell r="H170" t="str">
            <v>Electronic Thermometers</v>
          </cell>
        </row>
        <row r="171">
          <cell r="B171" t="str">
            <v>SCBU</v>
          </cell>
          <cell r="H171" t="str">
            <v>Electronic Wheelchairs</v>
          </cell>
        </row>
        <row r="172">
          <cell r="B172" t="str">
            <v>SC-TXP</v>
          </cell>
          <cell r="H172" t="str">
            <v>External Defibrillators</v>
          </cell>
        </row>
        <row r="173">
          <cell r="B173" t="str">
            <v>SC-UAL</v>
          </cell>
          <cell r="H173" t="str">
            <v>Fitness Machines</v>
          </cell>
        </row>
        <row r="174">
          <cell r="B174" t="str">
            <v>SDS HI-REL</v>
          </cell>
          <cell r="H174" t="str">
            <v>Heart Monitors &amp; Pedometers</v>
          </cell>
        </row>
        <row r="175">
          <cell r="B175" t="str">
            <v>SECURITY MCU</v>
          </cell>
          <cell r="H175" t="str">
            <v>Implantable Cardioverter Defibrillators (ICDs)</v>
          </cell>
        </row>
        <row r="176">
          <cell r="B176" t="str">
            <v>SEMC MODEMS</v>
          </cell>
          <cell r="H176" t="str">
            <v>Infusion Pumps</v>
          </cell>
        </row>
        <row r="177">
          <cell r="B177" t="str">
            <v>SENSOR SIGNAL PATH</v>
          </cell>
          <cell r="H177" t="str">
            <v>Medical Endoscopes</v>
          </cell>
        </row>
        <row r="178">
          <cell r="B178" t="str">
            <v>SENSORS &amp; SWITCHES</v>
          </cell>
          <cell r="H178" t="str">
            <v>Medical Lasers</v>
          </cell>
        </row>
        <row r="179">
          <cell r="B179" t="str">
            <v>SERDES TEST CHIP</v>
          </cell>
          <cell r="H179" t="str">
            <v>Medical Ventilators</v>
          </cell>
        </row>
        <row r="180">
          <cell r="B180" t="str">
            <v>SERVO ODD</v>
          </cell>
          <cell r="H180" t="str">
            <v>MRI</v>
          </cell>
        </row>
        <row r="181">
          <cell r="B181" t="str">
            <v>SIMPLE SWITCHER</v>
          </cell>
          <cell r="H181" t="str">
            <v>Multiparameter Patient Monitors</v>
          </cell>
        </row>
        <row r="182">
          <cell r="B182" t="str">
            <v>SINGLE CELL SOLUTION</v>
          </cell>
          <cell r="H182" t="str">
            <v>Other Consumer Medical</v>
          </cell>
        </row>
        <row r="183">
          <cell r="B183" t="str">
            <v>SIP</v>
          </cell>
          <cell r="H183" t="str">
            <v>Pacemakers</v>
          </cell>
        </row>
        <row r="184">
          <cell r="B184" t="str">
            <v>SITARA</v>
          </cell>
          <cell r="H184" t="str">
            <v>Pain Management Devices</v>
          </cell>
        </row>
        <row r="185">
          <cell r="B185" t="str">
            <v>SLL-COMMODITY LINEAR</v>
          </cell>
          <cell r="H185" t="str">
            <v>PET/PET-CT</v>
          </cell>
        </row>
        <row r="186">
          <cell r="B186" t="str">
            <v>SLL-COMMODITY LOGIC</v>
          </cell>
          <cell r="H186" t="str">
            <v>Picture Archiving &amp; Communications (PACS)</v>
          </cell>
        </row>
        <row r="187">
          <cell r="B187" t="str">
            <v>SMALL CELL</v>
          </cell>
          <cell r="H187" t="str">
            <v>Point-of-care Testing</v>
          </cell>
        </row>
        <row r="188">
          <cell r="B188" t="str">
            <v>SPACE</v>
          </cell>
          <cell r="H188" t="str">
            <v>Powered Scooters</v>
          </cell>
        </row>
        <row r="189">
          <cell r="B189" t="str">
            <v>SPARC</v>
          </cell>
          <cell r="H189" t="str">
            <v>Pregnancy Testers/Fertility Monitors</v>
          </cell>
        </row>
        <row r="190">
          <cell r="B190" t="str">
            <v>SPC</v>
          </cell>
          <cell r="H190" t="str">
            <v>Pulse Oximetry Monitoring</v>
          </cell>
        </row>
        <row r="191">
          <cell r="B191" t="str">
            <v>STELLARIS</v>
          </cell>
          <cell r="H191" t="str">
            <v>Sleep Diagnostics, Therapy &amp; Interfaces</v>
          </cell>
        </row>
        <row r="192">
          <cell r="B192" t="str">
            <v>SVA CUSTOM SOLUTIONS</v>
          </cell>
          <cell r="H192" t="str">
            <v>Telehealth Gateways</v>
          </cell>
        </row>
        <row r="193">
          <cell r="B193" t="str">
            <v>SVS</v>
          </cell>
          <cell r="H193" t="str">
            <v>Ultrasound</v>
          </cell>
        </row>
        <row r="194">
          <cell r="B194" t="str">
            <v>SWIFT</v>
          </cell>
          <cell r="H194" t="str">
            <v>AC Drives</v>
          </cell>
        </row>
        <row r="195">
          <cell r="B195" t="str">
            <v>TD-CLASS V</v>
          </cell>
          <cell r="H195" t="str">
            <v>DC Drives</v>
          </cell>
        </row>
        <row r="196">
          <cell r="B196" t="str">
            <v>TEMP</v>
          </cell>
          <cell r="H196" t="str">
            <v>Other Motor Drives (Switch Reluctance, BLDC etc.)</v>
          </cell>
        </row>
        <row r="197">
          <cell r="B197" t="str">
            <v>TMG ATD</v>
          </cell>
          <cell r="H197" t="str">
            <v>Servo Drives</v>
          </cell>
        </row>
        <row r="198">
          <cell r="B198" t="str">
            <v>TMG SCP</v>
          </cell>
          <cell r="H198" t="str">
            <v>Soft Starters/Brakes</v>
          </cell>
        </row>
        <row r="199">
          <cell r="B199" t="str">
            <v>TOUCH</v>
          </cell>
          <cell r="H199" t="str">
            <v>Stepper Drives</v>
          </cell>
        </row>
        <row r="200">
          <cell r="B200" t="str">
            <v>TPMS</v>
          </cell>
          <cell r="H200" t="str">
            <v>Airport Security</v>
          </cell>
        </row>
        <row r="201">
          <cell r="B201" t="str">
            <v>TTC</v>
          </cell>
          <cell r="H201" t="str">
            <v>Arcade/Casino/Gambling Machines</v>
          </cell>
        </row>
        <row r="202">
          <cell r="B202" t="str">
            <v>TV GENERAL</v>
          </cell>
          <cell r="H202" t="str">
            <v>Industrial Catering Equipment</v>
          </cell>
        </row>
        <row r="203">
          <cell r="B203" t="str">
            <v>US PREAMP</v>
          </cell>
          <cell r="H203" t="str">
            <v>Industrial Printers &amp; Printing Presses</v>
          </cell>
        </row>
        <row r="204">
          <cell r="B204" t="str">
            <v>US SERVO</v>
          </cell>
          <cell r="H204" t="str">
            <v>Janitorial &amp; Laundry Equipment</v>
          </cell>
        </row>
        <row r="205">
          <cell r="B205" t="str">
            <v>WIBU</v>
          </cell>
          <cell r="H205" t="str">
            <v>Professional Audio Equipment</v>
          </cell>
        </row>
        <row r="206">
          <cell r="B206" t="str">
            <v>WIDC</v>
          </cell>
          <cell r="H206" t="str">
            <v>TV/Radio Broadcast Equipment</v>
          </cell>
        </row>
        <row r="207">
          <cell r="B207" t="str">
            <v>WILINK</v>
          </cell>
          <cell r="H207" t="str">
            <v>AC/DC Power Supplies</v>
          </cell>
        </row>
        <row r="208">
          <cell r="B208" t="str">
            <v>WIREL &amp; LW PWR CHG</v>
          </cell>
          <cell r="H208" t="str">
            <v>DC/AC Power Inverters</v>
          </cell>
        </row>
        <row r="209">
          <cell r="H209" t="str">
            <v>DC/DC Converters</v>
          </cell>
        </row>
        <row r="210">
          <cell r="H210" t="str">
            <v>Generators</v>
          </cell>
        </row>
        <row r="211">
          <cell r="H211" t="str">
            <v>Industrial Battery Chargers</v>
          </cell>
        </row>
        <row r="212">
          <cell r="H212" t="str">
            <v>UPS</v>
          </cell>
        </row>
        <row r="213">
          <cell r="H213" t="str">
            <v>Electric Vehicle Charging Stations &amp; Infrastructure</v>
          </cell>
        </row>
        <row r="214">
          <cell r="H214" t="str">
            <v>Other Smart Grid (aggregators, sub-station monitoring etc.)</v>
          </cell>
        </row>
        <row r="215">
          <cell r="H215" t="str">
            <v>Renewable Energy (Hydro/Solar/Wind)</v>
          </cell>
        </row>
        <row r="216">
          <cell r="H216" t="str">
            <v>Smart Utility Meters</v>
          </cell>
        </row>
        <row r="217">
          <cell r="H217" t="str">
            <v>High-Speed Data Acquisition and Generation</v>
          </cell>
        </row>
        <row r="218">
          <cell r="H218" t="str">
            <v>Military: Munitions and Targeting</v>
          </cell>
        </row>
        <row r="219">
          <cell r="H219" t="str">
            <v>Military: Radar/Electronic Warfare</v>
          </cell>
        </row>
        <row r="220">
          <cell r="H220" t="str">
            <v>Motor Control: Avionics Applications</v>
          </cell>
        </row>
        <row r="221">
          <cell r="H221" t="str">
            <v>Military and Avionics Imaging</v>
          </cell>
        </row>
        <row r="222">
          <cell r="H222" t="str">
            <v>Satellite Payload: CALIOP(LIDAR)</v>
          </cell>
        </row>
        <row r="223">
          <cell r="H223" t="str">
            <v>Satellite Payload: Gyro Sensor</v>
          </cell>
        </row>
        <row r="224">
          <cell r="H224" t="str">
            <v>Satellite Payload: Sun Sensor</v>
          </cell>
        </row>
        <row r="225">
          <cell r="H225" t="str">
            <v>Satellite Payload: Transponder</v>
          </cell>
        </row>
        <row r="226">
          <cell r="H226" t="str">
            <v>Satellite Payload: Synthetic Aperture Radar (SAR)</v>
          </cell>
        </row>
        <row r="227">
          <cell r="H227" t="str">
            <v>Automotive Test Equipment</v>
          </cell>
        </row>
        <row r="228">
          <cell r="H228" t="str">
            <v>Calibration Instruments</v>
          </cell>
        </row>
        <row r="229">
          <cell r="H229" t="str">
            <v>Chart Recorders &amp; Data Acquisition</v>
          </cell>
        </row>
        <row r="230">
          <cell r="H230" t="str">
            <v>Counters &amp; Timers</v>
          </cell>
        </row>
        <row r="231">
          <cell r="H231" t="str">
            <v>Digital Multimeters</v>
          </cell>
        </row>
        <row r="232">
          <cell r="H232" t="str">
            <v>Digital Oscilloscopes</v>
          </cell>
        </row>
        <row r="233">
          <cell r="H233" t="str">
            <v>DSL Test Equipment</v>
          </cell>
        </row>
        <row r="234">
          <cell r="H234" t="str">
            <v>Fiber Optic Test Equipment</v>
          </cell>
        </row>
        <row r="235">
          <cell r="H235" t="str">
            <v>Laboratory Instrumentation</v>
          </cell>
        </row>
        <row r="236">
          <cell r="H236" t="str">
            <v>LAN/WAN Test Equipment</v>
          </cell>
        </row>
        <row r="237">
          <cell r="H237" t="str">
            <v>Logic Analyzers</v>
          </cell>
        </row>
        <row r="238">
          <cell r="H238" t="str">
            <v>Network Analyzers</v>
          </cell>
        </row>
        <row r="239">
          <cell r="H239" t="str">
            <v>Other General Purpose T&amp;M</v>
          </cell>
        </row>
        <row r="240">
          <cell r="H240" t="str">
            <v>Other Test Equipment</v>
          </cell>
        </row>
        <row r="241">
          <cell r="H241" t="str">
            <v>PC-based Test Equipment</v>
          </cell>
        </row>
        <row r="242">
          <cell r="H242" t="str">
            <v>pH/ORP Instruments</v>
          </cell>
        </row>
        <row r="243">
          <cell r="H243" t="str">
            <v>PXI/VXI-based Test Equipment</v>
          </cell>
        </row>
        <row r="244">
          <cell r="H244" t="str">
            <v>RF Power Meters</v>
          </cell>
        </row>
        <row r="245">
          <cell r="H245" t="str">
            <v>Scales &amp; Weighing Equipment</v>
          </cell>
        </row>
        <row r="246">
          <cell r="H246" t="str">
            <v>Signal/Function Generators</v>
          </cell>
        </row>
        <row r="247">
          <cell r="H247" t="str">
            <v>SONET/SDH Test Equipment</v>
          </cell>
        </row>
        <row r="248">
          <cell r="H248" t="str">
            <v>Spectrum Analyzers</v>
          </cell>
        </row>
        <row r="249">
          <cell r="H249" t="str">
            <v>Wireless Comms Test Equipment</v>
          </cell>
        </row>
        <row r="250">
          <cell r="H250" t="str">
            <v>X-Ray Instrumentation</v>
          </cell>
        </row>
        <row r="251">
          <cell r="H251" t="str">
            <v>Handheld Video Game Player</v>
          </cell>
        </row>
        <row r="252">
          <cell r="H252" t="str">
            <v>Video Game Console</v>
          </cell>
        </row>
        <row r="253">
          <cell r="H253" t="str">
            <v>Mobile Handset</v>
          </cell>
        </row>
        <row r="254">
          <cell r="H254" t="str">
            <v>Notebook PC</v>
          </cell>
        </row>
        <row r="255">
          <cell r="H255" t="str">
            <v>Desktop PC</v>
          </cell>
        </row>
        <row r="256">
          <cell r="H256" t="str">
            <v>POS Terminal</v>
          </cell>
        </row>
        <row r="257">
          <cell r="H257" t="str">
            <v>3D Printer</v>
          </cell>
        </row>
        <row r="258">
          <cell r="H258" t="str">
            <v>CRT Monitor</v>
          </cell>
        </row>
        <row r="259">
          <cell r="H259" t="str">
            <v>Digital Picture Frame</v>
          </cell>
        </row>
        <row r="260">
          <cell r="H260" t="str">
            <v>Digital Still Camera</v>
          </cell>
        </row>
        <row r="261">
          <cell r="H261" t="str">
            <v>DLP/LCD Projector</v>
          </cell>
        </row>
        <row r="262">
          <cell r="H262" t="str">
            <v>Docking Station</v>
          </cell>
        </row>
        <row r="263">
          <cell r="H263" t="str">
            <v>Flash Storage Card</v>
          </cell>
        </row>
        <row r="264">
          <cell r="H264" t="str">
            <v>Flat-Panel Monitor</v>
          </cell>
        </row>
        <row r="265">
          <cell r="H265" t="str">
            <v>Graphics Card</v>
          </cell>
        </row>
        <row r="266">
          <cell r="H266" t="str">
            <v>Multi-Function Serial Printer</v>
          </cell>
        </row>
        <row r="267">
          <cell r="H267" t="str">
            <v>Network Card</v>
          </cell>
        </row>
        <row r="268">
          <cell r="H268" t="str">
            <v>Power Bank</v>
          </cell>
        </row>
        <row r="269">
          <cell r="H269" t="str">
            <v>Serial Printer</v>
          </cell>
        </row>
        <row r="270">
          <cell r="H270" t="str">
            <v>Wireless Docking Station</v>
          </cell>
        </row>
        <row r="271">
          <cell r="H271" t="str">
            <v>Solid State Drive</v>
          </cell>
        </row>
        <row r="272">
          <cell r="H272" t="str">
            <v>E-book Reader</v>
          </cell>
        </row>
        <row r="273">
          <cell r="H273" t="str">
            <v>Tablet PC</v>
          </cell>
        </row>
        <row r="274">
          <cell r="H274" t="str">
            <v>Audio Dock</v>
          </cell>
        </row>
        <row r="275">
          <cell r="H275" t="str">
            <v>AV Receiver</v>
          </cell>
        </row>
        <row r="276">
          <cell r="H276" t="str">
            <v>CRT TV</v>
          </cell>
        </row>
        <row r="277">
          <cell r="H277" t="str">
            <v>Digital Radio</v>
          </cell>
        </row>
        <row r="278">
          <cell r="H278" t="str">
            <v>Digital STB</v>
          </cell>
        </row>
        <row r="279">
          <cell r="H279" t="str">
            <v>DVD Player</v>
          </cell>
        </row>
        <row r="280">
          <cell r="H280" t="str">
            <v>DVD Recorder</v>
          </cell>
        </row>
        <row r="281">
          <cell r="H281" t="str">
            <v>Flat-Panel TV</v>
          </cell>
        </row>
        <row r="282">
          <cell r="H282" t="str">
            <v>Personal &amp; Portable Stereo</v>
          </cell>
        </row>
        <row r="283">
          <cell r="H283" t="str">
            <v>PMP</v>
          </cell>
        </row>
        <row r="284">
          <cell r="H284" t="str">
            <v>Portable DVD</v>
          </cell>
        </row>
        <row r="285">
          <cell r="H285" t="str">
            <v>Remote Control</v>
          </cell>
        </row>
        <row r="286">
          <cell r="H286" t="str">
            <v>Smart Glasses</v>
          </cell>
        </row>
        <row r="287">
          <cell r="H287" t="str">
            <v>Smart Watch</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P (EDGE) Sign-off"/>
      <sheetName val="drop-down menus"/>
    </sheetNames>
    <sheetDataSet>
      <sheetData sheetId="0" refreshError="1"/>
      <sheetData sheetId="1">
        <row r="2">
          <cell r="F2" t="str">
            <v>Market</v>
          </cell>
        </row>
        <row r="4">
          <cell r="F4" t="str">
            <v>Automotive</v>
          </cell>
        </row>
        <row r="5">
          <cell r="F5" t="str">
            <v>Communications_Equipment</v>
          </cell>
        </row>
        <row r="6">
          <cell r="F6" t="str">
            <v>Enterprise_Systems</v>
          </cell>
        </row>
        <row r="7">
          <cell r="F7" t="str">
            <v>Industrial_</v>
          </cell>
        </row>
        <row r="8">
          <cell r="F8" t="str">
            <v>Personal_Electronics</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ccn.itg.ti.com/eccnhtsroot.htm" TargetMode="External"/><Relationship Id="rId13" Type="http://schemas.openxmlformats.org/officeDocument/2006/relationships/hyperlink" Target="https://sps09.itg.ti.com/sites/EVMComplianc/EVM%20AssessmentTools/Battery_Checklist_TOOL_Rev1-0.xls" TargetMode="External"/><Relationship Id="rId18" Type="http://schemas.openxmlformats.org/officeDocument/2006/relationships/hyperlink" Target="https://sps09.itg.ti.com/sites/EVMComplianc/EVM%20AssessmentTools/HV%20Assessment%20Template.xls" TargetMode="External"/><Relationship Id="rId26" Type="http://schemas.openxmlformats.org/officeDocument/2006/relationships/hyperlink" Target="https://sps16.itg.ti.com/sites/TIEVM/Process%20Support/EVM%20Set-up%20and%20Release%20Support/Central%20Hardware%20Support%20Orgs.xlsx" TargetMode="External"/><Relationship Id="rId39" Type="http://schemas.openxmlformats.org/officeDocument/2006/relationships/hyperlink" Target="http://yoda.sc.ti.com:7777/wro/owa/literature_summary?literature_id_in=255728" TargetMode="External"/><Relationship Id="rId3" Type="http://schemas.openxmlformats.org/officeDocument/2006/relationships/hyperlink" Target="https://sps05.itg.ti.com/sites/TSPARepository/default.aspx" TargetMode="External"/><Relationship Id="rId21" Type="http://schemas.openxmlformats.org/officeDocument/2006/relationships/hyperlink" Target="https://sps09.itg.ti.com/sites/tidesigns/_layouts/xlviewer.aspx?id=/sites/tidesigns/Shared%20Documents/Templates/Report_EE,%20Variant,%20SS%20list%20used%20in%20Galileo%20for%20Launch.xlsx&amp;Source=https%3A%2F%2Fsps09%2Eitg%2Eti%2Ecom%2Fsites%2Ftidesigns%2F" TargetMode="External"/><Relationship Id="rId34" Type="http://schemas.openxmlformats.org/officeDocument/2006/relationships/hyperlink" Target="https://sps16.itg.ti.com/sites/TIEVM/Process%20Support/EVM%20Set-up%20and%20Release%20Support/Engineering%20MMRS%20%20for%20EVMs.-1.1.pptx" TargetMode="External"/><Relationship Id="rId42" Type="http://schemas.openxmlformats.org/officeDocument/2006/relationships/printerSettings" Target="../printerSettings/printerSettings1.bin"/><Relationship Id="rId7" Type="http://schemas.openxmlformats.org/officeDocument/2006/relationships/hyperlink" Target="http://eccn.itg.ti.com/htsa001.htm" TargetMode="External"/><Relationship Id="rId12" Type="http://schemas.openxmlformats.org/officeDocument/2006/relationships/hyperlink" Target="https://sps05.itg.ti.com/sites/AEO/PO/analogevm/EVM%20Process%20Document%20Library/EVM%20Set-up%20and%20Release%20Support/Engineering%20MMRS%20for%20EVMs.pptx" TargetMode="External"/><Relationship Id="rId17" Type="http://schemas.openxmlformats.org/officeDocument/2006/relationships/hyperlink" Target="https://sps09.itg.ti.com/sites/EVMComplianc/EVM%20AssessmentTools/H-TEMP%20Assessment%20Template.xlsx" TargetMode="External"/><Relationship Id="rId25" Type="http://schemas.openxmlformats.org/officeDocument/2006/relationships/hyperlink" Target="https://giant.sc.ti.com/SCQS/qrasrep.nsf/active/SC00098.pdf/$File/SC00098.pdf?OpenElement" TargetMode="External"/><Relationship Id="rId33" Type="http://schemas.openxmlformats.org/officeDocument/2006/relationships/hyperlink" Target="https://sps16.itg.ti.com/sites/TIEVM/SitePages/Home.aspx?RootFolder=%2Fsites%2FTIEVM%2FProcess%20Support%2FEVM%20Development%20Tools%20and%20Guidelines&amp;FolderCTID=0x0120003D7AE84FEB46BE49ADFE61E070CB7E59&amp;View=%7B36DA0689%2D006F%2D4030%2D9755%2D1BCCC158610" TargetMode="External"/><Relationship Id="rId38" Type="http://schemas.openxmlformats.org/officeDocument/2006/relationships/hyperlink" Target="http://yoda.sc.ti.com:7777/wro/owa/literature_summary?literature_id_in=193008" TargetMode="External"/><Relationship Id="rId2" Type="http://schemas.openxmlformats.org/officeDocument/2006/relationships/hyperlink" Target="https://sps05.itg.ti.com/sites/AEO/PO/analogevm/default.aspx?SortField=LinkFilename&amp;SortDir=Asc&amp;View=%7b1F3F19D4%2dEA3C%2d4898%2d9945%2d58E13DB05F25%7d" TargetMode="External"/><Relationship Id="rId16" Type="http://schemas.openxmlformats.org/officeDocument/2006/relationships/hyperlink" Target="https://sps09.itg.ti.com/sites/EVMComplianc/EVM%20AssessmentTools/FIRE%20Assessment%20Template.xlsx" TargetMode="External"/><Relationship Id="rId20" Type="http://schemas.openxmlformats.org/officeDocument/2006/relationships/hyperlink" Target="https://sps09.itg.ti.com/sites/EVMComplianc/SitePages/Home.aspx" TargetMode="External"/><Relationship Id="rId29" Type="http://schemas.openxmlformats.org/officeDocument/2006/relationships/hyperlink" Target="https://sps09.itg.ti.com/sites/tidesigns/SitePages/Home.aspx" TargetMode="External"/><Relationship Id="rId41" Type="http://schemas.openxmlformats.org/officeDocument/2006/relationships/hyperlink" Target="http://yoda.sc.ti.com:7777/wro/owa/literature_summary?literature_id_in=252389" TargetMode="External"/><Relationship Id="rId1" Type="http://schemas.openxmlformats.org/officeDocument/2006/relationships/hyperlink" Target="http://yoda.sc.ti.com:7777/literate.htm" TargetMode="External"/><Relationship Id="rId6" Type="http://schemas.openxmlformats.org/officeDocument/2006/relationships/hyperlink" Target="https://sps16.itg.ti.com/sites/TIEVM/Process%20Support/EVM%20Development%20Tools%20and%20Guidelines/EVM_Testproc_template.doc" TargetMode="External"/><Relationship Id="rId11" Type="http://schemas.openxmlformats.org/officeDocument/2006/relationships/hyperlink" Target="http://giant.sc.ti.com/SCQS/qssrep.nsf/active/024-018.pdf/$File/024-018.pdf?OpenElement" TargetMode="External"/><Relationship Id="rId24" Type="http://schemas.openxmlformats.org/officeDocument/2006/relationships/hyperlink" Target="file:///\\msp03\mspemp\EE-GoldenSource\End%20Equipment%20List.xlsx" TargetMode="External"/><Relationship Id="rId32" Type="http://schemas.openxmlformats.org/officeDocument/2006/relationships/hyperlink" Target="https://sps05.itg.ti.com/sites/AEO/PO/analogevm/default.aspx?SortField=LinkFilename&amp;SortDir=Asc&amp;View=%7b1F3F19D4%2dEA3C%2d4898%2d9945%2d58E13DB05F25%7d" TargetMode="External"/><Relationship Id="rId37" Type="http://schemas.openxmlformats.org/officeDocument/2006/relationships/hyperlink" Target="http://yoda.sc.ti.com:7777/wro/owa/literature_summary?literature_id_in=255728" TargetMode="External"/><Relationship Id="rId40" Type="http://schemas.openxmlformats.org/officeDocument/2006/relationships/hyperlink" Target="http://yoda.sc.ti.com:7777/wro/owa/literature_summary?literature_id_in=193008" TargetMode="External"/><Relationship Id="rId5" Type="http://schemas.openxmlformats.org/officeDocument/2006/relationships/hyperlink" Target="http://hwbom.itg.ti.com/ffwMenu/?appMenu=bom" TargetMode="External"/><Relationship Id="rId15" Type="http://schemas.openxmlformats.org/officeDocument/2006/relationships/hyperlink" Target="https://sps09.itg.ti.com/sites/EVMComplianc/EVM%20AssessmentTools/EYE%20Assessment%20-%20LED%20Template.xlsx" TargetMode="External"/><Relationship Id="rId23" Type="http://schemas.openxmlformats.org/officeDocument/2006/relationships/hyperlink" Target="file:///\\msp03\mspemp\EE-GoldenSource\End%20Equipment%20List.xlsx" TargetMode="External"/><Relationship Id="rId28" Type="http://schemas.openxmlformats.org/officeDocument/2006/relationships/hyperlink" Target="https://sps16.itg.ti.com/sites/dspim/Shared%20Documents/eStore/Coupon%20Codes/activating_estore_coupon_codes.doc" TargetMode="External"/><Relationship Id="rId36" Type="http://schemas.openxmlformats.org/officeDocument/2006/relationships/hyperlink" Target="https://sps16.itg.ti.com/sites/TIEVM/Process%20Support/EVM%20Set-up%20and%20Release%20Support/Texas%20Instruments%20Hardware%20Kit%20List%20RevD.xlsx" TargetMode="External"/><Relationship Id="rId10" Type="http://schemas.openxmlformats.org/officeDocument/2006/relationships/hyperlink" Target="https://sps16.itg.ti.com/sites/TIEVM/Process%20Support/EVM%20Development%20Tools%20and%20Guidelines/TI%20Standard%20EVM%20Documentation.docx" TargetMode="External"/><Relationship Id="rId19" Type="http://schemas.openxmlformats.org/officeDocument/2006/relationships/hyperlink" Target="https://sps09.itg.ti.com/sites/EVMComplianc/EVM%20AssessmentTools/MECHANICAL%20Assessment%20Template.xlsx" TargetMode="External"/><Relationship Id="rId31" Type="http://schemas.openxmlformats.org/officeDocument/2006/relationships/hyperlink" Target="http://tiddev1.itg.ti.com/pricing/pricing.nsf" TargetMode="External"/><Relationship Id="rId44" Type="http://schemas.openxmlformats.org/officeDocument/2006/relationships/comments" Target="../comments1.xml"/><Relationship Id="rId4" Type="http://schemas.openxmlformats.org/officeDocument/2006/relationships/hyperlink" Target="http://giant.sc.ti.com/SCQS/mfgsrep.nsf/active/HPA00009.pdf/$File/HPA00009.pdf?OpenElement" TargetMode="External"/><Relationship Id="rId9" Type="http://schemas.openxmlformats.org/officeDocument/2006/relationships/hyperlink" Target="https://infolink.sc.ti.com/business_rooms/analog_rtm_guidelines/m/mediagallery/82652/download" TargetMode="External"/><Relationship Id="rId14" Type="http://schemas.openxmlformats.org/officeDocument/2006/relationships/hyperlink" Target="https://sps09.itg.ti.com/sites/EVMComplianc/EVM%20AssessmentTools/EYE%20Assessment%20-%20LASERS%20Template.xlsx" TargetMode="External"/><Relationship Id="rId22" Type="http://schemas.openxmlformats.org/officeDocument/2006/relationships/hyperlink" Target="file:///\\msp03\mspemp\EE-GoldenSource\End%20Equipment%20List.xlsx" TargetMode="External"/><Relationship Id="rId27" Type="http://schemas.openxmlformats.org/officeDocument/2006/relationships/hyperlink" Target="https://sps16.itg.ti.com/sites/TIEVM/Process%20Support/EVM%20Set-up%20and%20Release%20Support/Central%20Hardware%20Support%20Orgs.xlsx" TargetMode="External"/><Relationship Id="rId30" Type="http://schemas.openxmlformats.org/officeDocument/2006/relationships/hyperlink" Target="https://sps16.itg.ti.com/sites/TIEVM/Process%20Support/EVM%20Set-up%20and%20Release%20Support/Central%20Hardware%20Support%20Orgs.xlsx" TargetMode="External"/><Relationship Id="rId35" Type="http://schemas.openxmlformats.org/officeDocument/2006/relationships/hyperlink" Target="https://sps16.itg.ti.com/sites/TSPARepository/default.aspx" TargetMode="External"/><Relationship Id="rId4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https://sps09.itg.ti.com/sites/tidesigns/_layouts/xlviewer.aspx?id=/sites/tidesigns/Shared%20Documents/Templates/Report_EE,%20Variant,%20SS%20list%20used%20in%20Galileo%20for%20Launch.xlsx&amp;Source=https%3A%2F%2Fsps09%2Eitg%2Eti%2Ecom%2Fsites%2Ftidesigns%2F"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8" Type="http://schemas.openxmlformats.org/officeDocument/2006/relationships/hyperlink" Target="http://analogsw-wiki.design.ti.com/index.php/Check" TargetMode="External"/><Relationship Id="rId3" Type="http://schemas.openxmlformats.org/officeDocument/2006/relationships/hyperlink" Target="http://analogsw-wiki.design.ti.com/index.php/Config_mgmt" TargetMode="External"/><Relationship Id="rId7" Type="http://schemas.openxmlformats.org/officeDocument/2006/relationships/hyperlink" Target="http://analogsw-wiki.design.ti.com/index.php/Review" TargetMode="External"/><Relationship Id="rId2" Type="http://schemas.openxmlformats.org/officeDocument/2006/relationships/hyperlink" Target="http://analogsw-wiki.design.ti.com/index.php/Plan" TargetMode="External"/><Relationship Id="rId1" Type="http://schemas.openxmlformats.org/officeDocument/2006/relationships/hyperlink" Target="http://analogsw-wiki.design.ti.com/index.php/Specification" TargetMode="External"/><Relationship Id="rId6" Type="http://schemas.openxmlformats.org/officeDocument/2006/relationships/hyperlink" Target="http://analogsw-wiki.design.ti.com/index.php/Platform" TargetMode="External"/><Relationship Id="rId11" Type="http://schemas.openxmlformats.org/officeDocument/2006/relationships/hyperlink" Target="http://analogsw-wiki.design.ti.com/index.php/Release" TargetMode="External"/><Relationship Id="rId5" Type="http://schemas.openxmlformats.org/officeDocument/2006/relationships/hyperlink" Target="http://analogsw-wiki.design.ti.com/index.php/Change" TargetMode="External"/><Relationship Id="rId10" Type="http://schemas.openxmlformats.org/officeDocument/2006/relationships/hyperlink" Target="http://analogsw-wiki.design.ti.com/index.php/Validation" TargetMode="External"/><Relationship Id="rId4" Type="http://schemas.openxmlformats.org/officeDocument/2006/relationships/hyperlink" Target="http://analogsw-wiki.design.ti.com/index.php/Coding" TargetMode="External"/><Relationship Id="rId9" Type="http://schemas.openxmlformats.org/officeDocument/2006/relationships/hyperlink" Target="http://analogsw-wiki.design.ti.com/index.php/Verification" TargetMode="External"/></Relationships>
</file>

<file path=xl/worksheets/_rels/sheet6.xml.rels><?xml version="1.0" encoding="UTF-8" standalone="yes"?>
<Relationships xmlns="http://schemas.openxmlformats.org/package/2006/relationships"><Relationship Id="rId3" Type="http://schemas.openxmlformats.org/officeDocument/2006/relationships/package" Target="../embeddings/Microsoft_Excel_Worksheet1.xlsx"/><Relationship Id="rId2" Type="http://schemas.openxmlformats.org/officeDocument/2006/relationships/vmlDrawing" Target="../drawings/vmlDrawing3.vml"/><Relationship Id="rId1" Type="http://schemas.openxmlformats.org/officeDocument/2006/relationships/drawing" Target="../drawings/drawing2.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0000"/>
    <pageSetUpPr fitToPage="1"/>
  </sheetPr>
  <dimension ref="A1:AB203"/>
  <sheetViews>
    <sheetView tabSelected="1" zoomScale="115" zoomScaleNormal="115" workbookViewId="0">
      <selection activeCell="N6" sqref="N6"/>
    </sheetView>
  </sheetViews>
  <sheetFormatPr defaultColWidth="9.140625" defaultRowHeight="15" outlineLevelRow="1" x14ac:dyDescent="0.25"/>
  <cols>
    <col min="1" max="1" width="10.42578125" style="1" customWidth="1"/>
    <col min="2" max="2" width="12.28515625" style="1" customWidth="1"/>
    <col min="3" max="4" width="9.140625" style="1" customWidth="1"/>
    <col min="5" max="5" width="9.140625" style="1"/>
    <col min="6" max="6" width="10.28515625" style="1" customWidth="1"/>
    <col min="7" max="7" width="9.28515625" style="1" customWidth="1"/>
    <col min="8" max="8" width="20.5703125" style="1" customWidth="1"/>
    <col min="9" max="9" width="11" style="1" customWidth="1"/>
    <col min="10" max="10" width="11.28515625" style="1" customWidth="1"/>
    <col min="11" max="11" width="11.140625" style="1" customWidth="1"/>
    <col min="12" max="12" width="11.28515625" style="1" customWidth="1"/>
    <col min="13" max="14" width="9.140625" style="1"/>
    <col min="15" max="15" width="22.42578125" style="1" bestFit="1" customWidth="1"/>
    <col min="16" max="16" width="10.42578125" style="1" customWidth="1"/>
    <col min="17" max="17" width="12.28515625" style="1" customWidth="1"/>
    <col min="18" max="19" width="9.140625" style="1" customWidth="1"/>
    <col min="20" max="20" width="9.140625" style="1"/>
    <col min="21" max="21" width="9.85546875" style="1" customWidth="1"/>
    <col min="22" max="22" width="9.140625" style="1" customWidth="1"/>
    <col min="23" max="23" width="11.7109375" style="1" customWidth="1"/>
    <col min="24" max="24" width="11" style="1" customWidth="1"/>
    <col min="25" max="25" width="11.28515625" style="1" customWidth="1"/>
    <col min="26" max="26" width="11.140625" style="1" customWidth="1"/>
    <col min="27" max="27" width="11.28515625" style="1" customWidth="1"/>
    <col min="28" max="16384" width="9.140625" style="1"/>
  </cols>
  <sheetData>
    <row r="1" spans="1:13" s="65" customFormat="1" ht="19.5" thickBot="1" x14ac:dyDescent="0.35">
      <c r="A1" s="544" t="s">
        <v>761</v>
      </c>
      <c r="B1" s="544"/>
      <c r="C1" s="551" t="s">
        <v>757</v>
      </c>
      <c r="D1" s="551"/>
      <c r="E1" s="551"/>
      <c r="F1" s="551"/>
      <c r="G1" s="551"/>
      <c r="H1" s="551"/>
      <c r="I1" s="551"/>
      <c r="J1" s="66" t="s">
        <v>206</v>
      </c>
      <c r="K1" s="552">
        <v>43296</v>
      </c>
      <c r="L1" s="553"/>
    </row>
    <row r="2" spans="1:13" s="65" customFormat="1" ht="13.9" customHeight="1" thickBot="1" x14ac:dyDescent="0.3">
      <c r="A2" s="548" t="s">
        <v>374</v>
      </c>
      <c r="B2" s="549"/>
      <c r="C2" s="549"/>
      <c r="D2" s="549"/>
      <c r="E2" s="549"/>
      <c r="F2" s="549"/>
      <c r="G2" s="549"/>
      <c r="H2" s="550"/>
      <c r="I2" s="548" t="s">
        <v>560</v>
      </c>
      <c r="J2" s="550"/>
      <c r="K2" s="548" t="s">
        <v>561</v>
      </c>
      <c r="L2" s="550"/>
    </row>
    <row r="3" spans="1:13" s="65" customFormat="1" ht="13.9" customHeight="1" thickBot="1" x14ac:dyDescent="0.3">
      <c r="A3" s="557" t="s">
        <v>766</v>
      </c>
      <c r="B3" s="558"/>
      <c r="C3" s="558"/>
      <c r="D3" s="558"/>
      <c r="E3" s="558"/>
      <c r="F3" s="558"/>
      <c r="G3" s="558"/>
      <c r="H3" s="558"/>
      <c r="I3" s="558"/>
      <c r="J3" s="558"/>
      <c r="K3" s="558"/>
      <c r="L3" s="559"/>
    </row>
    <row r="4" spans="1:13" s="67" customFormat="1" ht="4.9000000000000004" customHeight="1" thickBot="1" x14ac:dyDescent="0.2">
      <c r="A4" s="160"/>
      <c r="B4" s="129"/>
      <c r="C4" s="129"/>
      <c r="D4" s="129"/>
      <c r="E4" s="129"/>
      <c r="F4" s="129"/>
      <c r="G4" s="129"/>
      <c r="H4" s="129"/>
      <c r="I4" s="129"/>
      <c r="J4" s="129"/>
      <c r="K4" s="129"/>
      <c r="L4" s="129"/>
    </row>
    <row r="5" spans="1:13" s="67" customFormat="1" ht="13.9" customHeight="1" thickBot="1" x14ac:dyDescent="0.3">
      <c r="A5" s="542" t="s">
        <v>376</v>
      </c>
      <c r="B5" s="543"/>
      <c r="C5" s="508" t="s">
        <v>777</v>
      </c>
      <c r="D5" s="509"/>
      <c r="E5" s="509"/>
      <c r="F5" s="510"/>
      <c r="H5" s="525" t="s">
        <v>442</v>
      </c>
      <c r="I5" s="526"/>
      <c r="J5" s="448" t="s">
        <v>768</v>
      </c>
      <c r="K5" s="507"/>
      <c r="L5" s="449"/>
    </row>
    <row r="6" spans="1:13" s="65" customFormat="1" ht="13.9" customHeight="1" thickBot="1" x14ac:dyDescent="0.3">
      <c r="A6" s="542"/>
      <c r="B6" s="543"/>
      <c r="C6" s="511"/>
      <c r="D6" s="512"/>
      <c r="E6" s="512"/>
      <c r="F6" s="513"/>
      <c r="H6" s="554" t="s">
        <v>210</v>
      </c>
      <c r="I6" s="555"/>
      <c r="J6" s="448" t="s">
        <v>774</v>
      </c>
      <c r="K6" s="507"/>
      <c r="L6" s="449"/>
      <c r="M6" s="49"/>
    </row>
    <row r="7" spans="1:13" s="65" customFormat="1" ht="4.9000000000000004" customHeight="1" thickBot="1" x14ac:dyDescent="0.3">
      <c r="A7" s="68"/>
      <c r="B7" s="69"/>
      <c r="C7" s="46"/>
      <c r="D7" s="46"/>
      <c r="E7" s="46"/>
      <c r="F7" s="46"/>
      <c r="H7" s="68"/>
      <c r="J7" s="46"/>
      <c r="K7" s="46"/>
      <c r="L7" s="46"/>
      <c r="M7" s="49"/>
    </row>
    <row r="8" spans="1:13" s="65" customFormat="1" ht="13.9" customHeight="1" thickBot="1" x14ac:dyDescent="0.3">
      <c r="A8" s="525" t="s">
        <v>745</v>
      </c>
      <c r="B8" s="526"/>
      <c r="C8" s="448" t="s">
        <v>778</v>
      </c>
      <c r="D8" s="507"/>
      <c r="E8" s="507"/>
      <c r="F8" s="449"/>
      <c r="H8" s="523" t="s">
        <v>557</v>
      </c>
      <c r="I8" s="524"/>
      <c r="J8" s="448" t="s">
        <v>769</v>
      </c>
      <c r="K8" s="507"/>
      <c r="L8" s="449"/>
      <c r="M8" s="49"/>
    </row>
    <row r="9" spans="1:13" s="65" customFormat="1" ht="4.9000000000000004" customHeight="1" thickBot="1" x14ac:dyDescent="0.3">
      <c r="A9" s="68"/>
      <c r="B9" s="69"/>
      <c r="C9" s="46"/>
      <c r="D9" s="46"/>
      <c r="E9" s="46"/>
      <c r="F9" s="46"/>
      <c r="H9" s="68"/>
      <c r="J9" s="46"/>
      <c r="K9" s="46"/>
      <c r="L9" s="46"/>
      <c r="M9" s="49"/>
    </row>
    <row r="10" spans="1:13" s="65" customFormat="1" ht="13.9" customHeight="1" thickBot="1" x14ac:dyDescent="0.3">
      <c r="A10" s="525" t="s">
        <v>455</v>
      </c>
      <c r="B10" s="526"/>
      <c r="C10" s="556"/>
      <c r="D10" s="507"/>
      <c r="E10" s="507"/>
      <c r="F10" s="449"/>
      <c r="H10" s="523" t="s">
        <v>199</v>
      </c>
      <c r="I10" s="524"/>
      <c r="J10" s="448" t="s">
        <v>770</v>
      </c>
      <c r="K10" s="507"/>
      <c r="L10" s="449"/>
      <c r="M10" s="49"/>
    </row>
    <row r="11" spans="1:13" s="65" customFormat="1" ht="4.9000000000000004" customHeight="1" thickBot="1" x14ac:dyDescent="0.3">
      <c r="A11" s="168"/>
      <c r="B11" s="166"/>
      <c r="C11" s="105"/>
      <c r="D11" s="105"/>
      <c r="E11" s="105"/>
      <c r="F11" s="105"/>
      <c r="H11" s="168"/>
      <c r="J11" s="105"/>
      <c r="K11" s="105"/>
      <c r="L11" s="105"/>
      <c r="M11" s="49"/>
    </row>
    <row r="12" spans="1:13" s="65" customFormat="1" ht="15.75" hidden="1" customHeight="1" outlineLevel="1" thickBot="1" x14ac:dyDescent="0.3">
      <c r="A12" s="525" t="s">
        <v>157</v>
      </c>
      <c r="B12" s="526"/>
      <c r="C12" s="545" t="s">
        <v>157</v>
      </c>
      <c r="D12" s="546"/>
      <c r="E12" s="546"/>
      <c r="F12" s="547"/>
    </row>
    <row r="13" spans="1:13" s="65" customFormat="1" ht="15.75" hidden="1" customHeight="1" outlineLevel="1" thickBot="1" x14ac:dyDescent="0.3">
      <c r="A13" s="525" t="s">
        <v>157</v>
      </c>
      <c r="B13" s="526"/>
      <c r="C13" s="545" t="s">
        <v>157</v>
      </c>
      <c r="D13" s="546"/>
      <c r="E13" s="546"/>
      <c r="F13" s="547"/>
      <c r="H13" s="70"/>
      <c r="I13" s="70"/>
      <c r="J13" s="71"/>
      <c r="K13" s="70"/>
      <c r="L13" s="70"/>
    </row>
    <row r="14" spans="1:13" s="65" customFormat="1" ht="15.75" hidden="1" customHeight="1" outlineLevel="1" thickBot="1" x14ac:dyDescent="0.3">
      <c r="A14" s="525" t="s">
        <v>157</v>
      </c>
      <c r="B14" s="526"/>
      <c r="C14" s="545" t="s">
        <v>157</v>
      </c>
      <c r="D14" s="546"/>
      <c r="E14" s="546"/>
      <c r="F14" s="547"/>
      <c r="H14" s="70"/>
      <c r="I14" s="70"/>
      <c r="J14" s="70"/>
      <c r="K14" s="70"/>
      <c r="L14" s="70"/>
    </row>
    <row r="15" spans="1:13" s="65" customFormat="1" ht="15.75" hidden="1" customHeight="1" outlineLevel="1" thickBot="1" x14ac:dyDescent="0.3">
      <c r="A15" s="525" t="s">
        <v>157</v>
      </c>
      <c r="B15" s="526"/>
      <c r="C15" s="545" t="s">
        <v>157</v>
      </c>
      <c r="D15" s="546"/>
      <c r="E15" s="546"/>
      <c r="F15" s="547"/>
      <c r="H15" s="70"/>
      <c r="I15" s="70"/>
      <c r="J15" s="70"/>
      <c r="K15" s="70"/>
      <c r="L15" s="70"/>
    </row>
    <row r="16" spans="1:13" s="67" customFormat="1" ht="13.9" customHeight="1" collapsed="1" thickBot="1" x14ac:dyDescent="0.3">
      <c r="A16" s="525" t="s">
        <v>157</v>
      </c>
      <c r="B16" s="526"/>
      <c r="C16" s="545" t="s">
        <v>672</v>
      </c>
      <c r="D16" s="546"/>
      <c r="E16" s="546"/>
      <c r="F16" s="547"/>
      <c r="H16" s="525" t="s">
        <v>200</v>
      </c>
      <c r="I16" s="526"/>
      <c r="J16" s="448" t="s">
        <v>771</v>
      </c>
      <c r="K16" s="507"/>
      <c r="L16" s="449"/>
    </row>
    <row r="17" spans="1:16" s="67" customFormat="1" ht="4.9000000000000004" customHeight="1" thickBot="1" x14ac:dyDescent="0.2"/>
    <row r="18" spans="1:16" s="72" customFormat="1" ht="13.9" customHeight="1" thickBot="1" x14ac:dyDescent="0.3">
      <c r="A18" s="525" t="s">
        <v>441</v>
      </c>
      <c r="B18" s="525"/>
      <c r="C18" s="560">
        <v>40015824</v>
      </c>
      <c r="D18" s="269"/>
      <c r="E18" s="269"/>
      <c r="F18" s="270"/>
      <c r="H18" s="523" t="s">
        <v>274</v>
      </c>
      <c r="I18" s="524"/>
      <c r="J18" s="448" t="s">
        <v>772</v>
      </c>
      <c r="K18" s="507"/>
      <c r="L18" s="449"/>
    </row>
    <row r="19" spans="1:16" s="67" customFormat="1" ht="4.9000000000000004" customHeight="1" thickBot="1" x14ac:dyDescent="0.2">
      <c r="A19" s="73"/>
      <c r="B19" s="73"/>
      <c r="C19" s="74"/>
      <c r="D19" s="74"/>
      <c r="E19" s="74"/>
      <c r="F19" s="74"/>
      <c r="H19" s="561"/>
      <c r="I19" s="561"/>
      <c r="J19" s="561"/>
      <c r="K19" s="561"/>
      <c r="L19" s="561"/>
    </row>
    <row r="20" spans="1:16" s="65" customFormat="1" ht="13.9" customHeight="1" thickBot="1" x14ac:dyDescent="0.3">
      <c r="A20" s="525" t="s">
        <v>23</v>
      </c>
      <c r="B20" s="525"/>
      <c r="C20" s="369" t="s">
        <v>23</v>
      </c>
      <c r="D20" s="522"/>
      <c r="E20" s="522"/>
      <c r="F20" s="370"/>
      <c r="H20" s="523" t="s">
        <v>201</v>
      </c>
      <c r="I20" s="524"/>
      <c r="J20" s="448" t="s">
        <v>773</v>
      </c>
      <c r="K20" s="507"/>
      <c r="L20" s="449"/>
    </row>
    <row r="21" spans="1:16" s="67" customFormat="1" ht="4.9000000000000004" customHeight="1" thickBot="1" x14ac:dyDescent="0.2">
      <c r="A21" s="73"/>
      <c r="B21" s="73"/>
      <c r="C21" s="74"/>
      <c r="D21" s="74"/>
      <c r="E21" s="74"/>
      <c r="F21" s="74"/>
      <c r="H21" s="75"/>
      <c r="I21" s="75"/>
      <c r="J21" s="74"/>
      <c r="K21" s="74"/>
      <c r="L21" s="74"/>
    </row>
    <row r="22" spans="1:16" s="65" customFormat="1" ht="13.9" customHeight="1" thickBot="1" x14ac:dyDescent="0.3">
      <c r="A22" s="525" t="s">
        <v>196</v>
      </c>
      <c r="B22" s="526"/>
      <c r="C22" s="560" t="s">
        <v>197</v>
      </c>
      <c r="D22" s="562"/>
      <c r="E22" s="562"/>
      <c r="F22" s="563"/>
      <c r="H22" s="525" t="s">
        <v>202</v>
      </c>
      <c r="I22" s="526"/>
      <c r="J22" s="448" t="s">
        <v>391</v>
      </c>
      <c r="K22" s="507"/>
      <c r="L22" s="449"/>
    </row>
    <row r="23" spans="1:16" s="67" customFormat="1" ht="4.9000000000000004" customHeight="1" thickBot="1" x14ac:dyDescent="0.2">
      <c r="A23" s="73"/>
      <c r="B23" s="73"/>
      <c r="C23" s="74"/>
      <c r="D23" s="74"/>
      <c r="E23" s="74"/>
      <c r="F23" s="74"/>
      <c r="H23" s="75"/>
      <c r="I23" s="75"/>
      <c r="J23" s="74"/>
      <c r="K23" s="74"/>
      <c r="L23" s="74"/>
    </row>
    <row r="24" spans="1:16" s="65" customFormat="1" ht="13.9" customHeight="1" thickBot="1" x14ac:dyDescent="0.3">
      <c r="A24" s="525" t="s">
        <v>158</v>
      </c>
      <c r="B24" s="526"/>
      <c r="C24" s="282" t="s">
        <v>779</v>
      </c>
      <c r="D24" s="269"/>
      <c r="E24" s="269"/>
      <c r="F24" s="270"/>
      <c r="H24" s="525" t="s">
        <v>208</v>
      </c>
      <c r="I24" s="526"/>
      <c r="J24" s="448" t="s">
        <v>773</v>
      </c>
      <c r="K24" s="507"/>
      <c r="L24" s="449"/>
      <c r="P24" s="76"/>
    </row>
    <row r="25" spans="1:16" s="67" customFormat="1" ht="8.25" thickBot="1" x14ac:dyDescent="0.2">
      <c r="A25" s="127"/>
      <c r="B25" s="127"/>
      <c r="C25" s="128"/>
      <c r="D25" s="128"/>
      <c r="E25" s="128"/>
      <c r="F25" s="128"/>
      <c r="G25" s="129"/>
      <c r="H25" s="130"/>
      <c r="I25" s="130"/>
      <c r="J25" s="128"/>
      <c r="K25" s="128"/>
      <c r="L25" s="128"/>
    </row>
    <row r="26" spans="1:16" s="65" customFormat="1" ht="13.9" customHeight="1" thickBot="1" x14ac:dyDescent="0.3">
      <c r="A26" s="89"/>
      <c r="B26" s="98"/>
      <c r="C26" s="527" t="s">
        <v>203</v>
      </c>
      <c r="D26" s="527"/>
      <c r="E26" s="527" t="s">
        <v>204</v>
      </c>
      <c r="F26" s="317"/>
      <c r="H26" s="536" t="s">
        <v>731</v>
      </c>
      <c r="I26" s="537"/>
      <c r="J26" s="538"/>
      <c r="K26" s="534" t="s">
        <v>13</v>
      </c>
      <c r="L26" s="535"/>
      <c r="P26" s="77"/>
    </row>
    <row r="27" spans="1:16" s="78" customFormat="1" ht="13.9" customHeight="1" thickBot="1" x14ac:dyDescent="0.3">
      <c r="A27" s="444" t="s">
        <v>159</v>
      </c>
      <c r="B27" s="445"/>
      <c r="C27" s="516" t="s">
        <v>780</v>
      </c>
      <c r="D27" s="517"/>
      <c r="E27" s="446" t="s">
        <v>779</v>
      </c>
      <c r="F27" s="447"/>
      <c r="H27" s="288" t="s">
        <v>730</v>
      </c>
      <c r="I27" s="289"/>
      <c r="J27" s="290"/>
      <c r="K27" s="514" t="s">
        <v>732</v>
      </c>
      <c r="L27" s="515"/>
    </row>
    <row r="28" spans="1:16" s="65" customFormat="1" ht="13.9" customHeight="1" thickBot="1" x14ac:dyDescent="0.3">
      <c r="A28" s="615" t="s">
        <v>160</v>
      </c>
      <c r="B28" s="616"/>
      <c r="C28" s="516" t="s">
        <v>781</v>
      </c>
      <c r="D28" s="517"/>
      <c r="E28" s="516" t="s">
        <v>782</v>
      </c>
      <c r="F28" s="517"/>
      <c r="H28" s="528" t="s">
        <v>739</v>
      </c>
      <c r="I28" s="529"/>
      <c r="J28" s="530"/>
      <c r="K28" s="518" t="s">
        <v>740</v>
      </c>
      <c r="L28" s="519"/>
      <c r="P28" s="76"/>
    </row>
    <row r="29" spans="1:16" s="65" customFormat="1" ht="13.9" customHeight="1" thickBot="1" x14ac:dyDescent="0.3">
      <c r="A29" s="615"/>
      <c r="B29" s="616"/>
      <c r="C29" s="516"/>
      <c r="D29" s="517"/>
      <c r="E29" s="516"/>
      <c r="F29" s="517"/>
      <c r="H29" s="531"/>
      <c r="I29" s="532"/>
      <c r="J29" s="533"/>
      <c r="K29" s="520"/>
      <c r="L29" s="521"/>
      <c r="P29" s="76"/>
    </row>
    <row r="30" spans="1:16" s="65" customFormat="1" ht="13.9" customHeight="1" thickBot="1" x14ac:dyDescent="0.3">
      <c r="A30" s="61"/>
      <c r="B30" s="62"/>
      <c r="C30" s="516"/>
      <c r="D30" s="517"/>
      <c r="E30" s="516"/>
      <c r="F30" s="517"/>
      <c r="H30" s="625" t="s">
        <v>759</v>
      </c>
      <c r="I30" s="626"/>
      <c r="J30" s="619" t="s">
        <v>746</v>
      </c>
      <c r="K30" s="620"/>
      <c r="L30" s="621"/>
      <c r="P30" s="76"/>
    </row>
    <row r="31" spans="1:16" s="65" customFormat="1" ht="13.9" customHeight="1" thickBot="1" x14ac:dyDescent="0.3">
      <c r="A31" s="61"/>
      <c r="B31" s="62"/>
      <c r="C31" s="516"/>
      <c r="D31" s="517"/>
      <c r="E31" s="516"/>
      <c r="F31" s="517"/>
      <c r="H31" s="627"/>
      <c r="I31" s="628"/>
      <c r="J31" s="622"/>
      <c r="K31" s="623"/>
      <c r="L31" s="624"/>
      <c r="P31" s="76"/>
    </row>
    <row r="32" spans="1:16" s="65" customFormat="1" ht="13.9" customHeight="1" thickBot="1" x14ac:dyDescent="0.3">
      <c r="A32" s="61"/>
      <c r="B32" s="62"/>
      <c r="C32" s="516"/>
      <c r="D32" s="517"/>
      <c r="E32" s="446"/>
      <c r="F32" s="447"/>
      <c r="H32" s="225"/>
      <c r="I32" s="225"/>
      <c r="J32" s="225"/>
      <c r="K32" s="226"/>
      <c r="L32" s="226"/>
      <c r="P32" s="76"/>
    </row>
    <row r="33" spans="1:16" s="65" customFormat="1" ht="13.9" customHeight="1" outlineLevel="1" thickBot="1" x14ac:dyDescent="0.3">
      <c r="A33" s="79"/>
      <c r="B33" s="19"/>
      <c r="C33" s="516"/>
      <c r="D33" s="517"/>
      <c r="E33" s="446"/>
      <c r="F33" s="447"/>
      <c r="H33" s="161"/>
      <c r="I33" s="161"/>
      <c r="J33" s="161"/>
      <c r="K33" s="161"/>
      <c r="L33" s="161"/>
      <c r="P33" s="77"/>
    </row>
    <row r="34" spans="1:16" s="65" customFormat="1" ht="13.9" customHeight="1" outlineLevel="1" thickBot="1" x14ac:dyDescent="0.3">
      <c r="A34" s="79"/>
      <c r="B34" s="19"/>
      <c r="C34" s="516"/>
      <c r="D34" s="517"/>
      <c r="E34" s="446"/>
      <c r="F34" s="447"/>
      <c r="H34" s="161"/>
      <c r="I34" s="161"/>
      <c r="J34" s="161"/>
      <c r="K34" s="161"/>
      <c r="L34" s="161"/>
      <c r="P34" s="76"/>
    </row>
    <row r="35" spans="1:16" s="65" customFormat="1" ht="13.9" customHeight="1" outlineLevel="1" thickBot="1" x14ac:dyDescent="0.3">
      <c r="A35" s="79"/>
      <c r="B35" s="19"/>
      <c r="C35" s="516"/>
      <c r="D35" s="517"/>
      <c r="E35" s="516"/>
      <c r="F35" s="517"/>
      <c r="H35" s="161"/>
      <c r="I35" s="161"/>
      <c r="J35" s="161"/>
      <c r="K35" s="161"/>
      <c r="L35" s="161"/>
      <c r="P35" s="76"/>
    </row>
    <row r="36" spans="1:16" s="65" customFormat="1" ht="13.9" customHeight="1" outlineLevel="1" thickBot="1" x14ac:dyDescent="0.3">
      <c r="A36" s="79"/>
      <c r="B36" s="19"/>
      <c r="C36" s="218"/>
      <c r="D36" s="219"/>
      <c r="E36" s="218"/>
      <c r="F36" s="219"/>
      <c r="H36" s="161"/>
      <c r="I36" s="161"/>
      <c r="J36" s="161"/>
      <c r="K36" s="161"/>
      <c r="L36" s="161"/>
      <c r="P36" s="76"/>
    </row>
    <row r="37" spans="1:16" s="65" customFormat="1" ht="13.9" customHeight="1" outlineLevel="1" thickBot="1" x14ac:dyDescent="0.3">
      <c r="A37" s="79"/>
      <c r="B37" s="19"/>
      <c r="C37" s="218"/>
      <c r="D37" s="219"/>
      <c r="E37" s="218"/>
      <c r="F37" s="219"/>
      <c r="H37" s="161"/>
      <c r="I37" s="161"/>
      <c r="J37" s="161"/>
      <c r="K37" s="161"/>
      <c r="L37" s="161"/>
      <c r="P37" s="76"/>
    </row>
    <row r="38" spans="1:16" s="65" customFormat="1" ht="13.9" customHeight="1" outlineLevel="1" thickBot="1" x14ac:dyDescent="0.3">
      <c r="A38" s="79"/>
      <c r="B38" s="19"/>
      <c r="C38" s="218"/>
      <c r="D38" s="219"/>
      <c r="E38" s="218"/>
      <c r="F38" s="219"/>
      <c r="H38" s="161"/>
      <c r="I38" s="161"/>
      <c r="J38" s="161"/>
      <c r="K38" s="161"/>
      <c r="L38" s="161"/>
      <c r="P38" s="76"/>
    </row>
    <row r="39" spans="1:16" s="65" customFormat="1" ht="13.9" customHeight="1" thickBot="1" x14ac:dyDescent="0.3">
      <c r="A39" s="617" t="s">
        <v>205</v>
      </c>
      <c r="B39" s="618"/>
      <c r="C39" s="282"/>
      <c r="D39" s="270"/>
      <c r="E39" s="446"/>
      <c r="F39" s="447"/>
      <c r="H39" s="161"/>
      <c r="I39" s="161"/>
      <c r="J39" s="161"/>
      <c r="K39" s="161"/>
      <c r="L39" s="161"/>
      <c r="P39" s="76"/>
    </row>
    <row r="40" spans="1:16" s="65" customFormat="1" ht="13.9" customHeight="1" thickBot="1" x14ac:dyDescent="0.3">
      <c r="A40" s="89"/>
      <c r="B40" s="98"/>
      <c r="C40" s="527" t="s">
        <v>260</v>
      </c>
      <c r="D40" s="527"/>
      <c r="E40" s="527" t="s">
        <v>261</v>
      </c>
      <c r="F40" s="317"/>
      <c r="P40" s="77"/>
    </row>
    <row r="41" spans="1:16" s="78" customFormat="1" ht="13.9" customHeight="1" thickBot="1" x14ac:dyDescent="0.3">
      <c r="A41" s="444" t="s">
        <v>377</v>
      </c>
      <c r="B41" s="445"/>
      <c r="C41" s="282"/>
      <c r="D41" s="270"/>
      <c r="E41" s="446"/>
      <c r="F41" s="447"/>
    </row>
    <row r="42" spans="1:16" s="78" customFormat="1" ht="13.9" customHeight="1" thickBot="1" x14ac:dyDescent="0.3">
      <c r="A42" s="677" t="s">
        <v>375</v>
      </c>
      <c r="B42" s="678"/>
      <c r="C42" s="282"/>
      <c r="D42" s="270"/>
      <c r="E42" s="282"/>
      <c r="F42" s="270"/>
      <c r="H42" s="47"/>
      <c r="I42" s="47"/>
      <c r="J42" s="47"/>
      <c r="K42" s="47"/>
    </row>
    <row r="43" spans="1:16" s="65" customFormat="1" ht="13.9" customHeight="1" thickBot="1" x14ac:dyDescent="0.3">
      <c r="A43" s="677"/>
      <c r="B43" s="678"/>
      <c r="C43" s="282"/>
      <c r="D43" s="270"/>
      <c r="E43" s="446"/>
      <c r="F43" s="447"/>
      <c r="H43" s="19"/>
      <c r="I43" s="19"/>
      <c r="J43" s="19"/>
      <c r="K43" s="19"/>
      <c r="L43" s="19"/>
      <c r="P43" s="76"/>
    </row>
    <row r="44" spans="1:16" s="65" customFormat="1" ht="13.9" hidden="1" customHeight="1" outlineLevel="1" thickBot="1" x14ac:dyDescent="0.3">
      <c r="A44" s="79"/>
      <c r="B44" s="19"/>
      <c r="C44" s="282"/>
      <c r="D44" s="270"/>
      <c r="E44" s="446"/>
      <c r="F44" s="447"/>
      <c r="H44" s="70"/>
      <c r="I44" s="70"/>
      <c r="J44" s="47"/>
      <c r="K44" s="47"/>
      <c r="L44" s="47"/>
      <c r="P44" s="77"/>
    </row>
    <row r="45" spans="1:16" s="65" customFormat="1" ht="13.9" hidden="1" customHeight="1" outlineLevel="1" thickBot="1" x14ac:dyDescent="0.3">
      <c r="A45" s="79"/>
      <c r="B45" s="19"/>
      <c r="C45" s="179"/>
      <c r="D45" s="180"/>
      <c r="E45" s="181"/>
      <c r="F45" s="182"/>
      <c r="H45" s="106"/>
      <c r="I45" s="106"/>
      <c r="J45" s="105"/>
      <c r="K45" s="105"/>
      <c r="L45" s="105"/>
      <c r="P45" s="77"/>
    </row>
    <row r="46" spans="1:16" s="65" customFormat="1" ht="13.9" hidden="1" customHeight="1" outlineLevel="1" thickBot="1" x14ac:dyDescent="0.3">
      <c r="A46" s="79"/>
      <c r="B46" s="19"/>
      <c r="C46" s="179"/>
      <c r="D46" s="180"/>
      <c r="E46" s="181"/>
      <c r="F46" s="182"/>
      <c r="H46" s="106"/>
      <c r="I46" s="106"/>
      <c r="J46" s="105"/>
      <c r="K46" s="105"/>
      <c r="L46" s="105"/>
      <c r="P46" s="77"/>
    </row>
    <row r="47" spans="1:16" s="65" customFormat="1" ht="13.9" hidden="1" customHeight="1" outlineLevel="1" thickBot="1" x14ac:dyDescent="0.3">
      <c r="A47" s="79"/>
      <c r="B47" s="19"/>
      <c r="C47" s="282"/>
      <c r="D47" s="270"/>
      <c r="E47" s="446"/>
      <c r="F47" s="447"/>
      <c r="H47" s="70"/>
      <c r="I47" s="70"/>
      <c r="J47" s="47"/>
      <c r="K47" s="47"/>
      <c r="L47" s="47"/>
      <c r="P47" s="76"/>
    </row>
    <row r="48" spans="1:16" s="65" customFormat="1" ht="13.9" hidden="1" customHeight="1" outlineLevel="1" thickBot="1" x14ac:dyDescent="0.3">
      <c r="A48" s="79"/>
      <c r="B48" s="19"/>
      <c r="C48" s="282"/>
      <c r="D48" s="270"/>
      <c r="E48" s="446"/>
      <c r="F48" s="447"/>
      <c r="H48" s="70"/>
      <c r="I48" s="70"/>
      <c r="J48" s="47"/>
      <c r="K48" s="47"/>
      <c r="L48" s="47"/>
      <c r="P48" s="76"/>
    </row>
    <row r="49" spans="1:16" s="65" customFormat="1" ht="13.9" hidden="1" customHeight="1" outlineLevel="1" thickBot="1" x14ac:dyDescent="0.3">
      <c r="A49" s="79"/>
      <c r="B49" s="19"/>
      <c r="C49" s="282"/>
      <c r="D49" s="270"/>
      <c r="E49" s="446"/>
      <c r="F49" s="447"/>
      <c r="H49" s="70"/>
      <c r="I49" s="70"/>
      <c r="J49" s="47"/>
      <c r="K49" s="47"/>
      <c r="L49" s="47"/>
      <c r="P49" s="76"/>
    </row>
    <row r="50" spans="1:16" s="65" customFormat="1" ht="13.9" customHeight="1" collapsed="1" thickBot="1" x14ac:dyDescent="0.3">
      <c r="A50" s="617" t="s">
        <v>205</v>
      </c>
      <c r="B50" s="618"/>
      <c r="C50" s="282"/>
      <c r="D50" s="270"/>
      <c r="E50" s="446"/>
      <c r="F50" s="447"/>
      <c r="H50" s="70"/>
      <c r="I50" s="70"/>
      <c r="J50" s="47"/>
      <c r="K50" s="47"/>
      <c r="L50" s="47"/>
      <c r="P50" s="76"/>
    </row>
    <row r="51" spans="1:16" s="65" customFormat="1" ht="4.9000000000000004" customHeight="1" thickBot="1" x14ac:dyDescent="0.3">
      <c r="A51" s="158"/>
      <c r="B51" s="117"/>
      <c r="C51" s="159"/>
      <c r="D51" s="159"/>
      <c r="E51" s="117"/>
      <c r="F51" s="117"/>
      <c r="G51" s="114"/>
      <c r="H51" s="126"/>
      <c r="I51" s="126"/>
      <c r="J51" s="159"/>
      <c r="K51" s="159"/>
      <c r="L51" s="159"/>
      <c r="P51" s="76"/>
    </row>
    <row r="52" spans="1:16" s="78" customFormat="1" ht="13.9" customHeight="1" thickBot="1" x14ac:dyDescent="0.3">
      <c r="A52" s="493" t="s">
        <v>209</v>
      </c>
      <c r="B52" s="494"/>
      <c r="C52" s="494"/>
      <c r="D52" s="494"/>
      <c r="E52" s="494"/>
      <c r="F52" s="494"/>
      <c r="G52" s="494"/>
      <c r="H52" s="494"/>
      <c r="I52" s="494"/>
      <c r="J52" s="494"/>
      <c r="K52" s="494"/>
      <c r="L52" s="495"/>
    </row>
    <row r="53" spans="1:16" s="65" customFormat="1" ht="13.9" hidden="1" customHeight="1" outlineLevel="1" thickBot="1" x14ac:dyDescent="0.3">
      <c r="A53" s="493" t="s">
        <v>209</v>
      </c>
      <c r="B53" s="494"/>
      <c r="C53" s="494"/>
      <c r="D53" s="494"/>
      <c r="E53" s="494"/>
      <c r="F53" s="494"/>
      <c r="G53" s="494"/>
      <c r="H53" s="494"/>
      <c r="I53" s="494"/>
      <c r="J53" s="494"/>
      <c r="K53" s="494"/>
      <c r="L53" s="495"/>
      <c r="P53" s="77"/>
    </row>
    <row r="54" spans="1:16" s="65" customFormat="1" ht="13.9" hidden="1" customHeight="1" outlineLevel="1" thickBot="1" x14ac:dyDescent="0.3">
      <c r="A54" s="493" t="s">
        <v>209</v>
      </c>
      <c r="B54" s="494"/>
      <c r="C54" s="494"/>
      <c r="D54" s="494"/>
      <c r="E54" s="494"/>
      <c r="F54" s="494"/>
      <c r="G54" s="494"/>
      <c r="H54" s="494"/>
      <c r="I54" s="494"/>
      <c r="J54" s="494"/>
      <c r="K54" s="494"/>
      <c r="L54" s="495"/>
      <c r="P54" s="77"/>
    </row>
    <row r="55" spans="1:16" s="65" customFormat="1" ht="13.9" hidden="1" customHeight="1" outlineLevel="1" thickBot="1" x14ac:dyDescent="0.3">
      <c r="A55" s="493" t="s">
        <v>209</v>
      </c>
      <c r="B55" s="494"/>
      <c r="C55" s="494"/>
      <c r="D55" s="494"/>
      <c r="E55" s="494"/>
      <c r="F55" s="494"/>
      <c r="G55" s="494"/>
      <c r="H55" s="494"/>
      <c r="I55" s="494"/>
      <c r="J55" s="494"/>
      <c r="K55" s="494"/>
      <c r="L55" s="495"/>
      <c r="P55" s="77"/>
    </row>
    <row r="56" spans="1:16" s="65" customFormat="1" ht="13.9" customHeight="1" collapsed="1" thickBot="1" x14ac:dyDescent="0.3">
      <c r="A56" s="656" t="s">
        <v>211</v>
      </c>
      <c r="B56" s="657"/>
      <c r="C56" s="657"/>
      <c r="D56" s="657"/>
      <c r="E56" s="657"/>
      <c r="F56" s="658"/>
      <c r="G56" s="178" t="s">
        <v>212</v>
      </c>
      <c r="H56" s="648" t="s">
        <v>444</v>
      </c>
      <c r="I56" s="649"/>
      <c r="J56" s="650" t="s">
        <v>444</v>
      </c>
      <c r="K56" s="651"/>
      <c r="L56" s="652"/>
    </row>
    <row r="57" spans="1:16" s="65" customFormat="1" ht="4.9000000000000004" customHeight="1" thickBot="1" x14ac:dyDescent="0.3">
      <c r="A57" s="114"/>
      <c r="B57" s="114"/>
      <c r="C57" s="114"/>
      <c r="D57" s="114"/>
      <c r="E57" s="114"/>
      <c r="F57" s="114"/>
      <c r="G57" s="114"/>
      <c r="H57" s="114"/>
      <c r="I57" s="114"/>
      <c r="J57" s="114"/>
      <c r="K57" s="114"/>
      <c r="L57" s="114"/>
    </row>
    <row r="58" spans="1:16" s="65" customFormat="1" ht="13.9" customHeight="1" thickBot="1" x14ac:dyDescent="0.3">
      <c r="A58" s="364" t="s">
        <v>213</v>
      </c>
      <c r="B58" s="365"/>
      <c r="C58" s="365"/>
      <c r="D58" s="365"/>
      <c r="E58" s="365"/>
      <c r="F58" s="365"/>
      <c r="G58" s="365"/>
      <c r="H58" s="365"/>
      <c r="I58" s="365"/>
      <c r="J58" s="365"/>
      <c r="K58" s="365"/>
      <c r="L58" s="366"/>
    </row>
    <row r="59" spans="1:16" s="65" customFormat="1" ht="13.9" customHeight="1" thickBot="1" x14ac:dyDescent="0.3">
      <c r="A59" s="653" t="s">
        <v>783</v>
      </c>
      <c r="B59" s="654"/>
      <c r="C59" s="654"/>
      <c r="D59" s="654"/>
      <c r="E59" s="654"/>
      <c r="F59" s="654"/>
      <c r="G59" s="654"/>
      <c r="H59" s="654"/>
      <c r="I59" s="654"/>
      <c r="J59" s="654"/>
      <c r="K59" s="654"/>
      <c r="L59" s="655"/>
    </row>
    <row r="60" spans="1:16" s="65" customFormat="1" ht="4.9000000000000004" customHeight="1" thickBot="1" x14ac:dyDescent="0.3">
      <c r="A60" s="114"/>
      <c r="B60" s="114"/>
      <c r="C60" s="114"/>
      <c r="D60" s="114"/>
      <c r="E60" s="114"/>
      <c r="F60" s="114"/>
      <c r="G60" s="114"/>
      <c r="H60" s="114"/>
      <c r="I60" s="114"/>
      <c r="J60" s="114"/>
      <c r="K60" s="114"/>
      <c r="L60" s="114"/>
    </row>
    <row r="61" spans="1:16" s="65" customFormat="1" ht="13.9" customHeight="1" thickBot="1" x14ac:dyDescent="0.3">
      <c r="A61" s="364" t="s">
        <v>712</v>
      </c>
      <c r="B61" s="365"/>
      <c r="C61" s="365"/>
      <c r="D61" s="365"/>
      <c r="E61" s="365"/>
      <c r="F61" s="365"/>
      <c r="G61" s="365"/>
      <c r="H61" s="365"/>
      <c r="I61" s="365"/>
      <c r="J61" s="365"/>
      <c r="K61" s="365"/>
      <c r="L61" s="366"/>
    </row>
    <row r="62" spans="1:16" s="65" customFormat="1" ht="65.25" customHeight="1" thickBot="1" x14ac:dyDescent="0.3">
      <c r="A62" s="653" t="s">
        <v>784</v>
      </c>
      <c r="B62" s="654"/>
      <c r="C62" s="654"/>
      <c r="D62" s="654"/>
      <c r="E62" s="654"/>
      <c r="F62" s="654"/>
      <c r="G62" s="654"/>
      <c r="H62" s="654"/>
      <c r="I62" s="654"/>
      <c r="J62" s="654"/>
      <c r="K62" s="654"/>
      <c r="L62" s="655"/>
    </row>
    <row r="63" spans="1:16" s="65" customFormat="1" ht="4.9000000000000004" customHeight="1" thickBot="1" x14ac:dyDescent="0.3">
      <c r="A63" s="114"/>
      <c r="B63" s="114"/>
      <c r="C63" s="114"/>
      <c r="D63" s="114"/>
      <c r="E63" s="114"/>
      <c r="F63" s="114"/>
      <c r="G63" s="114"/>
      <c r="H63" s="114"/>
      <c r="I63" s="114"/>
      <c r="J63" s="114"/>
      <c r="K63" s="114"/>
      <c r="L63" s="114"/>
    </row>
    <row r="64" spans="1:16" s="65" customFormat="1" ht="13.9" customHeight="1" thickBot="1" x14ac:dyDescent="0.3">
      <c r="A64" s="364" t="s">
        <v>443</v>
      </c>
      <c r="B64" s="365"/>
      <c r="C64" s="365"/>
      <c r="D64" s="365"/>
      <c r="E64" s="365"/>
      <c r="F64" s="365"/>
      <c r="G64" s="365"/>
      <c r="H64" s="365"/>
      <c r="I64" s="365"/>
      <c r="J64" s="365"/>
      <c r="K64" s="365"/>
      <c r="L64" s="366"/>
    </row>
    <row r="65" spans="1:12" s="65" customFormat="1" ht="13.9" customHeight="1" x14ac:dyDescent="0.25">
      <c r="A65" s="612" t="s">
        <v>785</v>
      </c>
      <c r="B65" s="613"/>
      <c r="C65" s="613"/>
      <c r="D65" s="613"/>
      <c r="E65" s="613"/>
      <c r="F65" s="613"/>
      <c r="G65" s="613"/>
      <c r="H65" s="613"/>
      <c r="I65" s="613"/>
      <c r="J65" s="613"/>
      <c r="K65" s="613"/>
      <c r="L65" s="614"/>
    </row>
    <row r="66" spans="1:12" s="65" customFormat="1" ht="13.9" customHeight="1" x14ac:dyDescent="0.25">
      <c r="A66" s="564" t="s">
        <v>786</v>
      </c>
      <c r="B66" s="565"/>
      <c r="C66" s="565"/>
      <c r="D66" s="565"/>
      <c r="E66" s="565"/>
      <c r="F66" s="565"/>
      <c r="G66" s="565"/>
      <c r="H66" s="565"/>
      <c r="I66" s="565"/>
      <c r="J66" s="565"/>
      <c r="K66" s="565"/>
      <c r="L66" s="566"/>
    </row>
    <row r="67" spans="1:12" s="65" customFormat="1" ht="13.9" customHeight="1" x14ac:dyDescent="0.25">
      <c r="A67" s="564" t="s">
        <v>787</v>
      </c>
      <c r="B67" s="565"/>
      <c r="C67" s="565"/>
      <c r="D67" s="565"/>
      <c r="E67" s="565"/>
      <c r="F67" s="565"/>
      <c r="G67" s="565"/>
      <c r="H67" s="565"/>
      <c r="I67" s="565"/>
      <c r="J67" s="565"/>
      <c r="K67" s="565"/>
      <c r="L67" s="566"/>
    </row>
    <row r="68" spans="1:12" s="65" customFormat="1" ht="13.9" customHeight="1" x14ac:dyDescent="0.25">
      <c r="A68" s="564"/>
      <c r="B68" s="565"/>
      <c r="C68" s="565"/>
      <c r="D68" s="565"/>
      <c r="E68" s="565"/>
      <c r="F68" s="565"/>
      <c r="G68" s="565"/>
      <c r="H68" s="565"/>
      <c r="I68" s="565"/>
      <c r="J68" s="565"/>
      <c r="K68" s="565"/>
      <c r="L68" s="566"/>
    </row>
    <row r="69" spans="1:12" s="65" customFormat="1" ht="13.9" customHeight="1" x14ac:dyDescent="0.25">
      <c r="A69" s="564"/>
      <c r="B69" s="565"/>
      <c r="C69" s="565"/>
      <c r="D69" s="565"/>
      <c r="E69" s="565"/>
      <c r="F69" s="565"/>
      <c r="G69" s="565"/>
      <c r="H69" s="565"/>
      <c r="I69" s="565"/>
      <c r="J69" s="565"/>
      <c r="K69" s="565"/>
      <c r="L69" s="566"/>
    </row>
    <row r="70" spans="1:12" s="65" customFormat="1" ht="13.9" hidden="1" customHeight="1" outlineLevel="1" x14ac:dyDescent="0.25">
      <c r="A70" s="564"/>
      <c r="B70" s="565"/>
      <c r="C70" s="565"/>
      <c r="D70" s="565"/>
      <c r="E70" s="565"/>
      <c r="F70" s="565"/>
      <c r="G70" s="565"/>
      <c r="H70" s="565"/>
      <c r="I70" s="565"/>
      <c r="J70" s="565"/>
      <c r="K70" s="565"/>
      <c r="L70" s="566"/>
    </row>
    <row r="71" spans="1:12" s="65" customFormat="1" ht="13.9" customHeight="1" collapsed="1" thickBot="1" x14ac:dyDescent="0.3">
      <c r="A71" s="572"/>
      <c r="B71" s="573"/>
      <c r="C71" s="573"/>
      <c r="D71" s="573"/>
      <c r="E71" s="573"/>
      <c r="F71" s="573"/>
      <c r="G71" s="573"/>
      <c r="H71" s="573"/>
      <c r="I71" s="573"/>
      <c r="J71" s="573"/>
      <c r="K71" s="573"/>
      <c r="L71" s="574"/>
    </row>
    <row r="72" spans="1:12" s="65" customFormat="1" ht="4.9000000000000004" customHeight="1" thickBot="1" x14ac:dyDescent="0.3">
      <c r="A72" s="114"/>
      <c r="B72" s="114"/>
      <c r="C72" s="114"/>
      <c r="D72" s="114"/>
      <c r="E72" s="114"/>
      <c r="F72" s="114"/>
      <c r="G72" s="114"/>
      <c r="H72" s="114"/>
      <c r="I72" s="114"/>
      <c r="J72" s="114"/>
      <c r="K72" s="114"/>
      <c r="L72" s="114"/>
    </row>
    <row r="73" spans="1:12" s="65" customFormat="1" ht="15.75" customHeight="1" thickBot="1" x14ac:dyDescent="0.3">
      <c r="A73" s="364" t="s">
        <v>198</v>
      </c>
      <c r="B73" s="365"/>
      <c r="C73" s="365"/>
      <c r="D73" s="365"/>
      <c r="E73" s="365"/>
      <c r="F73" s="365"/>
      <c r="G73" s="365"/>
      <c r="H73" s="365"/>
      <c r="I73" s="365"/>
      <c r="J73" s="365"/>
      <c r="K73" s="365"/>
      <c r="L73" s="366"/>
    </row>
    <row r="74" spans="1:12" s="65" customFormat="1" x14ac:dyDescent="0.25">
      <c r="A74" s="612" t="s">
        <v>800</v>
      </c>
      <c r="B74" s="613"/>
      <c r="C74" s="613"/>
      <c r="D74" s="613"/>
      <c r="E74" s="613"/>
      <c r="F74" s="614"/>
      <c r="G74" s="490"/>
      <c r="H74" s="491"/>
      <c r="I74" s="491"/>
      <c r="J74" s="491"/>
      <c r="K74" s="491"/>
      <c r="L74" s="492"/>
    </row>
    <row r="75" spans="1:12" s="65" customFormat="1" ht="13.9" hidden="1" customHeight="1" outlineLevel="1" x14ac:dyDescent="0.25">
      <c r="A75" s="564"/>
      <c r="B75" s="565"/>
      <c r="C75" s="565"/>
      <c r="D75" s="565"/>
      <c r="E75" s="565"/>
      <c r="F75" s="566"/>
      <c r="G75" s="590"/>
      <c r="H75" s="591"/>
      <c r="I75" s="591"/>
      <c r="J75" s="591"/>
      <c r="K75" s="591"/>
      <c r="L75" s="592"/>
    </row>
    <row r="76" spans="1:12" s="65" customFormat="1" ht="13.9" hidden="1" customHeight="1" outlineLevel="1" x14ac:dyDescent="0.25">
      <c r="A76" s="564"/>
      <c r="B76" s="565"/>
      <c r="C76" s="565"/>
      <c r="D76" s="565"/>
      <c r="E76" s="565"/>
      <c r="F76" s="566"/>
      <c r="G76" s="590"/>
      <c r="H76" s="591"/>
      <c r="I76" s="591"/>
      <c r="J76" s="591"/>
      <c r="K76" s="591"/>
      <c r="L76" s="592"/>
    </row>
    <row r="77" spans="1:12" s="65" customFormat="1" ht="13.9" hidden="1" customHeight="1" outlineLevel="1" x14ac:dyDescent="0.25">
      <c r="A77" s="564"/>
      <c r="B77" s="565"/>
      <c r="C77" s="565"/>
      <c r="D77" s="565"/>
      <c r="E77" s="565"/>
      <c r="F77" s="566"/>
      <c r="G77" s="590"/>
      <c r="H77" s="591"/>
      <c r="I77" s="591"/>
      <c r="J77" s="591"/>
      <c r="K77" s="591"/>
      <c r="L77" s="592"/>
    </row>
    <row r="78" spans="1:12" s="65" customFormat="1" ht="13.9" hidden="1" customHeight="1" outlineLevel="1" thickBot="1" x14ac:dyDescent="0.3">
      <c r="A78" s="572"/>
      <c r="B78" s="573"/>
      <c r="C78" s="573"/>
      <c r="D78" s="573"/>
      <c r="E78" s="573"/>
      <c r="F78" s="574"/>
      <c r="G78" s="575"/>
      <c r="H78" s="576"/>
      <c r="I78" s="576"/>
      <c r="J78" s="576"/>
      <c r="K78" s="576"/>
      <c r="L78" s="577"/>
    </row>
    <row r="79" spans="1:12" s="65" customFormat="1" ht="15.75" collapsed="1" thickBot="1" x14ac:dyDescent="0.3">
      <c r="A79" s="572"/>
      <c r="B79" s="573"/>
      <c r="C79" s="573"/>
      <c r="D79" s="573"/>
      <c r="E79" s="573"/>
      <c r="F79" s="574"/>
      <c r="G79" s="575"/>
      <c r="H79" s="576"/>
      <c r="I79" s="576"/>
      <c r="J79" s="576"/>
      <c r="K79" s="576"/>
      <c r="L79" s="577"/>
    </row>
    <row r="80" spans="1:12" s="65" customFormat="1" ht="4.9000000000000004" customHeight="1" thickBot="1" x14ac:dyDescent="0.3">
      <c r="A80" s="126"/>
      <c r="B80" s="126"/>
      <c r="C80" s="126"/>
      <c r="D80" s="126"/>
      <c r="E80" s="126"/>
      <c r="F80" s="126"/>
      <c r="G80" s="126"/>
      <c r="H80" s="126"/>
      <c r="I80" s="126"/>
      <c r="J80" s="126"/>
      <c r="K80" s="126"/>
      <c r="L80" s="126"/>
    </row>
    <row r="81" spans="1:12" s="65" customFormat="1" ht="13.9" customHeight="1" thickBot="1" x14ac:dyDescent="0.3">
      <c r="A81" s="581" t="s">
        <v>440</v>
      </c>
      <c r="B81" s="582"/>
      <c r="C81" s="582"/>
      <c r="D81" s="583"/>
      <c r="E81" s="584" t="s">
        <v>16</v>
      </c>
      <c r="F81" s="585"/>
      <c r="G81" s="585"/>
      <c r="H81" s="586"/>
      <c r="I81" s="567" t="s">
        <v>416</v>
      </c>
      <c r="J81" s="567"/>
      <c r="K81" s="567"/>
      <c r="L81" s="568"/>
    </row>
    <row r="82" spans="1:12" s="65" customFormat="1" ht="13.9" customHeight="1" x14ac:dyDescent="0.25">
      <c r="A82" s="609" t="s">
        <v>438</v>
      </c>
      <c r="B82" s="610"/>
      <c r="C82" s="610"/>
      <c r="D82" s="611"/>
      <c r="E82" s="91"/>
      <c r="F82" s="92"/>
      <c r="G82" s="92"/>
      <c r="H82" s="93"/>
      <c r="I82" s="196"/>
      <c r="J82" s="197"/>
      <c r="K82" s="197"/>
      <c r="L82" s="198"/>
    </row>
    <row r="83" spans="1:12" s="65" customFormat="1" ht="13.9" customHeight="1" x14ac:dyDescent="0.25">
      <c r="A83" s="674" t="s">
        <v>418</v>
      </c>
      <c r="B83" s="675"/>
      <c r="C83" s="675"/>
      <c r="D83" s="676"/>
      <c r="E83" s="496"/>
      <c r="F83" s="497"/>
      <c r="G83" s="497"/>
      <c r="H83" s="498"/>
      <c r="I83" s="457" t="s">
        <v>765</v>
      </c>
      <c r="J83" s="457"/>
      <c r="K83" s="457"/>
      <c r="L83" s="458"/>
    </row>
    <row r="84" spans="1:12" s="65" customFormat="1" ht="13.9" customHeight="1" thickBot="1" x14ac:dyDescent="0.3">
      <c r="A84" s="587" t="s">
        <v>419</v>
      </c>
      <c r="B84" s="588"/>
      <c r="C84" s="588"/>
      <c r="D84" s="589"/>
      <c r="E84" s="476"/>
      <c r="F84" s="477"/>
      <c r="G84" s="477"/>
      <c r="H84" s="478"/>
      <c r="I84" s="579" t="s">
        <v>765</v>
      </c>
      <c r="J84" s="579"/>
      <c r="K84" s="579"/>
      <c r="L84" s="580"/>
    </row>
    <row r="85" spans="1:12" s="65" customFormat="1" ht="13.9" customHeight="1" x14ac:dyDescent="0.25">
      <c r="A85" s="539" t="s">
        <v>437</v>
      </c>
      <c r="B85" s="540"/>
      <c r="C85" s="540"/>
      <c r="D85" s="541"/>
      <c r="E85" s="502"/>
      <c r="F85" s="503"/>
      <c r="G85" s="503"/>
      <c r="H85" s="504"/>
      <c r="I85" s="569"/>
      <c r="J85" s="570"/>
      <c r="K85" s="570"/>
      <c r="L85" s="571"/>
    </row>
    <row r="86" spans="1:12" s="65" customFormat="1" ht="54" customHeight="1" x14ac:dyDescent="0.25">
      <c r="A86" s="485" t="s">
        <v>420</v>
      </c>
      <c r="B86" s="324"/>
      <c r="C86" s="324"/>
      <c r="D86" s="486"/>
      <c r="E86" s="496" t="s">
        <v>791</v>
      </c>
      <c r="F86" s="497"/>
      <c r="G86" s="497"/>
      <c r="H86" s="498"/>
      <c r="I86" s="309"/>
      <c r="J86" s="309"/>
      <c r="K86" s="309"/>
      <c r="L86" s="452"/>
    </row>
    <row r="87" spans="1:12" s="65" customFormat="1" ht="13.5" customHeight="1" x14ac:dyDescent="0.25">
      <c r="A87" s="485" t="s">
        <v>421</v>
      </c>
      <c r="B87" s="324"/>
      <c r="C87" s="324"/>
      <c r="D87" s="486"/>
      <c r="E87" s="496" t="s">
        <v>788</v>
      </c>
      <c r="F87" s="497"/>
      <c r="G87" s="497"/>
      <c r="H87" s="498"/>
      <c r="I87" s="309"/>
      <c r="J87" s="309"/>
      <c r="K87" s="309"/>
      <c r="L87" s="452"/>
    </row>
    <row r="88" spans="1:12" s="65" customFormat="1" ht="13.9" customHeight="1" thickBot="1" x14ac:dyDescent="0.3">
      <c r="A88" s="479" t="s">
        <v>422</v>
      </c>
      <c r="B88" s="480"/>
      <c r="C88" s="480"/>
      <c r="D88" s="481"/>
      <c r="E88" s="476"/>
      <c r="F88" s="477"/>
      <c r="G88" s="477"/>
      <c r="H88" s="478"/>
      <c r="I88" s="578" t="s">
        <v>20</v>
      </c>
      <c r="J88" s="579"/>
      <c r="K88" s="579"/>
      <c r="L88" s="580"/>
    </row>
    <row r="89" spans="1:12" s="65" customFormat="1" ht="13.9" customHeight="1" x14ac:dyDescent="0.25">
      <c r="A89" s="539" t="s">
        <v>436</v>
      </c>
      <c r="B89" s="540"/>
      <c r="C89" s="540"/>
      <c r="D89" s="541"/>
      <c r="E89" s="502"/>
      <c r="F89" s="503"/>
      <c r="G89" s="503"/>
      <c r="H89" s="504"/>
      <c r="I89" s="462"/>
      <c r="J89" s="462"/>
      <c r="K89" s="462"/>
      <c r="L89" s="463"/>
    </row>
    <row r="90" spans="1:12" s="65" customFormat="1" ht="13.9" customHeight="1" x14ac:dyDescent="0.25">
      <c r="A90" s="485" t="s">
        <v>423</v>
      </c>
      <c r="B90" s="324"/>
      <c r="C90" s="324"/>
      <c r="D90" s="486"/>
      <c r="E90" s="496" t="s">
        <v>789</v>
      </c>
      <c r="F90" s="497"/>
      <c r="G90" s="497"/>
      <c r="H90" s="498"/>
      <c r="I90" s="309"/>
      <c r="J90" s="309"/>
      <c r="K90" s="309"/>
      <c r="L90" s="452"/>
    </row>
    <row r="91" spans="1:12" s="65" customFormat="1" ht="13.9" customHeight="1" x14ac:dyDescent="0.25">
      <c r="A91" s="485" t="s">
        <v>424</v>
      </c>
      <c r="B91" s="324"/>
      <c r="C91" s="324"/>
      <c r="D91" s="486"/>
      <c r="E91" s="496" t="s">
        <v>790</v>
      </c>
      <c r="F91" s="497"/>
      <c r="G91" s="497"/>
      <c r="H91" s="498"/>
      <c r="I91" s="309"/>
      <c r="J91" s="309"/>
      <c r="K91" s="309"/>
      <c r="L91" s="452"/>
    </row>
    <row r="92" spans="1:12" s="65" customFormat="1" ht="13.9" customHeight="1" thickBot="1" x14ac:dyDescent="0.3">
      <c r="A92" s="479" t="s">
        <v>425</v>
      </c>
      <c r="B92" s="480"/>
      <c r="C92" s="480"/>
      <c r="D92" s="481"/>
      <c r="E92" s="476" t="s">
        <v>792</v>
      </c>
      <c r="F92" s="477"/>
      <c r="G92" s="477"/>
      <c r="H92" s="478"/>
      <c r="I92" s="309"/>
      <c r="J92" s="309"/>
      <c r="K92" s="309"/>
      <c r="L92" s="452"/>
    </row>
    <row r="93" spans="1:12" s="65" customFormat="1" ht="13.9" customHeight="1" x14ac:dyDescent="0.25">
      <c r="A93" s="539" t="s">
        <v>19</v>
      </c>
      <c r="B93" s="540"/>
      <c r="C93" s="540"/>
      <c r="D93" s="541"/>
      <c r="E93" s="502"/>
      <c r="F93" s="503"/>
      <c r="G93" s="503"/>
      <c r="H93" s="504"/>
      <c r="I93" s="459"/>
      <c r="J93" s="459"/>
      <c r="K93" s="459"/>
      <c r="L93" s="460"/>
    </row>
    <row r="94" spans="1:12" s="65" customFormat="1" ht="13.9" customHeight="1" x14ac:dyDescent="0.25">
      <c r="A94" s="482" t="s">
        <v>426</v>
      </c>
      <c r="B94" s="483"/>
      <c r="C94" s="483"/>
      <c r="D94" s="484"/>
      <c r="E94" s="496" t="s">
        <v>793</v>
      </c>
      <c r="F94" s="497"/>
      <c r="G94" s="497"/>
      <c r="H94" s="498"/>
      <c r="I94" s="453" t="s">
        <v>17</v>
      </c>
      <c r="J94" s="454"/>
      <c r="K94" s="454"/>
      <c r="L94" s="455"/>
    </row>
    <row r="95" spans="1:12" s="65" customFormat="1" ht="13.9" customHeight="1" x14ac:dyDescent="0.25">
      <c r="A95" s="485" t="s">
        <v>427</v>
      </c>
      <c r="B95" s="324"/>
      <c r="C95" s="324"/>
      <c r="D95" s="486"/>
      <c r="E95" s="496"/>
      <c r="F95" s="497"/>
      <c r="G95" s="497"/>
      <c r="H95" s="498"/>
      <c r="I95" s="456" t="s">
        <v>20</v>
      </c>
      <c r="J95" s="457"/>
      <c r="K95" s="457"/>
      <c r="L95" s="458"/>
    </row>
    <row r="96" spans="1:12" s="65" customFormat="1" ht="13.9" customHeight="1" x14ac:dyDescent="0.25">
      <c r="A96" s="485" t="s">
        <v>428</v>
      </c>
      <c r="B96" s="324"/>
      <c r="C96" s="324"/>
      <c r="D96" s="486"/>
      <c r="E96" s="496"/>
      <c r="F96" s="497"/>
      <c r="G96" s="497"/>
      <c r="H96" s="498"/>
      <c r="I96" s="456" t="s">
        <v>20</v>
      </c>
      <c r="J96" s="457"/>
      <c r="K96" s="457"/>
      <c r="L96" s="458"/>
    </row>
    <row r="97" spans="1:12" s="65" customFormat="1" ht="42" customHeight="1" x14ac:dyDescent="0.25">
      <c r="A97" s="485" t="s">
        <v>429</v>
      </c>
      <c r="B97" s="324"/>
      <c r="C97" s="324"/>
      <c r="D97" s="486"/>
      <c r="E97" s="496" t="s">
        <v>794</v>
      </c>
      <c r="F97" s="497"/>
      <c r="G97" s="497"/>
      <c r="H97" s="498"/>
      <c r="I97" s="659"/>
      <c r="J97" s="309"/>
      <c r="K97" s="309"/>
      <c r="L97" s="452"/>
    </row>
    <row r="98" spans="1:12" s="65" customFormat="1" ht="13.9" customHeight="1" thickBot="1" x14ac:dyDescent="0.3">
      <c r="A98" s="479" t="s">
        <v>430</v>
      </c>
      <c r="B98" s="480"/>
      <c r="C98" s="480"/>
      <c r="D98" s="481"/>
      <c r="E98" s="476"/>
      <c r="F98" s="477"/>
      <c r="G98" s="477"/>
      <c r="H98" s="478"/>
      <c r="I98" s="390"/>
      <c r="J98" s="390"/>
      <c r="K98" s="390"/>
      <c r="L98" s="461"/>
    </row>
    <row r="99" spans="1:12" s="65" customFormat="1" ht="13.9" customHeight="1" x14ac:dyDescent="0.25">
      <c r="A99" s="539" t="s">
        <v>18</v>
      </c>
      <c r="B99" s="540"/>
      <c r="C99" s="540"/>
      <c r="D99" s="541"/>
      <c r="E99" s="502"/>
      <c r="F99" s="503"/>
      <c r="G99" s="503"/>
      <c r="H99" s="504"/>
      <c r="I99" s="459"/>
      <c r="J99" s="459"/>
      <c r="K99" s="459"/>
      <c r="L99" s="460"/>
    </row>
    <row r="100" spans="1:12" s="65" customFormat="1" ht="13.9" customHeight="1" x14ac:dyDescent="0.25">
      <c r="A100" s="482" t="s">
        <v>431</v>
      </c>
      <c r="B100" s="483"/>
      <c r="C100" s="483"/>
      <c r="D100" s="484"/>
      <c r="E100" s="496" t="s">
        <v>795</v>
      </c>
      <c r="F100" s="497"/>
      <c r="G100" s="497"/>
      <c r="H100" s="498"/>
      <c r="I100" s="453" t="s">
        <v>392</v>
      </c>
      <c r="J100" s="454"/>
      <c r="K100" s="454"/>
      <c r="L100" s="455"/>
    </row>
    <row r="101" spans="1:12" s="65" customFormat="1" ht="13.9" customHeight="1" thickBot="1" x14ac:dyDescent="0.3">
      <c r="A101" s="479" t="s">
        <v>432</v>
      </c>
      <c r="B101" s="480"/>
      <c r="C101" s="480"/>
      <c r="D101" s="481"/>
      <c r="E101" s="476"/>
      <c r="F101" s="477"/>
      <c r="G101" s="477"/>
      <c r="H101" s="478"/>
      <c r="I101" s="579" t="s">
        <v>20</v>
      </c>
      <c r="J101" s="579"/>
      <c r="K101" s="579"/>
      <c r="L101" s="580"/>
    </row>
    <row r="102" spans="1:12" s="65" customFormat="1" ht="13.9" customHeight="1" x14ac:dyDescent="0.25">
      <c r="A102" s="603" t="s">
        <v>433</v>
      </c>
      <c r="B102" s="604"/>
      <c r="C102" s="604"/>
      <c r="D102" s="605"/>
      <c r="E102" s="606"/>
      <c r="F102" s="607"/>
      <c r="G102" s="607"/>
      <c r="H102" s="608"/>
      <c r="I102" s="632"/>
      <c r="J102" s="632"/>
      <c r="K102" s="632"/>
      <c r="L102" s="633"/>
    </row>
    <row r="103" spans="1:12" s="65" customFormat="1" ht="13.9" customHeight="1" thickBot="1" x14ac:dyDescent="0.3">
      <c r="A103" s="600" t="s">
        <v>562</v>
      </c>
      <c r="B103" s="601"/>
      <c r="C103" s="601"/>
      <c r="D103" s="602"/>
      <c r="E103" s="638" t="s">
        <v>796</v>
      </c>
      <c r="F103" s="639"/>
      <c r="G103" s="639"/>
      <c r="H103" s="640"/>
      <c r="I103" s="636" t="s">
        <v>278</v>
      </c>
      <c r="J103" s="636"/>
      <c r="K103" s="636"/>
      <c r="L103" s="637"/>
    </row>
    <row r="104" spans="1:12" s="65" customFormat="1" ht="13.9" customHeight="1" x14ac:dyDescent="0.25">
      <c r="A104" s="609" t="s">
        <v>435</v>
      </c>
      <c r="B104" s="610"/>
      <c r="C104" s="610"/>
      <c r="D104" s="611"/>
      <c r="E104" s="606"/>
      <c r="F104" s="607"/>
      <c r="G104" s="607"/>
      <c r="H104" s="608"/>
      <c r="I104" s="632"/>
      <c r="J104" s="632"/>
      <c r="K104" s="632"/>
      <c r="L104" s="633"/>
    </row>
    <row r="105" spans="1:12" s="65" customFormat="1" ht="13.9" customHeight="1" x14ac:dyDescent="0.25">
      <c r="A105" s="482" t="s">
        <v>642</v>
      </c>
      <c r="B105" s="483"/>
      <c r="C105" s="483"/>
      <c r="D105" s="484"/>
      <c r="E105" s="496" t="s">
        <v>797</v>
      </c>
      <c r="F105" s="497"/>
      <c r="G105" s="497"/>
      <c r="H105" s="497"/>
      <c r="I105" s="453" t="s">
        <v>764</v>
      </c>
      <c r="J105" s="454"/>
      <c r="K105" s="454"/>
      <c r="L105" s="455"/>
    </row>
    <row r="106" spans="1:12" s="65" customFormat="1" ht="13.9" customHeight="1" x14ac:dyDescent="0.25">
      <c r="A106" s="598" t="s">
        <v>641</v>
      </c>
      <c r="B106" s="599"/>
      <c r="C106" s="599"/>
      <c r="D106" s="599"/>
      <c r="E106" s="599"/>
      <c r="F106" s="599"/>
      <c r="G106" s="599"/>
      <c r="H106" s="599"/>
      <c r="I106" s="450" t="s">
        <v>410</v>
      </c>
      <c r="J106" s="451"/>
      <c r="K106" s="451"/>
      <c r="L106" s="315"/>
    </row>
    <row r="107" spans="1:12" s="65" customFormat="1" ht="13.9" customHeight="1" x14ac:dyDescent="0.25">
      <c r="A107" s="598" t="s">
        <v>640</v>
      </c>
      <c r="B107" s="599"/>
      <c r="C107" s="599"/>
      <c r="D107" s="599"/>
      <c r="E107" s="599"/>
      <c r="F107" s="599"/>
      <c r="G107" s="599"/>
      <c r="H107" s="599"/>
      <c r="I107" s="450" t="s">
        <v>410</v>
      </c>
      <c r="J107" s="451"/>
      <c r="K107" s="451"/>
      <c r="L107" s="315"/>
    </row>
    <row r="108" spans="1:12" s="65" customFormat="1" ht="13.9" customHeight="1" x14ac:dyDescent="0.25">
      <c r="A108" s="595" t="s">
        <v>439</v>
      </c>
      <c r="B108" s="596"/>
      <c r="C108" s="596"/>
      <c r="D108" s="597"/>
      <c r="E108" s="496"/>
      <c r="F108" s="497"/>
      <c r="G108" s="497"/>
      <c r="H108" s="497"/>
      <c r="I108" s="643"/>
      <c r="J108" s="644"/>
      <c r="K108" s="644"/>
      <c r="L108" s="645"/>
    </row>
    <row r="109" spans="1:12" s="65" customFormat="1" ht="13.9" hidden="1" customHeight="1" outlineLevel="1" x14ac:dyDescent="0.25">
      <c r="A109" s="595" t="s">
        <v>556</v>
      </c>
      <c r="B109" s="596"/>
      <c r="C109" s="596"/>
      <c r="D109" s="597"/>
      <c r="E109" s="496"/>
      <c r="F109" s="497"/>
      <c r="G109" s="497"/>
      <c r="H109" s="498"/>
      <c r="I109" s="634"/>
      <c r="J109" s="634"/>
      <c r="K109" s="634"/>
      <c r="L109" s="635"/>
    </row>
    <row r="110" spans="1:12" s="65" customFormat="1" ht="13.9" hidden="1" customHeight="1" outlineLevel="1" x14ac:dyDescent="0.25">
      <c r="A110" s="595" t="s">
        <v>556</v>
      </c>
      <c r="B110" s="596"/>
      <c r="C110" s="596"/>
      <c r="D110" s="597"/>
      <c r="E110" s="191"/>
      <c r="F110" s="192"/>
      <c r="G110" s="192"/>
      <c r="H110" s="193"/>
      <c r="I110" s="194"/>
      <c r="J110" s="194"/>
      <c r="K110" s="194"/>
      <c r="L110" s="195"/>
    </row>
    <row r="111" spans="1:12" s="65" customFormat="1" ht="13.9" hidden="1" customHeight="1" outlineLevel="1" x14ac:dyDescent="0.25">
      <c r="A111" s="595" t="s">
        <v>556</v>
      </c>
      <c r="B111" s="596"/>
      <c r="C111" s="596"/>
      <c r="D111" s="597"/>
      <c r="E111" s="496"/>
      <c r="F111" s="497"/>
      <c r="G111" s="497"/>
      <c r="H111" s="498"/>
      <c r="I111" s="634"/>
      <c r="J111" s="634"/>
      <c r="K111" s="634"/>
      <c r="L111" s="635"/>
    </row>
    <row r="112" spans="1:12" s="65" customFormat="1" ht="13.9" hidden="1" customHeight="1" outlineLevel="1" x14ac:dyDescent="0.25">
      <c r="A112" s="595" t="s">
        <v>556</v>
      </c>
      <c r="B112" s="596"/>
      <c r="C112" s="596"/>
      <c r="D112" s="597"/>
      <c r="E112" s="496"/>
      <c r="F112" s="497"/>
      <c r="G112" s="497"/>
      <c r="H112" s="498"/>
      <c r="I112" s="634"/>
      <c r="J112" s="634"/>
      <c r="K112" s="634"/>
      <c r="L112" s="635"/>
    </row>
    <row r="113" spans="1:28" s="65" customFormat="1" ht="13.9" customHeight="1" collapsed="1" thickBot="1" x14ac:dyDescent="0.3">
      <c r="A113" s="487" t="s">
        <v>556</v>
      </c>
      <c r="B113" s="488"/>
      <c r="C113" s="488"/>
      <c r="D113" s="489"/>
      <c r="E113" s="476"/>
      <c r="F113" s="477"/>
      <c r="G113" s="477"/>
      <c r="H113" s="478"/>
      <c r="I113" s="499" t="s">
        <v>276</v>
      </c>
      <c r="J113" s="500"/>
      <c r="K113" s="500"/>
      <c r="L113" s="501"/>
    </row>
    <row r="114" spans="1:28" s="65" customFormat="1" ht="13.9" customHeight="1" thickBot="1" x14ac:dyDescent="0.3">
      <c r="A114" s="593" t="s">
        <v>21</v>
      </c>
      <c r="B114" s="594"/>
      <c r="C114" s="448"/>
      <c r="D114" s="507"/>
      <c r="E114" s="507"/>
      <c r="F114" s="449"/>
      <c r="G114" s="593" t="s">
        <v>762</v>
      </c>
      <c r="H114" s="594"/>
      <c r="I114" s="507"/>
      <c r="J114" s="507"/>
      <c r="K114" s="507"/>
      <c r="L114" s="449"/>
    </row>
    <row r="115" spans="1:28" s="65" customFormat="1" ht="4.9000000000000004" customHeight="1" thickBot="1" x14ac:dyDescent="0.3">
      <c r="A115" s="115"/>
      <c r="B115" s="115"/>
      <c r="C115" s="115"/>
      <c r="D115" s="115"/>
      <c r="E115" s="115"/>
      <c r="F115" s="115"/>
      <c r="G115" s="115"/>
      <c r="H115" s="115"/>
      <c r="I115" s="115"/>
      <c r="J115" s="115"/>
      <c r="K115" s="115"/>
      <c r="L115" s="116"/>
      <c r="M115" s="7"/>
      <c r="N115" s="7"/>
      <c r="O115" s="7"/>
      <c r="P115" s="47"/>
      <c r="Q115" s="47"/>
      <c r="R115" s="47"/>
      <c r="S115" s="47"/>
      <c r="T115" s="47"/>
      <c r="U115" s="47"/>
      <c r="V115" s="47"/>
      <c r="W115" s="47"/>
      <c r="X115" s="47"/>
      <c r="Y115" s="47"/>
      <c r="Z115" s="47"/>
      <c r="AA115" s="47"/>
      <c r="AB115" s="47"/>
    </row>
    <row r="116" spans="1:28" s="65" customFormat="1" ht="13.9" customHeight="1" thickBot="1" x14ac:dyDescent="0.3">
      <c r="A116" s="371" t="s">
        <v>417</v>
      </c>
      <c r="B116" s="372"/>
      <c r="C116" s="372"/>
      <c r="D116" s="372"/>
      <c r="E116" s="372"/>
      <c r="F116" s="372"/>
      <c r="G116" s="372"/>
      <c r="H116" s="372"/>
      <c r="I116" s="372"/>
      <c r="J116" s="372"/>
      <c r="K116" s="372"/>
      <c r="L116" s="414"/>
      <c r="M116" s="7"/>
      <c r="N116" s="90"/>
      <c r="O116" s="90"/>
      <c r="P116" s="47"/>
      <c r="Q116" s="47"/>
      <c r="R116" s="47"/>
      <c r="S116" s="47"/>
      <c r="T116" s="47"/>
      <c r="U116" s="47"/>
      <c r="V116" s="47"/>
      <c r="W116" s="47"/>
      <c r="X116" s="47"/>
      <c r="Y116" s="47"/>
      <c r="Z116" s="47"/>
      <c r="AA116" s="47"/>
      <c r="AB116" s="47"/>
    </row>
    <row r="117" spans="1:28" s="65" customFormat="1" ht="14.45" customHeight="1" thickBot="1" x14ac:dyDescent="0.3">
      <c r="A117" s="418" t="s">
        <v>574</v>
      </c>
      <c r="B117" s="464" t="s">
        <v>394</v>
      </c>
      <c r="C117" s="465"/>
      <c r="D117" s="466"/>
      <c r="E117" s="398" t="s">
        <v>411</v>
      </c>
      <c r="F117" s="399"/>
      <c r="G117" s="629" t="s">
        <v>572</v>
      </c>
      <c r="H117" s="663" t="s">
        <v>407</v>
      </c>
      <c r="I117" s="664"/>
      <c r="J117" s="665"/>
      <c r="K117" s="403" t="s">
        <v>410</v>
      </c>
      <c r="L117" s="404"/>
      <c r="Z117" s="90"/>
      <c r="AA117" s="90"/>
      <c r="AB117" s="47"/>
    </row>
    <row r="118" spans="1:28" s="65" customFormat="1" ht="14.45" customHeight="1" thickBot="1" x14ac:dyDescent="0.3">
      <c r="A118" s="419"/>
      <c r="B118" s="473" t="s">
        <v>395</v>
      </c>
      <c r="C118" s="474"/>
      <c r="D118" s="475"/>
      <c r="E118" s="403"/>
      <c r="F118" s="404"/>
      <c r="G118" s="630"/>
      <c r="H118" s="464" t="s">
        <v>408</v>
      </c>
      <c r="I118" s="465"/>
      <c r="J118" s="466"/>
      <c r="K118" s="398" t="s">
        <v>410</v>
      </c>
      <c r="L118" s="399"/>
      <c r="Z118" s="90"/>
      <c r="AA118" s="90"/>
      <c r="AB118" s="47"/>
    </row>
    <row r="119" spans="1:28" s="65" customFormat="1" ht="14.45" customHeight="1" thickBot="1" x14ac:dyDescent="0.3">
      <c r="A119" s="419"/>
      <c r="B119" s="470" t="s">
        <v>396</v>
      </c>
      <c r="C119" s="471"/>
      <c r="D119" s="472"/>
      <c r="E119" s="641" t="s">
        <v>410</v>
      </c>
      <c r="F119" s="642"/>
      <c r="G119" s="630"/>
      <c r="H119" s="467" t="s">
        <v>570</v>
      </c>
      <c r="I119" s="468"/>
      <c r="J119" s="469"/>
      <c r="K119" s="403"/>
      <c r="L119" s="404"/>
      <c r="Z119" s="90"/>
      <c r="AA119" s="90"/>
      <c r="AB119" s="47"/>
    </row>
    <row r="120" spans="1:28" s="65" customFormat="1" ht="14.45" customHeight="1" thickBot="1" x14ac:dyDescent="0.3">
      <c r="A120" s="419"/>
      <c r="B120" s="660" t="s">
        <v>399</v>
      </c>
      <c r="C120" s="661"/>
      <c r="D120" s="662"/>
      <c r="E120" s="437" t="s">
        <v>411</v>
      </c>
      <c r="F120" s="438"/>
      <c r="G120" s="630"/>
      <c r="H120" s="439" t="s">
        <v>393</v>
      </c>
      <c r="I120" s="440"/>
      <c r="J120" s="441"/>
      <c r="K120" s="641" t="s">
        <v>410</v>
      </c>
      <c r="L120" s="642"/>
      <c r="Z120" s="90"/>
      <c r="AA120" s="90"/>
      <c r="AB120" s="47"/>
    </row>
    <row r="121" spans="1:28" s="65" customFormat="1" ht="14.45" customHeight="1" thickBot="1" x14ac:dyDescent="0.3">
      <c r="A121" s="419"/>
      <c r="B121" s="467" t="s">
        <v>569</v>
      </c>
      <c r="C121" s="468"/>
      <c r="D121" s="469"/>
      <c r="E121" s="403"/>
      <c r="F121" s="404"/>
      <c r="G121" s="631"/>
      <c r="H121" s="439" t="s">
        <v>402</v>
      </c>
      <c r="I121" s="440"/>
      <c r="J121" s="441"/>
      <c r="K121" s="641" t="s">
        <v>410</v>
      </c>
      <c r="L121" s="642"/>
      <c r="Z121" s="90"/>
      <c r="AA121" s="90"/>
      <c r="AB121" s="47"/>
    </row>
    <row r="122" spans="1:28" s="65" customFormat="1" ht="13.9" customHeight="1" thickBot="1" x14ac:dyDescent="0.3">
      <c r="A122" s="418" t="s">
        <v>575</v>
      </c>
      <c r="B122" s="434" t="s">
        <v>400</v>
      </c>
      <c r="C122" s="435"/>
      <c r="D122" s="436"/>
      <c r="E122" s="432" t="s">
        <v>411</v>
      </c>
      <c r="F122" s="433"/>
      <c r="G122" s="429" t="s">
        <v>573</v>
      </c>
      <c r="H122" s="505" t="s">
        <v>397</v>
      </c>
      <c r="I122" s="506"/>
      <c r="J122" s="506"/>
      <c r="K122" s="422" t="s">
        <v>411</v>
      </c>
      <c r="L122" s="423"/>
      <c r="Z122" s="90"/>
      <c r="AA122" s="90"/>
      <c r="AB122" s="47"/>
    </row>
    <row r="123" spans="1:28" s="65" customFormat="1" ht="13.9" customHeight="1" thickBot="1" x14ac:dyDescent="0.3">
      <c r="A123" s="419"/>
      <c r="B123" s="464" t="s">
        <v>403</v>
      </c>
      <c r="C123" s="465"/>
      <c r="D123" s="466"/>
      <c r="E123" s="398" t="s">
        <v>411</v>
      </c>
      <c r="F123" s="399"/>
      <c r="G123" s="430"/>
      <c r="H123" s="393" t="s">
        <v>398</v>
      </c>
      <c r="I123" s="394"/>
      <c r="J123" s="394"/>
      <c r="K123" s="410" t="s">
        <v>411</v>
      </c>
      <c r="L123" s="411"/>
      <c r="Z123" s="90"/>
      <c r="AA123" s="90"/>
      <c r="AB123" s="47"/>
    </row>
    <row r="124" spans="1:28" s="65" customFormat="1" ht="13.9" customHeight="1" thickBot="1" x14ac:dyDescent="0.3">
      <c r="A124" s="419"/>
      <c r="B124" s="467" t="s">
        <v>404</v>
      </c>
      <c r="C124" s="468"/>
      <c r="D124" s="469"/>
      <c r="E124" s="403"/>
      <c r="F124" s="404"/>
      <c r="G124" s="430"/>
      <c r="H124" s="222" t="s">
        <v>579</v>
      </c>
      <c r="I124" s="223" t="s">
        <v>580</v>
      </c>
      <c r="J124" s="223" t="s">
        <v>581</v>
      </c>
      <c r="K124" s="422" t="s">
        <v>411</v>
      </c>
      <c r="L124" s="423"/>
      <c r="Z124" s="90"/>
      <c r="AA124" s="90"/>
      <c r="AB124" s="47"/>
    </row>
    <row r="125" spans="1:28" s="65" customFormat="1" ht="13.9" customHeight="1" thickBot="1" x14ac:dyDescent="0.3">
      <c r="A125" s="419"/>
      <c r="B125" s="415" t="s">
        <v>405</v>
      </c>
      <c r="C125" s="416"/>
      <c r="D125" s="417"/>
      <c r="E125" s="398" t="s">
        <v>411</v>
      </c>
      <c r="F125" s="399"/>
      <c r="G125" s="430"/>
      <c r="H125" s="408" t="s">
        <v>401</v>
      </c>
      <c r="I125" s="409"/>
      <c r="J125" s="409"/>
      <c r="K125" s="410" t="s">
        <v>411</v>
      </c>
      <c r="L125" s="411"/>
      <c r="Z125" s="90"/>
      <c r="AA125" s="90"/>
      <c r="AB125" s="47"/>
    </row>
    <row r="126" spans="1:28" s="65" customFormat="1" ht="13.9" customHeight="1" thickBot="1" x14ac:dyDescent="0.3">
      <c r="A126" s="419"/>
      <c r="B126" s="400" t="s">
        <v>406</v>
      </c>
      <c r="C126" s="401"/>
      <c r="D126" s="402"/>
      <c r="E126" s="412"/>
      <c r="F126" s="413"/>
      <c r="G126" s="431"/>
      <c r="H126" s="420" t="s">
        <v>571</v>
      </c>
      <c r="I126" s="421"/>
      <c r="J126" s="421"/>
      <c r="K126" s="422" t="s">
        <v>411</v>
      </c>
      <c r="L126" s="423"/>
      <c r="Z126" s="90"/>
      <c r="AA126" s="90"/>
      <c r="AB126" s="47"/>
    </row>
    <row r="127" spans="1:28" s="65" customFormat="1" ht="13.9" customHeight="1" thickBot="1" x14ac:dyDescent="0.3">
      <c r="A127" s="419"/>
      <c r="B127" s="424" t="s">
        <v>415</v>
      </c>
      <c r="C127" s="425"/>
      <c r="D127" s="426"/>
      <c r="E127" s="427"/>
      <c r="F127" s="428"/>
      <c r="G127" s="186"/>
      <c r="H127" s="405" t="s">
        <v>414</v>
      </c>
      <c r="I127" s="406"/>
      <c r="J127" s="407"/>
      <c r="K127" s="398" t="s">
        <v>411</v>
      </c>
      <c r="L127" s="399"/>
      <c r="Z127" s="90"/>
      <c r="AA127" s="90"/>
      <c r="AB127" s="47"/>
    </row>
    <row r="128" spans="1:28" s="65" customFormat="1" ht="4.9000000000000004" customHeight="1" thickBot="1" x14ac:dyDescent="0.3">
      <c r="A128" s="114"/>
      <c r="B128" s="114"/>
      <c r="C128" s="115"/>
      <c r="D128" s="115"/>
      <c r="E128" s="115"/>
      <c r="F128" s="115"/>
      <c r="G128" s="115"/>
      <c r="H128" s="115"/>
      <c r="I128" s="115"/>
      <c r="J128" s="115"/>
      <c r="K128" s="115"/>
      <c r="L128" s="114"/>
      <c r="M128" s="7"/>
      <c r="N128" s="7"/>
      <c r="Z128" s="7"/>
      <c r="AA128" s="47"/>
      <c r="AB128" s="47"/>
    </row>
    <row r="129" spans="1:28" s="65" customFormat="1" ht="13.9" customHeight="1" thickBot="1" x14ac:dyDescent="0.3">
      <c r="A129" s="371" t="s">
        <v>434</v>
      </c>
      <c r="B129" s="372"/>
      <c r="C129" s="372"/>
      <c r="D129" s="372"/>
      <c r="E129" s="372"/>
      <c r="F129" s="372"/>
      <c r="G129" s="372"/>
      <c r="H129" s="372"/>
      <c r="I129" s="372"/>
      <c r="J129" s="372"/>
      <c r="K129" s="372"/>
      <c r="L129" s="414"/>
      <c r="Z129" s="47"/>
      <c r="AA129" s="47"/>
      <c r="AB129" s="47"/>
    </row>
    <row r="130" spans="1:28" s="65" customFormat="1" ht="13.9" customHeight="1" thickBot="1" x14ac:dyDescent="0.3">
      <c r="A130" s="395" t="s">
        <v>14</v>
      </c>
      <c r="B130" s="396"/>
      <c r="C130" s="397"/>
      <c r="D130" s="448" t="s">
        <v>775</v>
      </c>
      <c r="E130" s="449"/>
      <c r="F130" s="101"/>
      <c r="G130" s="442" t="s">
        <v>15</v>
      </c>
      <c r="H130" s="442"/>
      <c r="I130" s="443"/>
      <c r="J130" s="448" t="s">
        <v>776</v>
      </c>
      <c r="K130" s="449"/>
      <c r="L130" s="99"/>
      <c r="Z130" s="47"/>
      <c r="AA130" s="47"/>
      <c r="AB130" s="47"/>
    </row>
    <row r="131" spans="1:28" s="65" customFormat="1" ht="4.9000000000000004" customHeight="1" thickBot="1" x14ac:dyDescent="0.3">
      <c r="A131" s="117"/>
      <c r="B131" s="117"/>
      <c r="C131" s="117"/>
      <c r="D131" s="117"/>
      <c r="E131" s="117"/>
      <c r="F131" s="117"/>
      <c r="G131" s="117"/>
      <c r="H131" s="117"/>
      <c r="I131" s="117"/>
      <c r="J131" s="117"/>
      <c r="K131" s="117"/>
      <c r="L131" s="117"/>
      <c r="T131" s="47"/>
      <c r="U131" s="47"/>
      <c r="V131" s="47"/>
      <c r="W131" s="47"/>
      <c r="X131" s="47"/>
      <c r="Y131" s="47"/>
      <c r="Z131" s="47"/>
      <c r="AA131" s="47"/>
    </row>
    <row r="132" spans="1:28" s="82" customFormat="1" ht="13.9" customHeight="1" thickBot="1" x14ac:dyDescent="0.3">
      <c r="A132" s="646" t="s">
        <v>758</v>
      </c>
      <c r="B132" s="646"/>
      <c r="C132" s="646"/>
      <c r="D132" s="646"/>
      <c r="E132" s="646"/>
      <c r="F132" s="646"/>
      <c r="G132" s="646"/>
      <c r="H132" s="646"/>
      <c r="I132" s="646"/>
      <c r="J132" s="646"/>
      <c r="K132" s="646"/>
      <c r="L132" s="647"/>
      <c r="T132" s="47"/>
      <c r="U132" s="47"/>
      <c r="V132" s="47"/>
      <c r="W132" s="47"/>
      <c r="X132" s="47"/>
      <c r="Y132" s="47"/>
      <c r="Z132" s="47"/>
      <c r="AA132" s="47"/>
    </row>
    <row r="133" spans="1:28" s="82" customFormat="1" ht="28.9" customHeight="1" x14ac:dyDescent="0.25">
      <c r="A133" s="240" t="s">
        <v>741</v>
      </c>
      <c r="B133" s="229" t="s">
        <v>713</v>
      </c>
      <c r="C133" s="242" t="s">
        <v>744</v>
      </c>
      <c r="D133" s="243"/>
      <c r="E133" s="229" t="s">
        <v>742</v>
      </c>
      <c r="F133" s="229" t="s">
        <v>743</v>
      </c>
      <c r="G133" s="667" t="s">
        <v>748</v>
      </c>
      <c r="H133" s="668"/>
      <c r="I133" s="231" t="s">
        <v>714</v>
      </c>
      <c r="J133" s="231"/>
      <c r="K133" s="231"/>
      <c r="L133" s="233" t="s">
        <v>409</v>
      </c>
      <c r="T133" s="47"/>
      <c r="U133" s="47"/>
      <c r="V133" s="47"/>
      <c r="W133" s="47"/>
      <c r="X133" s="47"/>
      <c r="Y133" s="47"/>
      <c r="Z133" s="47"/>
      <c r="AA133" s="47"/>
    </row>
    <row r="134" spans="1:28" s="82" customFormat="1" ht="15.75" thickBot="1" x14ac:dyDescent="0.3">
      <c r="A134" s="241"/>
      <c r="B134" s="230"/>
      <c r="C134" s="244"/>
      <c r="D134" s="245"/>
      <c r="E134" s="230"/>
      <c r="F134" s="230"/>
      <c r="G134" s="669"/>
      <c r="H134" s="670"/>
      <c r="I134" s="232"/>
      <c r="J134" s="232"/>
      <c r="K134" s="232"/>
      <c r="L134" s="234"/>
      <c r="T134" s="47"/>
      <c r="U134" s="47"/>
      <c r="V134" s="47"/>
      <c r="W134" s="47"/>
      <c r="X134" s="47"/>
      <c r="Y134" s="47"/>
      <c r="Z134" s="47"/>
      <c r="AA134" s="47"/>
    </row>
    <row r="135" spans="1:28" s="82" customFormat="1" ht="13.9" customHeight="1" x14ac:dyDescent="0.25">
      <c r="A135" s="203" t="s">
        <v>726</v>
      </c>
      <c r="B135" s="204" t="s">
        <v>716</v>
      </c>
      <c r="C135" s="256" t="s">
        <v>717</v>
      </c>
      <c r="D135" s="256"/>
      <c r="E135" s="204" t="s">
        <v>716</v>
      </c>
      <c r="F135" s="212" t="s">
        <v>763</v>
      </c>
      <c r="G135" s="246"/>
      <c r="H135" s="247"/>
      <c r="I135" s="257" t="s">
        <v>720</v>
      </c>
      <c r="J135" s="258"/>
      <c r="K135" s="258"/>
      <c r="L135" s="224" t="s">
        <v>410</v>
      </c>
      <c r="O135" s="220"/>
      <c r="P135" s="220"/>
      <c r="Q135" s="666"/>
      <c r="R135" s="666"/>
      <c r="S135" s="220"/>
      <c r="T135" s="221"/>
      <c r="U135" s="47"/>
      <c r="V135" s="47"/>
      <c r="W135" s="47"/>
      <c r="X135" s="47"/>
      <c r="Y135" s="47"/>
      <c r="Z135" s="47"/>
      <c r="AA135" s="47"/>
    </row>
    <row r="136" spans="1:28" s="82" customFormat="1" ht="13.9" customHeight="1" x14ac:dyDescent="0.25">
      <c r="A136" s="205" t="s">
        <v>726</v>
      </c>
      <c r="B136" s="206" t="s">
        <v>716</v>
      </c>
      <c r="C136" s="259" t="s">
        <v>721</v>
      </c>
      <c r="D136" s="259"/>
      <c r="E136" s="206" t="s">
        <v>722</v>
      </c>
      <c r="F136" s="213" t="s">
        <v>763</v>
      </c>
      <c r="G136" s="248"/>
      <c r="H136" s="249"/>
      <c r="I136" s="274" t="s">
        <v>723</v>
      </c>
      <c r="J136" s="275"/>
      <c r="K136" s="276"/>
      <c r="L136" s="224" t="s">
        <v>410</v>
      </c>
      <c r="N136" s="47"/>
      <c r="O136" s="220"/>
      <c r="P136" s="220"/>
      <c r="Q136" s="666"/>
      <c r="R136" s="666"/>
      <c r="S136" s="220"/>
      <c r="T136" s="221"/>
      <c r="U136" s="47"/>
      <c r="V136" s="47"/>
      <c r="W136" s="47"/>
      <c r="X136" s="47"/>
      <c r="Y136" s="47"/>
      <c r="Z136" s="47"/>
      <c r="AA136" s="47"/>
    </row>
    <row r="137" spans="1:28" s="82" customFormat="1" ht="13.9" customHeight="1" thickBot="1" x14ac:dyDescent="0.3">
      <c r="A137" s="207" t="s">
        <v>726</v>
      </c>
      <c r="B137" s="208" t="s">
        <v>729</v>
      </c>
      <c r="C137" s="277" t="s">
        <v>724</v>
      </c>
      <c r="D137" s="277"/>
      <c r="E137" s="208" t="s">
        <v>722</v>
      </c>
      <c r="F137" s="214" t="s">
        <v>763</v>
      </c>
      <c r="G137" s="250"/>
      <c r="H137" s="251"/>
      <c r="I137" s="278" t="s">
        <v>728</v>
      </c>
      <c r="J137" s="279"/>
      <c r="K137" s="280"/>
      <c r="L137" s="224" t="s">
        <v>411</v>
      </c>
      <c r="N137" s="47"/>
      <c r="O137" s="90"/>
      <c r="P137" s="220"/>
      <c r="Q137" s="666"/>
      <c r="R137" s="666"/>
      <c r="S137" s="220"/>
      <c r="T137" s="221"/>
      <c r="U137" s="47"/>
      <c r="V137" s="47"/>
      <c r="W137" s="47"/>
      <c r="X137" s="47"/>
      <c r="Y137" s="47"/>
      <c r="Z137" s="47"/>
      <c r="AA137" s="47"/>
    </row>
    <row r="138" spans="1:28" s="82" customFormat="1" ht="13.9" customHeight="1" thickBot="1" x14ac:dyDescent="0.3">
      <c r="A138" s="215" t="s">
        <v>715</v>
      </c>
      <c r="B138" s="216" t="s">
        <v>716</v>
      </c>
      <c r="C138" s="281" t="s">
        <v>717</v>
      </c>
      <c r="D138" s="281"/>
      <c r="E138" s="216" t="s">
        <v>716</v>
      </c>
      <c r="F138" s="217" t="s">
        <v>718</v>
      </c>
      <c r="G138" s="252" t="s">
        <v>719</v>
      </c>
      <c r="H138" s="253"/>
      <c r="I138" s="671" t="s">
        <v>725</v>
      </c>
      <c r="J138" s="672"/>
      <c r="K138" s="250"/>
      <c r="L138" s="254"/>
      <c r="T138" s="47"/>
      <c r="U138" s="47"/>
      <c r="V138" s="47"/>
      <c r="W138" s="47"/>
      <c r="X138" s="47"/>
      <c r="Y138" s="47"/>
      <c r="Z138" s="47"/>
      <c r="AA138" s="47"/>
    </row>
    <row r="139" spans="1:28" s="82" customFormat="1" ht="13.9" customHeight="1" thickBot="1" x14ac:dyDescent="0.3">
      <c r="A139" s="199" t="s">
        <v>715</v>
      </c>
      <c r="B139" s="200" t="s">
        <v>716</v>
      </c>
      <c r="C139" s="673" t="s">
        <v>721</v>
      </c>
      <c r="D139" s="673"/>
      <c r="E139" s="200" t="s">
        <v>722</v>
      </c>
      <c r="F139" s="210" t="s">
        <v>718</v>
      </c>
      <c r="G139" s="248"/>
      <c r="H139" s="249"/>
      <c r="I139" s="272"/>
      <c r="J139" s="272"/>
      <c r="K139" s="272"/>
      <c r="L139" s="273"/>
      <c r="T139" s="47"/>
      <c r="U139" s="47"/>
      <c r="V139" s="47"/>
      <c r="W139" s="47"/>
      <c r="X139" s="47"/>
      <c r="Y139" s="47"/>
      <c r="Z139" s="47"/>
      <c r="AA139" s="47"/>
    </row>
    <row r="140" spans="1:28" s="82" customFormat="1" ht="13.9" customHeight="1" thickBot="1" x14ac:dyDescent="0.3">
      <c r="A140" s="201" t="s">
        <v>715</v>
      </c>
      <c r="B140" s="202" t="s">
        <v>729</v>
      </c>
      <c r="C140" s="271" t="s">
        <v>724</v>
      </c>
      <c r="D140" s="271"/>
      <c r="E140" s="202" t="s">
        <v>722</v>
      </c>
      <c r="F140" s="211" t="s">
        <v>718</v>
      </c>
      <c r="G140" s="250"/>
      <c r="H140" s="254"/>
      <c r="I140" s="288" t="s">
        <v>760</v>
      </c>
      <c r="J140" s="289"/>
      <c r="K140" s="290"/>
      <c r="L140" s="224" t="s">
        <v>411</v>
      </c>
      <c r="N140" s="65"/>
      <c r="T140" s="47"/>
      <c r="U140" s="47"/>
      <c r="V140" s="47"/>
      <c r="W140" s="47"/>
      <c r="X140" s="47"/>
      <c r="Y140" s="47"/>
      <c r="Z140" s="47"/>
      <c r="AA140" s="47"/>
    </row>
    <row r="141" spans="1:28" s="65" customFormat="1" ht="4.9000000000000004" customHeight="1" thickBot="1" x14ac:dyDescent="0.3">
      <c r="A141" s="117"/>
      <c r="B141" s="117"/>
      <c r="C141" s="117"/>
      <c r="D141" s="117"/>
      <c r="E141" s="117"/>
      <c r="F141" s="117"/>
      <c r="G141" s="117"/>
      <c r="H141" s="117"/>
      <c r="I141" s="117"/>
      <c r="J141" s="117"/>
      <c r="K141" s="117"/>
      <c r="L141" s="117"/>
      <c r="Q141" s="47"/>
      <c r="R141" s="47"/>
      <c r="S141" s="47"/>
      <c r="T141" s="47"/>
      <c r="U141" s="47"/>
      <c r="V141" s="47"/>
      <c r="W141" s="47"/>
      <c r="X141" s="47"/>
      <c r="Y141" s="47"/>
      <c r="Z141" s="47"/>
      <c r="AA141" s="47"/>
    </row>
    <row r="142" spans="1:28" s="65" customFormat="1" ht="15" customHeight="1" thickBot="1" x14ac:dyDescent="0.3">
      <c r="A142" s="235" t="s">
        <v>214</v>
      </c>
      <c r="B142" s="236"/>
      <c r="C142" s="236"/>
      <c r="D142" s="98"/>
      <c r="E142" s="98"/>
      <c r="F142" s="255" t="s">
        <v>215</v>
      </c>
      <c r="G142" s="255"/>
      <c r="H142" s="255"/>
      <c r="I142" s="255"/>
      <c r="J142" s="98"/>
      <c r="K142" s="98"/>
      <c r="L142" s="100"/>
      <c r="Q142" s="47"/>
      <c r="R142" s="47"/>
      <c r="S142" s="47"/>
      <c r="T142" s="47"/>
      <c r="U142" s="47"/>
      <c r="V142" s="47"/>
      <c r="W142" s="47"/>
      <c r="X142" s="47"/>
      <c r="Y142" s="47"/>
      <c r="Z142" s="47"/>
      <c r="AA142" s="47"/>
    </row>
    <row r="143" spans="1:28" s="65" customFormat="1" ht="15" customHeight="1" thickBot="1" x14ac:dyDescent="0.3">
      <c r="A143" s="283" t="s">
        <v>257</v>
      </c>
      <c r="B143" s="284"/>
      <c r="C143" s="284"/>
      <c r="D143" s="284"/>
      <c r="E143" s="284"/>
      <c r="F143" s="284"/>
      <c r="G143" s="285"/>
      <c r="H143" s="260" t="s">
        <v>798</v>
      </c>
      <c r="I143" s="261"/>
      <c r="J143" s="261"/>
      <c r="K143" s="261"/>
      <c r="L143" s="262"/>
    </row>
    <row r="144" spans="1:28" s="65" customFormat="1" ht="15" customHeight="1" thickBot="1" x14ac:dyDescent="0.3">
      <c r="A144" s="237" t="s">
        <v>216</v>
      </c>
      <c r="B144" s="238"/>
      <c r="C144" s="238"/>
      <c r="D144" s="238"/>
      <c r="E144" s="238"/>
      <c r="F144" s="238"/>
      <c r="G144" s="239"/>
      <c r="H144" s="260" t="s">
        <v>798</v>
      </c>
      <c r="I144" s="261"/>
      <c r="J144" s="261"/>
      <c r="K144" s="261"/>
      <c r="L144" s="262"/>
    </row>
    <row r="145" spans="1:12" s="65" customFormat="1" ht="15" customHeight="1" thickBot="1" x14ac:dyDescent="0.3">
      <c r="A145" s="237" t="s">
        <v>217</v>
      </c>
      <c r="B145" s="238"/>
      <c r="C145" s="238"/>
      <c r="D145" s="238"/>
      <c r="E145" s="238"/>
      <c r="F145" s="238"/>
      <c r="G145" s="239"/>
      <c r="H145" s="263" t="s">
        <v>799</v>
      </c>
      <c r="I145" s="264"/>
      <c r="J145" s="264"/>
      <c r="K145" s="264"/>
      <c r="L145" s="265"/>
    </row>
    <row r="146" spans="1:12" s="65" customFormat="1" ht="15" customHeight="1" thickBot="1" x14ac:dyDescent="0.3">
      <c r="A146" s="237" t="s">
        <v>218</v>
      </c>
      <c r="B146" s="238"/>
      <c r="C146" s="238"/>
      <c r="D146" s="238"/>
      <c r="E146" s="238"/>
      <c r="F146" s="238"/>
      <c r="G146" s="239"/>
      <c r="H146" s="282"/>
      <c r="I146" s="269"/>
      <c r="J146" s="269"/>
      <c r="K146" s="269"/>
      <c r="L146" s="270"/>
    </row>
    <row r="147" spans="1:12" s="65" customFormat="1" ht="15" customHeight="1" thickBot="1" x14ac:dyDescent="0.3">
      <c r="A147" s="237" t="s">
        <v>219</v>
      </c>
      <c r="B147" s="238"/>
      <c r="C147" s="238"/>
      <c r="D147" s="238"/>
      <c r="E147" s="238"/>
      <c r="F147" s="238"/>
      <c r="G147" s="239"/>
      <c r="H147" s="263"/>
      <c r="I147" s="264"/>
      <c r="J147" s="264"/>
      <c r="K147" s="264"/>
      <c r="L147" s="265"/>
    </row>
    <row r="148" spans="1:12" s="65" customFormat="1" ht="15" customHeight="1" thickBot="1" x14ac:dyDescent="0.3">
      <c r="A148" s="237" t="s">
        <v>220</v>
      </c>
      <c r="B148" s="238"/>
      <c r="C148" s="238"/>
      <c r="D148" s="238"/>
      <c r="E148" s="238"/>
      <c r="F148" s="238"/>
      <c r="G148" s="239"/>
      <c r="H148" s="282"/>
      <c r="I148" s="269"/>
      <c r="J148" s="269"/>
      <c r="K148" s="269"/>
      <c r="L148" s="270"/>
    </row>
    <row r="149" spans="1:12" s="65" customFormat="1" ht="15" hidden="1" customHeight="1" outlineLevel="1" thickBot="1" x14ac:dyDescent="0.3">
      <c r="A149" s="286" t="s">
        <v>456</v>
      </c>
      <c r="B149" s="286"/>
      <c r="C149" s="286"/>
      <c r="D149" s="269" t="s">
        <v>262</v>
      </c>
      <c r="E149" s="269"/>
      <c r="F149" s="270"/>
      <c r="G149" s="267"/>
      <c r="H149" s="267"/>
      <c r="I149" s="268"/>
      <c r="J149" s="266"/>
      <c r="K149" s="267"/>
      <c r="L149" s="268"/>
    </row>
    <row r="150" spans="1:12" s="65" customFormat="1" ht="15" hidden="1" customHeight="1" outlineLevel="1" thickBot="1" x14ac:dyDescent="0.3">
      <c r="A150" s="287" t="s">
        <v>456</v>
      </c>
      <c r="B150" s="287"/>
      <c r="C150" s="287"/>
      <c r="D150" s="269" t="s">
        <v>262</v>
      </c>
      <c r="E150" s="269"/>
      <c r="F150" s="270"/>
      <c r="G150" s="267"/>
      <c r="H150" s="267"/>
      <c r="I150" s="268"/>
      <c r="J150" s="266"/>
      <c r="K150" s="267"/>
      <c r="L150" s="268"/>
    </row>
    <row r="151" spans="1:12" s="65" customFormat="1" ht="15" customHeight="1" collapsed="1" thickBot="1" x14ac:dyDescent="0.3">
      <c r="A151" s="357" t="s">
        <v>456</v>
      </c>
      <c r="B151" s="358"/>
      <c r="C151" s="359"/>
      <c r="D151" s="269" t="s">
        <v>262</v>
      </c>
      <c r="E151" s="269"/>
      <c r="F151" s="270"/>
      <c r="G151" s="282"/>
      <c r="H151" s="269"/>
      <c r="I151" s="270"/>
      <c r="J151" s="266"/>
      <c r="K151" s="267"/>
      <c r="L151" s="268"/>
    </row>
    <row r="152" spans="1:12" s="65" customFormat="1" ht="4.9000000000000004" customHeight="1" thickBot="1" x14ac:dyDescent="0.3">
      <c r="A152" s="118"/>
      <c r="B152" s="118"/>
      <c r="C152" s="118"/>
      <c r="D152" s="119"/>
      <c r="E152" s="119"/>
      <c r="F152" s="119"/>
      <c r="G152" s="119"/>
      <c r="H152" s="119"/>
      <c r="I152" s="119"/>
      <c r="J152" s="119"/>
      <c r="K152" s="119"/>
      <c r="L152" s="119"/>
    </row>
    <row r="153" spans="1:12" s="65" customFormat="1" ht="13.9" customHeight="1" thickBot="1" x14ac:dyDescent="0.3">
      <c r="A153" s="371" t="s">
        <v>563</v>
      </c>
      <c r="B153" s="372"/>
      <c r="C153" s="372"/>
      <c r="D153" s="295"/>
      <c r="E153" s="295"/>
      <c r="F153" s="295"/>
      <c r="G153" s="295"/>
      <c r="H153" s="295"/>
      <c r="I153" s="295"/>
      <c r="J153" s="295"/>
      <c r="K153" s="295"/>
      <c r="L153" s="373"/>
    </row>
    <row r="154" spans="1:12" s="65" customFormat="1" ht="13.9" customHeight="1" thickBot="1" x14ac:dyDescent="0.3">
      <c r="A154" s="364" t="s">
        <v>259</v>
      </c>
      <c r="B154" s="365"/>
      <c r="C154" s="366"/>
      <c r="D154" s="172">
        <v>75</v>
      </c>
      <c r="F154" s="80" t="s">
        <v>221</v>
      </c>
      <c r="G154" s="172">
        <f>(0.88*D154)+(0.88*D155)</f>
        <v>66</v>
      </c>
      <c r="I154" s="362" t="s">
        <v>767</v>
      </c>
      <c r="J154" s="362"/>
      <c r="K154" s="363"/>
      <c r="L154" s="228">
        <v>189.25</v>
      </c>
    </row>
    <row r="155" spans="1:12" s="65" customFormat="1" ht="13.9" customHeight="1" thickBot="1" x14ac:dyDescent="0.3">
      <c r="A155" s="364" t="s">
        <v>555</v>
      </c>
      <c r="B155" s="365"/>
      <c r="C155" s="366"/>
      <c r="D155" s="172"/>
      <c r="E155" s="157"/>
      <c r="F155" s="157"/>
      <c r="G155" s="157"/>
      <c r="H155" s="157"/>
      <c r="I155" s="157"/>
      <c r="J155" s="157"/>
      <c r="K155" s="157"/>
      <c r="L155" s="165"/>
    </row>
    <row r="156" spans="1:12" s="65" customFormat="1" ht="4.9000000000000004" customHeight="1" thickBot="1" x14ac:dyDescent="0.3">
      <c r="A156" s="108"/>
      <c r="B156" s="103"/>
      <c r="C156" s="103"/>
      <c r="D156" s="103"/>
      <c r="E156" s="103"/>
      <c r="F156" s="103"/>
      <c r="G156" s="103"/>
      <c r="H156" s="103"/>
      <c r="I156" s="103"/>
      <c r="J156" s="103"/>
      <c r="K156" s="103"/>
      <c r="L156" s="104"/>
    </row>
    <row r="157" spans="1:12" s="65" customFormat="1" ht="13.9" customHeight="1" thickBot="1" x14ac:dyDescent="0.3">
      <c r="A157" s="312" t="s">
        <v>222</v>
      </c>
      <c r="B157" s="367"/>
      <c r="C157" s="313"/>
      <c r="D157" s="173">
        <v>75</v>
      </c>
      <c r="E157" s="312" t="s">
        <v>223</v>
      </c>
      <c r="F157" s="313"/>
      <c r="G157" s="173"/>
      <c r="H157" s="209" t="s">
        <v>727</v>
      </c>
      <c r="I157" s="173"/>
      <c r="J157" s="360" t="s">
        <v>558</v>
      </c>
      <c r="K157" s="361"/>
      <c r="L157" s="173"/>
    </row>
    <row r="158" spans="1:12" s="65" customFormat="1" ht="4.9000000000000004" customHeight="1" thickBot="1" x14ac:dyDescent="0.3">
      <c r="A158" s="108"/>
      <c r="B158" s="103"/>
      <c r="C158" s="103"/>
      <c r="D158" s="103"/>
      <c r="E158" s="103"/>
      <c r="F158" s="103"/>
      <c r="G158" s="103"/>
      <c r="H158" s="103"/>
      <c r="I158" s="103"/>
      <c r="J158" s="103"/>
      <c r="K158" s="103"/>
      <c r="L158" s="104"/>
    </row>
    <row r="159" spans="1:12" s="65" customFormat="1" ht="15.75" customHeight="1" thickBot="1" x14ac:dyDescent="0.3">
      <c r="A159" s="312" t="s">
        <v>413</v>
      </c>
      <c r="B159" s="367"/>
      <c r="C159" s="313"/>
      <c r="D159" s="171" t="s">
        <v>410</v>
      </c>
      <c r="E159" s="312" t="s">
        <v>412</v>
      </c>
      <c r="F159" s="313"/>
      <c r="G159" s="369"/>
      <c r="H159" s="370"/>
      <c r="I159" s="360" t="s">
        <v>559</v>
      </c>
      <c r="J159" s="360"/>
      <c r="K159" s="361"/>
      <c r="L159" s="227"/>
    </row>
    <row r="160" spans="1:12" s="65" customFormat="1" ht="4.9000000000000004" customHeight="1" thickBot="1" x14ac:dyDescent="0.3">
      <c r="A160" s="163"/>
      <c r="B160" s="164"/>
      <c r="C160" s="164"/>
      <c r="F160" s="162"/>
      <c r="G160" s="162"/>
      <c r="H160" s="103"/>
      <c r="I160" s="162"/>
      <c r="J160" s="162"/>
      <c r="K160" s="162"/>
      <c r="L160" s="102"/>
    </row>
    <row r="161" spans="1:12" s="65" customFormat="1" ht="15.75" customHeight="1" thickBot="1" x14ac:dyDescent="0.3">
      <c r="A161" s="108"/>
      <c r="B161" s="368" t="s">
        <v>224</v>
      </c>
      <c r="C161" s="368"/>
      <c r="D161" s="368"/>
      <c r="E161" s="368"/>
      <c r="F161" s="103"/>
      <c r="G161" s="103"/>
      <c r="H161" s="103"/>
      <c r="I161" s="303" t="s">
        <v>564</v>
      </c>
      <c r="J161" s="303"/>
      <c r="K161" s="304"/>
      <c r="L161" s="174"/>
    </row>
    <row r="162" spans="1:12" s="65" customFormat="1" ht="15.75" thickBot="1" x14ac:dyDescent="0.3">
      <c r="A162" s="108"/>
      <c r="B162" s="299" t="s">
        <v>225</v>
      </c>
      <c r="C162" s="300"/>
      <c r="D162" s="174" t="str">
        <f>IF(D159="N",0,"")</f>
        <v/>
      </c>
      <c r="E162" s="103"/>
      <c r="F162" s="103"/>
      <c r="G162" s="103"/>
      <c r="H162" s="103"/>
      <c r="I162" s="376" t="s">
        <v>227</v>
      </c>
      <c r="J162" s="376"/>
      <c r="K162" s="376"/>
      <c r="L162" s="377"/>
    </row>
    <row r="163" spans="1:12" s="65" customFormat="1" ht="15.75" thickBot="1" x14ac:dyDescent="0.3">
      <c r="A163" s="108"/>
      <c r="B163" s="299" t="s">
        <v>226</v>
      </c>
      <c r="C163" s="300"/>
      <c r="D163" s="174" t="str">
        <f>IF(D159="N",0,"")</f>
        <v/>
      </c>
      <c r="E163" s="103"/>
      <c r="F163" s="103"/>
      <c r="G163" s="103"/>
      <c r="H163" s="103"/>
      <c r="I163" s="391"/>
      <c r="J163" s="392"/>
      <c r="K163" s="392"/>
      <c r="L163" s="175"/>
    </row>
    <row r="164" spans="1:12" s="65" customFormat="1" ht="15.75" thickBot="1" x14ac:dyDescent="0.3">
      <c r="A164" s="108"/>
      <c r="B164" s="299" t="s">
        <v>228</v>
      </c>
      <c r="C164" s="300"/>
      <c r="D164" s="174" t="str">
        <f>IF(D159="N",0,"")</f>
        <v/>
      </c>
      <c r="E164" s="103"/>
      <c r="F164" s="103"/>
      <c r="G164" s="103"/>
      <c r="H164" s="103"/>
      <c r="I164" s="310"/>
      <c r="J164" s="311"/>
      <c r="K164" s="311"/>
      <c r="L164" s="176"/>
    </row>
    <row r="165" spans="1:12" s="65" customFormat="1" ht="15.75" thickBot="1" x14ac:dyDescent="0.3">
      <c r="A165" s="108"/>
      <c r="B165" s="299" t="s">
        <v>229</v>
      </c>
      <c r="C165" s="300"/>
      <c r="D165" s="174" t="str">
        <f>IF(D159="N",0,"")</f>
        <v/>
      </c>
      <c r="E165" s="103"/>
      <c r="F165" s="103"/>
      <c r="G165" s="103"/>
      <c r="H165" s="103"/>
      <c r="I165" s="301"/>
      <c r="J165" s="302"/>
      <c r="K165" s="302"/>
      <c r="L165" s="177"/>
    </row>
    <row r="166" spans="1:12" s="65" customFormat="1" ht="15.75" thickBot="1" x14ac:dyDescent="0.3">
      <c r="A166" s="108"/>
      <c r="B166" s="299" t="s">
        <v>230</v>
      </c>
      <c r="C166" s="300"/>
      <c r="D166" s="174" t="str">
        <f>IF(D159="N",0,"")</f>
        <v/>
      </c>
      <c r="E166" s="103"/>
      <c r="F166" s="103"/>
      <c r="G166" s="103"/>
      <c r="H166" s="103"/>
      <c r="I166" s="9"/>
      <c r="J166" s="9"/>
      <c r="K166" s="9"/>
      <c r="L166" s="112"/>
    </row>
    <row r="167" spans="1:12" s="65" customFormat="1" ht="15.75" thickBot="1" x14ac:dyDescent="0.3">
      <c r="A167" s="108"/>
      <c r="B167" s="299" t="s">
        <v>568</v>
      </c>
      <c r="C167" s="300"/>
      <c r="D167" s="174" t="str">
        <f>IF(D159="N",0,"")</f>
        <v/>
      </c>
      <c r="E167" s="103"/>
      <c r="F167" s="103"/>
      <c r="G167" s="103"/>
      <c r="H167" s="103"/>
      <c r="I167" s="137" t="s">
        <v>521</v>
      </c>
      <c r="J167" s="137" t="s">
        <v>520</v>
      </c>
      <c r="K167" s="9"/>
      <c r="L167" s="112"/>
    </row>
    <row r="168" spans="1:12" s="65" customFormat="1" ht="15.75" thickBot="1" x14ac:dyDescent="0.3">
      <c r="A168" s="108"/>
      <c r="B168" s="299" t="s">
        <v>231</v>
      </c>
      <c r="C168" s="300"/>
      <c r="D168" s="174" t="str">
        <f>IF(D159="N",0,"")</f>
        <v/>
      </c>
      <c r="E168" s="103"/>
      <c r="F168" s="364" t="s">
        <v>235</v>
      </c>
      <c r="G168" s="365"/>
      <c r="H168" s="366"/>
      <c r="I168" s="174">
        <v>3</v>
      </c>
      <c r="J168" s="174">
        <v>3</v>
      </c>
      <c r="K168" s="103"/>
      <c r="L168" s="104"/>
    </row>
    <row r="169" spans="1:12" s="65" customFormat="1" ht="15.75" thickBot="1" x14ac:dyDescent="0.3">
      <c r="A169" s="81"/>
      <c r="B169" s="109"/>
      <c r="C169" s="113" t="s">
        <v>232</v>
      </c>
      <c r="D169" s="174">
        <f>SUM(D162:D168)</f>
        <v>0</v>
      </c>
      <c r="E169" s="109"/>
      <c r="F169" s="378" t="s">
        <v>236</v>
      </c>
      <c r="G169" s="379"/>
      <c r="H169" s="380"/>
      <c r="I169" s="171" t="s">
        <v>410</v>
      </c>
      <c r="J169" s="111"/>
      <c r="K169" s="109"/>
      <c r="L169" s="110"/>
    </row>
    <row r="170" spans="1:12" s="65" customFormat="1" ht="4.9000000000000004" customHeight="1" thickBot="1" x14ac:dyDescent="0.3">
      <c r="A170" s="120"/>
      <c r="B170" s="120"/>
      <c r="C170" s="121"/>
      <c r="D170" s="122"/>
      <c r="E170" s="120"/>
      <c r="F170" s="123"/>
      <c r="G170" s="123"/>
      <c r="H170" s="123"/>
      <c r="I170" s="120"/>
      <c r="J170" s="120"/>
      <c r="K170" s="120"/>
      <c r="L170" s="120"/>
    </row>
    <row r="171" spans="1:12" s="65" customFormat="1" ht="15" customHeight="1" thickBot="1" x14ac:dyDescent="0.3">
      <c r="A171" s="294" t="s">
        <v>233</v>
      </c>
      <c r="B171" s="295"/>
      <c r="C171" s="295"/>
      <c r="D171" s="94"/>
      <c r="E171" s="94"/>
      <c r="F171" s="94"/>
      <c r="G171" s="94"/>
      <c r="H171" s="95"/>
      <c r="I171" s="96"/>
      <c r="J171" s="96"/>
      <c r="K171" s="96"/>
      <c r="L171" s="97"/>
    </row>
    <row r="172" spans="1:12" s="65" customFormat="1" ht="15" customHeight="1" thickBot="1" x14ac:dyDescent="0.3">
      <c r="A172" s="385" t="s">
        <v>234</v>
      </c>
      <c r="B172" s="385"/>
      <c r="C172" s="386"/>
      <c r="D172" s="170" t="s">
        <v>410</v>
      </c>
      <c r="E172" s="381" t="s">
        <v>578</v>
      </c>
      <c r="F172" s="382"/>
      <c r="G172" s="185"/>
      <c r="H172" s="107"/>
      <c r="I172" s="383" t="s">
        <v>519</v>
      </c>
      <c r="J172" s="383"/>
      <c r="K172" s="384"/>
      <c r="L172" s="170" t="s">
        <v>410</v>
      </c>
    </row>
    <row r="173" spans="1:12" s="65" customFormat="1" ht="4.9000000000000004" customHeight="1" x14ac:dyDescent="0.25">
      <c r="A173" s="124"/>
      <c r="B173" s="124"/>
      <c r="C173" s="125"/>
      <c r="D173" s="116"/>
      <c r="E173" s="124"/>
      <c r="F173" s="126"/>
      <c r="G173" s="126"/>
      <c r="H173" s="126"/>
      <c r="I173" s="124"/>
      <c r="J173" s="124"/>
      <c r="K173" s="124"/>
      <c r="L173" s="124"/>
    </row>
    <row r="174" spans="1:12" s="65" customFormat="1" ht="13.9" customHeight="1" x14ac:dyDescent="0.25">
      <c r="A174" s="389" t="s">
        <v>277</v>
      </c>
      <c r="B174" s="389"/>
      <c r="C174" s="169"/>
      <c r="D174" s="169"/>
      <c r="E174" s="169"/>
      <c r="F174" s="169"/>
      <c r="G174" s="169"/>
      <c r="H174" s="169"/>
      <c r="I174" s="169"/>
      <c r="J174" s="169"/>
      <c r="K174" s="169"/>
      <c r="L174" s="169"/>
    </row>
    <row r="175" spans="1:12" s="65" customFormat="1" ht="13.9" customHeight="1" thickBot="1" x14ac:dyDescent="0.3">
      <c r="A175" s="368" t="s">
        <v>275</v>
      </c>
      <c r="B175" s="368"/>
      <c r="C175" s="368"/>
      <c r="D175" s="368"/>
      <c r="E175" s="388" t="s">
        <v>207</v>
      </c>
      <c r="F175" s="388"/>
      <c r="G175" s="388"/>
      <c r="H175" s="388"/>
      <c r="I175" s="388"/>
      <c r="J175" s="388"/>
    </row>
    <row r="176" spans="1:12" s="65" customFormat="1" x14ac:dyDescent="0.25">
      <c r="A176" s="374" t="s">
        <v>0</v>
      </c>
      <c r="B176" s="375"/>
      <c r="C176" s="375"/>
      <c r="D176" s="375"/>
      <c r="E176" s="187" t="s">
        <v>13</v>
      </c>
      <c r="F176" s="387" t="s">
        <v>7</v>
      </c>
      <c r="G176" s="387"/>
      <c r="H176" s="387"/>
      <c r="I176" s="387"/>
      <c r="J176" s="184" t="s">
        <v>13</v>
      </c>
    </row>
    <row r="177" spans="1:11" s="65" customFormat="1" x14ac:dyDescent="0.25">
      <c r="A177" s="305" t="s">
        <v>1</v>
      </c>
      <c r="B177" s="306"/>
      <c r="C177" s="306"/>
      <c r="D177" s="306"/>
      <c r="E177" s="55"/>
      <c r="F177" s="309" t="s">
        <v>577</v>
      </c>
      <c r="G177" s="309"/>
      <c r="H177" s="309"/>
      <c r="I177" s="309"/>
      <c r="J177" s="64"/>
    </row>
    <row r="178" spans="1:11" s="65" customFormat="1" x14ac:dyDescent="0.25">
      <c r="A178" s="305" t="s">
        <v>2</v>
      </c>
      <c r="B178" s="306"/>
      <c r="C178" s="306"/>
      <c r="D178" s="306"/>
      <c r="E178" s="55"/>
      <c r="F178" s="309" t="s">
        <v>8</v>
      </c>
      <c r="G178" s="309"/>
      <c r="H178" s="309"/>
      <c r="I178" s="309"/>
      <c r="J178" s="64"/>
    </row>
    <row r="179" spans="1:11" s="65" customFormat="1" x14ac:dyDescent="0.25">
      <c r="A179" s="305" t="s">
        <v>3</v>
      </c>
      <c r="B179" s="306"/>
      <c r="C179" s="306"/>
      <c r="D179" s="306"/>
      <c r="E179" s="55"/>
      <c r="F179" s="309" t="s">
        <v>9</v>
      </c>
      <c r="G179" s="309"/>
      <c r="H179" s="309"/>
      <c r="I179" s="309"/>
      <c r="J179" s="64"/>
    </row>
    <row r="180" spans="1:11" s="65" customFormat="1" x14ac:dyDescent="0.25">
      <c r="A180" s="305" t="s">
        <v>4</v>
      </c>
      <c r="B180" s="306"/>
      <c r="C180" s="306"/>
      <c r="D180" s="306"/>
      <c r="E180" s="55"/>
      <c r="F180" s="309" t="s">
        <v>10</v>
      </c>
      <c r="G180" s="309"/>
      <c r="H180" s="309"/>
      <c r="I180" s="309"/>
      <c r="J180" s="64"/>
    </row>
    <row r="181" spans="1:11" s="65" customFormat="1" x14ac:dyDescent="0.25">
      <c r="A181" s="305" t="s">
        <v>5</v>
      </c>
      <c r="B181" s="306"/>
      <c r="C181" s="306"/>
      <c r="D181" s="306"/>
      <c r="E181" s="55"/>
      <c r="F181" s="309" t="s">
        <v>11</v>
      </c>
      <c r="G181" s="309"/>
      <c r="H181" s="309"/>
      <c r="I181" s="309"/>
      <c r="J181" s="64"/>
    </row>
    <row r="182" spans="1:11" s="65" customFormat="1" ht="15.75" thickBot="1" x14ac:dyDescent="0.3">
      <c r="A182" s="307" t="s">
        <v>6</v>
      </c>
      <c r="B182" s="308"/>
      <c r="C182" s="308"/>
      <c r="D182" s="308"/>
      <c r="E182" s="188"/>
      <c r="F182" s="390" t="s">
        <v>12</v>
      </c>
      <c r="G182" s="390"/>
      <c r="H182" s="390"/>
      <c r="I182" s="390"/>
      <c r="J182" s="189"/>
    </row>
    <row r="183" spans="1:11" s="65" customFormat="1" ht="4.9000000000000004" customHeight="1" x14ac:dyDescent="0.25">
      <c r="A183" s="49"/>
      <c r="B183" s="49"/>
      <c r="C183" s="49"/>
      <c r="D183" s="50"/>
      <c r="E183" s="51"/>
      <c r="F183" s="51"/>
      <c r="G183" s="51"/>
      <c r="H183" s="50"/>
      <c r="I183" s="19"/>
      <c r="J183" s="19"/>
      <c r="K183" s="19"/>
    </row>
    <row r="184" spans="1:11" s="65" customFormat="1" ht="13.9" customHeight="1" thickBot="1" x14ac:dyDescent="0.3">
      <c r="A184" s="379" t="s">
        <v>378</v>
      </c>
      <c r="B184" s="379"/>
      <c r="C184" s="379"/>
      <c r="D184" s="379"/>
      <c r="E184" s="379"/>
      <c r="F184" s="379"/>
      <c r="G184" s="379"/>
      <c r="H184" s="50"/>
      <c r="I184" s="19"/>
      <c r="J184" s="19"/>
      <c r="K184" s="19"/>
    </row>
    <row r="185" spans="1:11" s="65" customFormat="1" ht="28.15" customHeight="1" thickBot="1" x14ac:dyDescent="0.3">
      <c r="A185" s="183" t="s">
        <v>576</v>
      </c>
      <c r="B185" s="316" t="s">
        <v>384</v>
      </c>
      <c r="C185" s="317"/>
      <c r="D185" s="167" t="s">
        <v>379</v>
      </c>
      <c r="E185" s="167" t="s">
        <v>380</v>
      </c>
      <c r="F185" s="316" t="s">
        <v>381</v>
      </c>
      <c r="G185" s="317"/>
      <c r="H185" s="52"/>
      <c r="I185" s="19"/>
      <c r="J185" s="19"/>
      <c r="K185" s="19"/>
    </row>
    <row r="186" spans="1:11" s="65" customFormat="1" ht="13.9" customHeight="1" x14ac:dyDescent="0.25">
      <c r="A186" s="53" t="s">
        <v>382</v>
      </c>
      <c r="B186" s="297" t="s">
        <v>522</v>
      </c>
      <c r="C186" s="298"/>
      <c r="D186" s="54" t="s">
        <v>383</v>
      </c>
      <c r="E186" s="63" t="s">
        <v>383</v>
      </c>
      <c r="F186" s="297" t="s">
        <v>383</v>
      </c>
      <c r="G186" s="298"/>
      <c r="H186" s="50"/>
    </row>
    <row r="187" spans="1:11" s="65" customFormat="1" ht="13.9" customHeight="1" x14ac:dyDescent="0.25">
      <c r="A187" s="55"/>
      <c r="B187" s="314"/>
      <c r="C187" s="315"/>
      <c r="D187" s="56"/>
      <c r="E187" s="64"/>
      <c r="F187" s="57"/>
      <c r="G187" s="56"/>
      <c r="H187" s="50"/>
    </row>
    <row r="188" spans="1:11" s="65" customFormat="1" ht="4.9000000000000004" customHeight="1" thickBot="1" x14ac:dyDescent="0.3"/>
    <row r="189" spans="1:11" s="65" customFormat="1" ht="13.9" customHeight="1" thickBot="1" x14ac:dyDescent="0.3">
      <c r="A189" s="294" t="s">
        <v>161</v>
      </c>
      <c r="B189" s="295"/>
      <c r="C189" s="296"/>
      <c r="D189" s="83"/>
      <c r="E189" s="291" t="s">
        <v>162</v>
      </c>
      <c r="F189" s="292"/>
      <c r="G189" s="292"/>
      <c r="H189" s="292"/>
      <c r="I189" s="292"/>
      <c r="J189" s="293"/>
      <c r="K189" s="84"/>
    </row>
    <row r="190" spans="1:11" s="65" customFormat="1" ht="13.9" customHeight="1" thickBot="1" x14ac:dyDescent="0.3">
      <c r="A190" s="16"/>
      <c r="B190" s="333" t="s">
        <v>523</v>
      </c>
      <c r="C190" s="334"/>
      <c r="D190" s="335"/>
      <c r="E190" s="336"/>
      <c r="F190" s="337"/>
      <c r="G190" s="17"/>
      <c r="H190" s="17"/>
      <c r="I190" s="17"/>
      <c r="J190" s="18"/>
      <c r="K190" s="3" t="s">
        <v>176</v>
      </c>
    </row>
    <row r="191" spans="1:11" s="65" customFormat="1" ht="13.9" customHeight="1" thickBot="1" x14ac:dyDescent="0.3">
      <c r="A191" s="338" t="s">
        <v>170</v>
      </c>
      <c r="B191" s="339"/>
      <c r="C191" s="339"/>
      <c r="D191" s="339"/>
      <c r="E191" s="339"/>
      <c r="F191" s="339"/>
      <c r="G191" s="339"/>
      <c r="H191" s="339"/>
      <c r="I191" s="339"/>
      <c r="J191" s="340"/>
      <c r="K191" s="58"/>
    </row>
    <row r="192" spans="1:11" s="65" customFormat="1" ht="13.9" customHeight="1" thickBot="1" x14ac:dyDescent="0.3">
      <c r="A192" s="341" t="s">
        <v>171</v>
      </c>
      <c r="B192" s="331"/>
      <c r="C192" s="331"/>
      <c r="D192" s="331"/>
      <c r="E192" s="331"/>
      <c r="F192" s="331"/>
      <c r="G192" s="331"/>
      <c r="H192" s="331"/>
      <c r="I192" s="331"/>
      <c r="J192" s="332"/>
      <c r="K192" s="58"/>
    </row>
    <row r="193" spans="1:14" s="65" customFormat="1" ht="13.9" customHeight="1" thickBot="1" x14ac:dyDescent="0.3">
      <c r="A193" s="342" t="s">
        <v>172</v>
      </c>
      <c r="B193" s="343"/>
      <c r="C193" s="343"/>
      <c r="D193" s="343"/>
      <c r="E193" s="343"/>
      <c r="F193" s="343"/>
      <c r="G193" s="343"/>
      <c r="H193" s="343"/>
      <c r="I193" s="343"/>
      <c r="J193" s="344"/>
      <c r="K193" s="58"/>
    </row>
    <row r="194" spans="1:14" s="65" customFormat="1" ht="28.15" customHeight="1" thickBot="1" x14ac:dyDescent="0.3">
      <c r="A194" s="345" t="s">
        <v>174</v>
      </c>
      <c r="B194" s="346"/>
      <c r="C194" s="346"/>
      <c r="D194" s="346"/>
      <c r="E194" s="346"/>
      <c r="F194" s="346"/>
      <c r="G194" s="347"/>
      <c r="H194" s="348"/>
      <c r="I194" s="349"/>
      <c r="J194" s="349"/>
      <c r="K194" s="350"/>
    </row>
    <row r="195" spans="1:14" s="65" customFormat="1" ht="13.9" customHeight="1" thickBot="1" x14ac:dyDescent="0.3">
      <c r="A195" s="351" t="s">
        <v>173</v>
      </c>
      <c r="B195" s="352"/>
      <c r="C195" s="352"/>
      <c r="D195" s="352"/>
      <c r="E195" s="352"/>
      <c r="F195" s="352"/>
      <c r="G195" s="353"/>
      <c r="H195" s="348"/>
      <c r="I195" s="349"/>
      <c r="J195" s="349"/>
      <c r="K195" s="350"/>
      <c r="N195" s="78"/>
    </row>
    <row r="196" spans="1:14" s="78" customFormat="1" ht="4.9000000000000004" customHeight="1" thickBot="1" x14ac:dyDescent="0.3">
      <c r="A196" s="321"/>
      <c r="B196" s="322"/>
      <c r="C196" s="322"/>
      <c r="D196" s="322"/>
      <c r="E196" s="322"/>
      <c r="F196" s="322"/>
      <c r="G196" s="322"/>
      <c r="H196" s="322"/>
      <c r="I196" s="322"/>
      <c r="J196" s="322"/>
      <c r="K196" s="322"/>
      <c r="L196" s="322"/>
      <c r="N196" s="65"/>
    </row>
    <row r="197" spans="1:14" s="65" customFormat="1" ht="13.9" customHeight="1" thickBot="1" x14ac:dyDescent="0.3">
      <c r="A197" s="354" t="s">
        <v>258</v>
      </c>
      <c r="B197" s="355"/>
      <c r="C197" s="355"/>
      <c r="D197" s="355"/>
      <c r="E197" s="355"/>
      <c r="F197" s="355"/>
      <c r="G197" s="355"/>
      <c r="H197" s="355"/>
      <c r="I197" s="355"/>
      <c r="J197" s="356"/>
      <c r="K197" s="85" t="s">
        <v>168</v>
      </c>
    </row>
    <row r="198" spans="1:14" s="65" customFormat="1" ht="13.9" customHeight="1" thickBot="1" x14ac:dyDescent="0.3">
      <c r="A198" s="60"/>
      <c r="B198" s="323" t="s">
        <v>163</v>
      </c>
      <c r="C198" s="324"/>
      <c r="D198" s="324"/>
      <c r="E198" s="324"/>
      <c r="F198" s="324"/>
      <c r="G198" s="324"/>
      <c r="H198" s="324"/>
      <c r="I198" s="324"/>
      <c r="J198" s="325"/>
      <c r="K198" s="58"/>
    </row>
    <row r="199" spans="1:14" s="65" customFormat="1" ht="13.9" customHeight="1" thickBot="1" x14ac:dyDescent="0.3">
      <c r="A199" s="326" t="s">
        <v>164</v>
      </c>
      <c r="B199" s="327"/>
      <c r="C199" s="327"/>
      <c r="D199" s="327"/>
      <c r="E199" s="327"/>
      <c r="F199" s="327"/>
      <c r="G199" s="327"/>
      <c r="H199" s="327"/>
      <c r="I199" s="327"/>
      <c r="J199" s="327"/>
      <c r="K199" s="328"/>
    </row>
    <row r="200" spans="1:14" s="65" customFormat="1" ht="13.9" customHeight="1" thickBot="1" x14ac:dyDescent="0.3">
      <c r="A200" s="329"/>
      <c r="B200" s="330" t="s">
        <v>167</v>
      </c>
      <c r="C200" s="331"/>
      <c r="D200" s="331"/>
      <c r="E200" s="331"/>
      <c r="F200" s="331"/>
      <c r="G200" s="331"/>
      <c r="H200" s="331"/>
      <c r="I200" s="331"/>
      <c r="J200" s="332"/>
      <c r="K200" s="58"/>
    </row>
    <row r="201" spans="1:14" s="65" customFormat="1" ht="13.9" customHeight="1" thickBot="1" x14ac:dyDescent="0.3">
      <c r="A201" s="329"/>
      <c r="B201" s="330" t="s">
        <v>165</v>
      </c>
      <c r="C201" s="331"/>
      <c r="D201" s="331"/>
      <c r="E201" s="331"/>
      <c r="F201" s="331"/>
      <c r="G201" s="331"/>
      <c r="H201" s="331"/>
      <c r="I201" s="331"/>
      <c r="J201" s="332"/>
      <c r="K201" s="58"/>
    </row>
    <row r="202" spans="1:14" s="65" customFormat="1" ht="13.9" customHeight="1" thickBot="1" x14ac:dyDescent="0.3">
      <c r="A202" s="329"/>
      <c r="B202" s="330" t="s">
        <v>166</v>
      </c>
      <c r="C202" s="331"/>
      <c r="D202" s="331"/>
      <c r="E202" s="331"/>
      <c r="F202" s="331"/>
      <c r="G202" s="331"/>
      <c r="H202" s="331"/>
      <c r="I202" s="331"/>
      <c r="J202" s="332"/>
      <c r="K202" s="58"/>
      <c r="N202" s="86"/>
    </row>
    <row r="203" spans="1:14" s="86" customFormat="1" ht="23.25" customHeight="1" thickBot="1" x14ac:dyDescent="0.3">
      <c r="A203" s="318" t="s">
        <v>169</v>
      </c>
      <c r="B203" s="319"/>
      <c r="C203" s="319"/>
      <c r="D203" s="319"/>
      <c r="E203" s="319"/>
      <c r="F203" s="319"/>
      <c r="G203" s="319"/>
      <c r="H203" s="319"/>
      <c r="I203" s="319"/>
      <c r="J203" s="319"/>
      <c r="K203" s="320"/>
      <c r="N203" s="1"/>
    </row>
  </sheetData>
  <mergeCells count="416">
    <mergeCell ref="G78:L78"/>
    <mergeCell ref="A82:D82"/>
    <mergeCell ref="A83:D83"/>
    <mergeCell ref="C40:D40"/>
    <mergeCell ref="E40:F40"/>
    <mergeCell ref="C41:D41"/>
    <mergeCell ref="A74:F74"/>
    <mergeCell ref="A42:B43"/>
    <mergeCell ref="A76:F76"/>
    <mergeCell ref="C44:D44"/>
    <mergeCell ref="E44:F44"/>
    <mergeCell ref="C47:D47"/>
    <mergeCell ref="E47:F47"/>
    <mergeCell ref="A52:L52"/>
    <mergeCell ref="E49:F49"/>
    <mergeCell ref="E50:F50"/>
    <mergeCell ref="C48:D48"/>
    <mergeCell ref="E48:F48"/>
    <mergeCell ref="C50:D50"/>
    <mergeCell ref="G75:L75"/>
    <mergeCell ref="C43:D43"/>
    <mergeCell ref="A66:L66"/>
    <mergeCell ref="A69:L69"/>
    <mergeCell ref="A67:L67"/>
    <mergeCell ref="Q135:R135"/>
    <mergeCell ref="Q136:R136"/>
    <mergeCell ref="Q137:R137"/>
    <mergeCell ref="E133:E134"/>
    <mergeCell ref="F133:F134"/>
    <mergeCell ref="G133:H134"/>
    <mergeCell ref="I138:J138"/>
    <mergeCell ref="K138:L138"/>
    <mergeCell ref="C139:D139"/>
    <mergeCell ref="A132:L132"/>
    <mergeCell ref="H56:I56"/>
    <mergeCell ref="J56:L56"/>
    <mergeCell ref="A73:L73"/>
    <mergeCell ref="A59:L59"/>
    <mergeCell ref="A58:L58"/>
    <mergeCell ref="A70:L70"/>
    <mergeCell ref="A56:F56"/>
    <mergeCell ref="A61:L61"/>
    <mergeCell ref="A62:L62"/>
    <mergeCell ref="A64:L64"/>
    <mergeCell ref="A71:L71"/>
    <mergeCell ref="E85:H85"/>
    <mergeCell ref="A85:D85"/>
    <mergeCell ref="I97:L97"/>
    <mergeCell ref="I99:L99"/>
    <mergeCell ref="I101:L101"/>
    <mergeCell ref="A91:D91"/>
    <mergeCell ref="B120:D120"/>
    <mergeCell ref="E117:F117"/>
    <mergeCell ref="H117:J117"/>
    <mergeCell ref="H118:J118"/>
    <mergeCell ref="H119:J119"/>
    <mergeCell ref="A117:A121"/>
    <mergeCell ref="G117:G121"/>
    <mergeCell ref="B117:D117"/>
    <mergeCell ref="I102:L102"/>
    <mergeCell ref="I104:L104"/>
    <mergeCell ref="I109:L109"/>
    <mergeCell ref="I112:L112"/>
    <mergeCell ref="A112:D112"/>
    <mergeCell ref="E112:H112"/>
    <mergeCell ref="I103:L103"/>
    <mergeCell ref="E104:H104"/>
    <mergeCell ref="A110:D110"/>
    <mergeCell ref="E103:H103"/>
    <mergeCell ref="I105:L105"/>
    <mergeCell ref="K117:L117"/>
    <mergeCell ref="K121:L121"/>
    <mergeCell ref="E118:F118"/>
    <mergeCell ref="E119:F119"/>
    <mergeCell ref="A109:D109"/>
    <mergeCell ref="K120:L120"/>
    <mergeCell ref="I114:L114"/>
    <mergeCell ref="A116:L116"/>
    <mergeCell ref="I108:L108"/>
    <mergeCell ref="A108:D108"/>
    <mergeCell ref="I111:L111"/>
    <mergeCell ref="A68:L68"/>
    <mergeCell ref="A65:L65"/>
    <mergeCell ref="C42:D42"/>
    <mergeCell ref="A28:B29"/>
    <mergeCell ref="A39:B39"/>
    <mergeCell ref="E39:F39"/>
    <mergeCell ref="J30:L31"/>
    <mergeCell ref="H30:I31"/>
    <mergeCell ref="C31:D31"/>
    <mergeCell ref="E31:F31"/>
    <mergeCell ref="C35:D35"/>
    <mergeCell ref="E35:F35"/>
    <mergeCell ref="C32:D32"/>
    <mergeCell ref="E32:F32"/>
    <mergeCell ref="C30:D30"/>
    <mergeCell ref="E30:F30"/>
    <mergeCell ref="E33:F33"/>
    <mergeCell ref="C33:D33"/>
    <mergeCell ref="E34:F34"/>
    <mergeCell ref="A50:B50"/>
    <mergeCell ref="C34:D34"/>
    <mergeCell ref="A114:B114"/>
    <mergeCell ref="C114:F114"/>
    <mergeCell ref="G114:H114"/>
    <mergeCell ref="E113:H113"/>
    <mergeCell ref="A111:D111"/>
    <mergeCell ref="I100:L100"/>
    <mergeCell ref="A99:D99"/>
    <mergeCell ref="A98:D98"/>
    <mergeCell ref="A97:D97"/>
    <mergeCell ref="A107:H107"/>
    <mergeCell ref="A103:D103"/>
    <mergeCell ref="E105:H105"/>
    <mergeCell ref="E99:H99"/>
    <mergeCell ref="A102:D102"/>
    <mergeCell ref="E102:H102"/>
    <mergeCell ref="E100:H100"/>
    <mergeCell ref="E111:H111"/>
    <mergeCell ref="A104:D104"/>
    <mergeCell ref="A106:H106"/>
    <mergeCell ref="E97:H97"/>
    <mergeCell ref="A86:D86"/>
    <mergeCell ref="A75:F75"/>
    <mergeCell ref="I81:L81"/>
    <mergeCell ref="E83:H83"/>
    <mergeCell ref="A89:D89"/>
    <mergeCell ref="E88:H88"/>
    <mergeCell ref="A88:D88"/>
    <mergeCell ref="I85:L85"/>
    <mergeCell ref="A79:F79"/>
    <mergeCell ref="G79:L79"/>
    <mergeCell ref="I86:L86"/>
    <mergeCell ref="I88:L88"/>
    <mergeCell ref="I83:L83"/>
    <mergeCell ref="E84:H84"/>
    <mergeCell ref="A81:D81"/>
    <mergeCell ref="E81:H81"/>
    <mergeCell ref="A84:D84"/>
    <mergeCell ref="E86:H86"/>
    <mergeCell ref="G76:L76"/>
    <mergeCell ref="G77:L77"/>
    <mergeCell ref="I84:L84"/>
    <mergeCell ref="E89:H89"/>
    <mergeCell ref="A78:F78"/>
    <mergeCell ref="A77:F77"/>
    <mergeCell ref="E94:H94"/>
    <mergeCell ref="E96:H96"/>
    <mergeCell ref="E95:H95"/>
    <mergeCell ref="A87:D87"/>
    <mergeCell ref="A92:D92"/>
    <mergeCell ref="E87:H87"/>
    <mergeCell ref="E90:H90"/>
    <mergeCell ref="E91:H91"/>
    <mergeCell ref="E92:H92"/>
    <mergeCell ref="A96:D96"/>
    <mergeCell ref="A95:D95"/>
    <mergeCell ref="A24:B24"/>
    <mergeCell ref="H16:I16"/>
    <mergeCell ref="J16:L16"/>
    <mergeCell ref="A15:B15"/>
    <mergeCell ref="C15:F15"/>
    <mergeCell ref="A16:B16"/>
    <mergeCell ref="C16:F16"/>
    <mergeCell ref="J20:L20"/>
    <mergeCell ref="J22:L22"/>
    <mergeCell ref="H22:I22"/>
    <mergeCell ref="H18:I18"/>
    <mergeCell ref="C24:F24"/>
    <mergeCell ref="A18:B18"/>
    <mergeCell ref="C18:F18"/>
    <mergeCell ref="H19:L19"/>
    <mergeCell ref="J24:L24"/>
    <mergeCell ref="A22:B22"/>
    <mergeCell ref="C22:F22"/>
    <mergeCell ref="A20:B20"/>
    <mergeCell ref="A5:B6"/>
    <mergeCell ref="C8:F8"/>
    <mergeCell ref="A8:B8"/>
    <mergeCell ref="J5:L5"/>
    <mergeCell ref="A14:B14"/>
    <mergeCell ref="A1:B1"/>
    <mergeCell ref="C12:F12"/>
    <mergeCell ref="H8:I8"/>
    <mergeCell ref="A13:B13"/>
    <mergeCell ref="C13:F13"/>
    <mergeCell ref="A2:H2"/>
    <mergeCell ref="C1:I1"/>
    <mergeCell ref="K1:L1"/>
    <mergeCell ref="H6:I6"/>
    <mergeCell ref="J8:L8"/>
    <mergeCell ref="A12:B12"/>
    <mergeCell ref="A10:B10"/>
    <mergeCell ref="C10:F10"/>
    <mergeCell ref="H10:I10"/>
    <mergeCell ref="J10:L10"/>
    <mergeCell ref="A3:L3"/>
    <mergeCell ref="I2:J2"/>
    <mergeCell ref="C14:F14"/>
    <mergeCell ref="K2:L2"/>
    <mergeCell ref="H122:J122"/>
    <mergeCell ref="J6:L6"/>
    <mergeCell ref="C5:F6"/>
    <mergeCell ref="K27:L27"/>
    <mergeCell ref="H27:J27"/>
    <mergeCell ref="C27:D27"/>
    <mergeCell ref="K28:L29"/>
    <mergeCell ref="C20:F20"/>
    <mergeCell ref="J18:L18"/>
    <mergeCell ref="H20:I20"/>
    <mergeCell ref="E28:F28"/>
    <mergeCell ref="H5:I5"/>
    <mergeCell ref="H24:I24"/>
    <mergeCell ref="C29:D29"/>
    <mergeCell ref="E29:F29"/>
    <mergeCell ref="E26:F26"/>
    <mergeCell ref="C26:D26"/>
    <mergeCell ref="E27:F27"/>
    <mergeCell ref="H28:J29"/>
    <mergeCell ref="K26:L26"/>
    <mergeCell ref="H26:J26"/>
    <mergeCell ref="C28:D28"/>
    <mergeCell ref="A94:D94"/>
    <mergeCell ref="A93:D93"/>
    <mergeCell ref="B121:D121"/>
    <mergeCell ref="B119:D119"/>
    <mergeCell ref="B118:D118"/>
    <mergeCell ref="K118:L118"/>
    <mergeCell ref="K119:L119"/>
    <mergeCell ref="C39:D39"/>
    <mergeCell ref="E41:F41"/>
    <mergeCell ref="E42:F42"/>
    <mergeCell ref="E101:H101"/>
    <mergeCell ref="A101:D101"/>
    <mergeCell ref="A100:D100"/>
    <mergeCell ref="A90:D90"/>
    <mergeCell ref="A105:D105"/>
    <mergeCell ref="A113:D113"/>
    <mergeCell ref="C49:D49"/>
    <mergeCell ref="G74:L74"/>
    <mergeCell ref="A53:L53"/>
    <mergeCell ref="A54:L54"/>
    <mergeCell ref="A55:L55"/>
    <mergeCell ref="E109:H109"/>
    <mergeCell ref="E108:H108"/>
    <mergeCell ref="I113:L113"/>
    <mergeCell ref="E93:H93"/>
    <mergeCell ref="E98:H98"/>
    <mergeCell ref="E121:F121"/>
    <mergeCell ref="E120:F120"/>
    <mergeCell ref="H120:J120"/>
    <mergeCell ref="H121:J121"/>
    <mergeCell ref="G130:I130"/>
    <mergeCell ref="A27:B27"/>
    <mergeCell ref="A41:B41"/>
    <mergeCell ref="E43:F43"/>
    <mergeCell ref="D130:E130"/>
    <mergeCell ref="J130:K130"/>
    <mergeCell ref="I106:L106"/>
    <mergeCell ref="I107:L107"/>
    <mergeCell ref="I87:L87"/>
    <mergeCell ref="I94:L94"/>
    <mergeCell ref="I96:L96"/>
    <mergeCell ref="I95:L95"/>
    <mergeCell ref="I92:L92"/>
    <mergeCell ref="I93:L93"/>
    <mergeCell ref="I98:L98"/>
    <mergeCell ref="I89:L89"/>
    <mergeCell ref="I90:L90"/>
    <mergeCell ref="I91:L91"/>
    <mergeCell ref="B123:D123"/>
    <mergeCell ref="B124:D124"/>
    <mergeCell ref="H123:J123"/>
    <mergeCell ref="A130:C130"/>
    <mergeCell ref="E125:F125"/>
    <mergeCell ref="B126:D126"/>
    <mergeCell ref="E124:F124"/>
    <mergeCell ref="H127:J127"/>
    <mergeCell ref="K127:L127"/>
    <mergeCell ref="H125:J125"/>
    <mergeCell ref="K125:L125"/>
    <mergeCell ref="E126:F126"/>
    <mergeCell ref="A129:L129"/>
    <mergeCell ref="B125:D125"/>
    <mergeCell ref="A122:A127"/>
    <mergeCell ref="H126:J126"/>
    <mergeCell ref="K126:L126"/>
    <mergeCell ref="B127:D127"/>
    <mergeCell ref="E127:F127"/>
    <mergeCell ref="K123:L123"/>
    <mergeCell ref="K124:L124"/>
    <mergeCell ref="K122:L122"/>
    <mergeCell ref="G122:G126"/>
    <mergeCell ref="E122:F122"/>
    <mergeCell ref="E123:F123"/>
    <mergeCell ref="B122:D122"/>
    <mergeCell ref="B185:C185"/>
    <mergeCell ref="B186:C186"/>
    <mergeCell ref="A176:D176"/>
    <mergeCell ref="A177:D177"/>
    <mergeCell ref="B164:C164"/>
    <mergeCell ref="B166:C166"/>
    <mergeCell ref="B167:C167"/>
    <mergeCell ref="I162:L162"/>
    <mergeCell ref="F168:H168"/>
    <mergeCell ref="F169:H169"/>
    <mergeCell ref="A171:C171"/>
    <mergeCell ref="E172:F172"/>
    <mergeCell ref="I172:K172"/>
    <mergeCell ref="A172:C172"/>
    <mergeCell ref="F176:I176"/>
    <mergeCell ref="F177:I177"/>
    <mergeCell ref="E175:J175"/>
    <mergeCell ref="A174:B174"/>
    <mergeCell ref="A175:D175"/>
    <mergeCell ref="A184:G184"/>
    <mergeCell ref="F182:I182"/>
    <mergeCell ref="B168:C168"/>
    <mergeCell ref="I163:K163"/>
    <mergeCell ref="A151:C151"/>
    <mergeCell ref="J157:K157"/>
    <mergeCell ref="I154:K154"/>
    <mergeCell ref="A154:C154"/>
    <mergeCell ref="A155:C155"/>
    <mergeCell ref="A157:C157"/>
    <mergeCell ref="J151:L151"/>
    <mergeCell ref="B161:E161"/>
    <mergeCell ref="G159:H159"/>
    <mergeCell ref="A153:L153"/>
    <mergeCell ref="A159:C159"/>
    <mergeCell ref="I159:K159"/>
    <mergeCell ref="A203:K203"/>
    <mergeCell ref="A196:L196"/>
    <mergeCell ref="B198:J198"/>
    <mergeCell ref="A199:K199"/>
    <mergeCell ref="A200:A202"/>
    <mergeCell ref="B200:J200"/>
    <mergeCell ref="B201:J201"/>
    <mergeCell ref="B202:J202"/>
    <mergeCell ref="B190:C190"/>
    <mergeCell ref="D190:F190"/>
    <mergeCell ref="A191:J191"/>
    <mergeCell ref="A192:J192"/>
    <mergeCell ref="A193:J193"/>
    <mergeCell ref="A194:G194"/>
    <mergeCell ref="H194:K194"/>
    <mergeCell ref="A195:G195"/>
    <mergeCell ref="H195:K195"/>
    <mergeCell ref="A197:J197"/>
    <mergeCell ref="E189:J189"/>
    <mergeCell ref="A189:C189"/>
    <mergeCell ref="F186:G186"/>
    <mergeCell ref="G151:I151"/>
    <mergeCell ref="B165:C165"/>
    <mergeCell ref="I165:K165"/>
    <mergeCell ref="I161:K161"/>
    <mergeCell ref="B162:C162"/>
    <mergeCell ref="B163:C163"/>
    <mergeCell ref="A178:D178"/>
    <mergeCell ref="A179:D179"/>
    <mergeCell ref="A180:D180"/>
    <mergeCell ref="A181:D181"/>
    <mergeCell ref="A182:D182"/>
    <mergeCell ref="F178:I178"/>
    <mergeCell ref="F179:I179"/>
    <mergeCell ref="F180:I180"/>
    <mergeCell ref="F181:I181"/>
    <mergeCell ref="I164:K164"/>
    <mergeCell ref="E159:F159"/>
    <mergeCell ref="E157:F157"/>
    <mergeCell ref="B187:C187"/>
    <mergeCell ref="F185:G185"/>
    <mergeCell ref="D151:F151"/>
    <mergeCell ref="J149:L149"/>
    <mergeCell ref="G150:I150"/>
    <mergeCell ref="D149:F149"/>
    <mergeCell ref="G149:I149"/>
    <mergeCell ref="C140:D140"/>
    <mergeCell ref="I139:L139"/>
    <mergeCell ref="I136:K136"/>
    <mergeCell ref="C137:D137"/>
    <mergeCell ref="I137:K137"/>
    <mergeCell ref="C138:D138"/>
    <mergeCell ref="H146:L146"/>
    <mergeCell ref="A143:G143"/>
    <mergeCell ref="A146:G146"/>
    <mergeCell ref="A147:G147"/>
    <mergeCell ref="A149:C149"/>
    <mergeCell ref="A150:C150"/>
    <mergeCell ref="D150:F150"/>
    <mergeCell ref="A148:G148"/>
    <mergeCell ref="H148:L148"/>
    <mergeCell ref="J150:L150"/>
    <mergeCell ref="I140:K140"/>
    <mergeCell ref="H147:L147"/>
    <mergeCell ref="B133:B134"/>
    <mergeCell ref="I133:K134"/>
    <mergeCell ref="L133:L134"/>
    <mergeCell ref="A142:C142"/>
    <mergeCell ref="A144:G144"/>
    <mergeCell ref="A145:G145"/>
    <mergeCell ref="A133:A134"/>
    <mergeCell ref="C133:D134"/>
    <mergeCell ref="G135:H135"/>
    <mergeCell ref="G136:H136"/>
    <mergeCell ref="G137:H137"/>
    <mergeCell ref="G138:H138"/>
    <mergeCell ref="G139:H139"/>
    <mergeCell ref="G140:H140"/>
    <mergeCell ref="F142:I142"/>
    <mergeCell ref="C135:D135"/>
    <mergeCell ref="I135:K135"/>
    <mergeCell ref="C136:D136"/>
    <mergeCell ref="H143:L143"/>
    <mergeCell ref="H144:L144"/>
    <mergeCell ref="H145:L145"/>
  </mergeCells>
  <conditionalFormatting sqref="L140">
    <cfRule type="expression" dxfId="20" priority="17">
      <formula>NO</formula>
    </cfRule>
  </conditionalFormatting>
  <conditionalFormatting sqref="A135:H136">
    <cfRule type="expression" dxfId="19" priority="13">
      <formula>L140="NO"</formula>
    </cfRule>
    <cfRule type="expression" dxfId="18" priority="14">
      <formula>L140="NO"</formula>
    </cfRule>
    <cfRule type="expression" dxfId="17" priority="16">
      <formula>L140=NO</formula>
    </cfRule>
  </conditionalFormatting>
  <conditionalFormatting sqref="B135">
    <cfRule type="expression" dxfId="16" priority="12">
      <formula>L140="NO"</formula>
    </cfRule>
  </conditionalFormatting>
  <conditionalFormatting sqref="C135:H135">
    <cfRule type="expression" dxfId="15" priority="11">
      <formula>L140="NO"</formula>
    </cfRule>
  </conditionalFormatting>
  <conditionalFormatting sqref="E135">
    <cfRule type="expression" dxfId="14" priority="10">
      <formula>L140="NO"</formula>
    </cfRule>
  </conditionalFormatting>
  <conditionalFormatting sqref="F135">
    <cfRule type="expression" dxfId="13" priority="9">
      <formula>L140="NO"</formula>
    </cfRule>
  </conditionalFormatting>
  <conditionalFormatting sqref="G135:H135">
    <cfRule type="expression" dxfId="12" priority="8">
      <formula>L140="NO"</formula>
    </cfRule>
  </conditionalFormatting>
  <conditionalFormatting sqref="A136:H136">
    <cfRule type="expression" dxfId="11" priority="7">
      <formula>$A$136:$H$136=L140="NO"</formula>
    </cfRule>
  </conditionalFormatting>
  <conditionalFormatting sqref="A136">
    <cfRule type="expression" dxfId="10" priority="6">
      <formula>L140="NO"</formula>
    </cfRule>
  </conditionalFormatting>
  <conditionalFormatting sqref="B136">
    <cfRule type="expression" dxfId="9" priority="5">
      <formula>L140="NO"</formula>
    </cfRule>
  </conditionalFormatting>
  <conditionalFormatting sqref="C136:D136">
    <cfRule type="expression" dxfId="8" priority="4">
      <formula>L140="NO"</formula>
    </cfRule>
  </conditionalFormatting>
  <conditionalFormatting sqref="E136">
    <cfRule type="expression" dxfId="7" priority="3">
      <formula>L140="NO"</formula>
    </cfRule>
  </conditionalFormatting>
  <conditionalFormatting sqref="F136">
    <cfRule type="expression" dxfId="6" priority="2">
      <formula>L140="NO"</formula>
    </cfRule>
  </conditionalFormatting>
  <conditionalFormatting sqref="G136:H136">
    <cfRule type="expression" dxfId="5" priority="1">
      <formula>L140="NO"</formula>
    </cfRule>
  </conditionalFormatting>
  <dataValidations count="13">
    <dataValidation type="list" showInputMessage="1" showErrorMessage="1" sqref="C20 J13:J15">
      <formula1>Product_Category</formula1>
    </dataValidation>
    <dataValidation type="list" showInputMessage="1" showErrorMessage="1" sqref="C22:F22">
      <formula1>EPD_PPF</formula1>
    </dataValidation>
    <dataValidation type="list" showInputMessage="1" showErrorMessage="1" sqref="D154">
      <formula1>Estore_Price</formula1>
    </dataValidation>
    <dataValidation type="list" showInputMessage="1" showErrorMessage="1" sqref="C12:F16">
      <formula1>SBE_Info</formula1>
    </dataValidation>
    <dataValidation type="list" allowBlank="1" showInputMessage="1" showErrorMessage="1" sqref="G159">
      <formula1>DistyNoResponse</formula1>
    </dataValidation>
    <dataValidation type="list" allowBlank="1" sqref="J22:L22">
      <formula1>PricingMgr</formula1>
    </dataValidation>
    <dataValidation type="list" sqref="E119:F120 Z124:AA127 Z122:AA122 E117:F117 E122:F123 E125 K117:L118 Z117:AA120 K120:L127 O137 L135:L137 L140">
      <formula1>YES_NO</formula1>
    </dataValidation>
    <dataValidation type="list" allowBlank="1" sqref="D159">
      <formula1>YES_NO</formula1>
    </dataValidation>
    <dataValidation type="list" showInputMessage="1" showErrorMessage="1" sqref="I169:J169 D172 L172 I106:I107">
      <formula1>YES_NO</formula1>
    </dataValidation>
    <dataValidation sqref="N116:O116"/>
    <dataValidation type="list" allowBlank="1" sqref="J56">
      <formula1 xml:space="preserve"> Systems_Team_Owner</formula1>
    </dataValidation>
    <dataValidation type="list" showInputMessage="1" showErrorMessage="1" sqref="D149:F152">
      <formula1>Non_Literature_Types</formula1>
    </dataValidation>
    <dataValidation type="list" showInputMessage="1" showErrorMessage="1" sqref="J30">
      <formula1>HardwareClassification</formula1>
    </dataValidation>
  </dataValidations>
  <hyperlinks>
    <hyperlink ref="F142" r:id="rId1" display="http://yoda.sc.ti.com:7777/literate.htm"/>
    <hyperlink ref="K2" r:id="rId2" display="https://sps05.itg.ti.com/sites/AEO/PO/analogevm/default.aspx?SortField=LinkFilename&amp;SortDir=Asc&amp;View=%7b1F3F19D4%2dEA3C%2d4898%2d9945%2d58E13DB05F25%7d"/>
    <hyperlink ref="E189" r:id="rId3" tooltip="http://giant.sc.ti.com/SCQS/qrasrep.nsf/active/PRCT00001.pdf/$File/PRCT00001.pdf?OpenElement" display="https://sps05.itg.ti.com/sites/TSPARepository/default.aspx"/>
    <hyperlink ref="A2:E2" r:id="rId4" display="MFGS HPA00009 - Hardware Tools Product Development and Release Process"/>
    <hyperlink ref="I100:L100" r:id="rId5" display="HW BOM Tool"/>
    <hyperlink ref="I94:L94" r:id="rId6" display="Test Procedure (Template)"/>
    <hyperlink ref="G130:I130" r:id="rId7" display="Commodity Code (HTS)"/>
    <hyperlink ref="A130:C130" r:id="rId8" display="ECCN (Export Control Code)"/>
    <hyperlink ref="H18:I18" r:id="rId9" display="Launch Marketing"/>
    <hyperlink ref="E81:H81" r:id="rId10" display="File Name (s)"/>
    <hyperlink ref="I103:L103" r:id="rId11" display="QSS024-018"/>
    <hyperlink ref="E172" r:id="rId12"/>
    <hyperlink ref="B125:D125" r:id="rId13" display="EVM Batteries"/>
    <hyperlink ref="I124" r:id="rId14"/>
    <hyperlink ref="J124" r:id="rId15"/>
    <hyperlink ref="H122:J122" r:id="rId16" display="EVM Fire Hazard"/>
    <hyperlink ref="H123:J123" r:id="rId17" display="EVM HI-Temp/Burn Hzrd"/>
    <hyperlink ref="H126:J126" r:id="rId18" display="EVM Hi-Voltage"/>
    <hyperlink ref="H125:J125" r:id="rId19" display="EVM Mechanical Hazard"/>
    <hyperlink ref="A102:D102" r:id="rId20" display="Compliance:"/>
    <hyperlink ref="A52:L52" r:id="rId21" display="Market &gt; Sector &gt; End Equipment / SBD (System Block Diagram)"/>
    <hyperlink ref="A53:L53" r:id="rId22" display="Market &gt; Sector &gt; End Equipment / SBD (System Block Diagram)"/>
    <hyperlink ref="A54:L54" r:id="rId23" display="Market &gt; Sector &gt; End Equipment / SBD (System Block Diagram)"/>
    <hyperlink ref="A55:L55" r:id="rId24" display="Market &gt; Sector &gt; End Equipment / SBD (System Block Diagram)"/>
    <hyperlink ref="A2:H2" r:id="rId25" display=" QRAS SC00098 - Hardware Tools Development and Release Process"/>
    <hyperlink ref="H10:I10" r:id="rId26" display="HW Release Coordinator"/>
    <hyperlink ref="H8:I8" r:id="rId27" display="Technical/EDGE Reviewer"/>
    <hyperlink ref="I137:K137" r:id="rId28" display="On BU Controlled CC/GC Code"/>
    <hyperlink ref="K2:L2" r:id="rId29" display="&quot;TI Designs” Sharepoint"/>
    <hyperlink ref="H20:I20" r:id="rId30" display="EVM / Hardware Planner"/>
    <hyperlink ref="I172:K172" r:id="rId31" display="&quot;PAT&quot; matches TI Store Price"/>
    <hyperlink ref="I2" r:id="rId32" display="https://sps05.itg.ti.com/sites/AEO/PO/analogevm/default.aspx?SortField=LinkFilename&amp;SortDir=Asc&amp;View=%7b1F3F19D4%2dEA3C%2d4898%2d9945%2d58E13DB05F25%7d"/>
    <hyperlink ref="I2:J2" r:id="rId33" display="&quot;TI EVM” Sharepoint"/>
    <hyperlink ref="E172:F172" r:id="rId34" display="MMRS Instructions"/>
    <hyperlink ref="E189:J189" r:id="rId35" tooltip="http://giant.sc.ti.com/SCQS/qrasrep.nsf/active/PRCT00001.pdf/$File/PRCT00001.pdf?OpenElement" display="(Link: SRAS Sharepoint)"/>
    <hyperlink ref="I105:L105" r:id="rId36" display="Kit List Template"/>
    <hyperlink ref="H143" r:id="rId37" display="http://yoda.sc.ti.com:7777/wro/owa/literature_summary?literature_id_in=255728"/>
    <hyperlink ref="H143:L143" r:id="rId38" display="SLOU371A"/>
    <hyperlink ref="H144" r:id="rId39" display="http://yoda.sc.ti.com:7777/wro/owa/literature_summary?literature_id_in=255728"/>
    <hyperlink ref="H144:L144" r:id="rId40" display="SLOU371A"/>
    <hyperlink ref="H145:L145" r:id="rId41" display="SLOS989"/>
  </hyperlinks>
  <printOptions horizontalCentered="1" verticalCentered="1"/>
  <pageMargins left="0.2" right="0.2" top="0.25" bottom="0.45" header="0.3" footer="0.3"/>
  <pageSetup scale="82" fitToHeight="0" orientation="portrait" r:id="rId42"/>
  <headerFooter scaleWithDoc="0"/>
  <rowBreaks count="3" manualBreakCount="3">
    <brk id="79" max="11" man="1"/>
    <brk id="130" max="11" man="1"/>
    <brk id="173" max="11" man="1"/>
  </rowBreaks>
  <legacyDrawing r:id="rId43"/>
  <extLst>
    <ext xmlns:x14="http://schemas.microsoft.com/office/spreadsheetml/2009/9/main" uri="{78C0D931-6437-407d-A8EE-F0AAD7539E65}">
      <x14:conditionalFormattings>
        <x14:conditionalFormatting xmlns:xm="http://schemas.microsoft.com/office/excel/2006/main">
          <x14:cfRule type="containsText" priority="15" operator="containsText" id="{7A5513B6-32AB-4E03-BC97-4B1454B55D77}">
            <xm:f>NOT(ISERROR(SEARCH(L140="NO",A135)))</xm:f>
            <xm:f>L140="NO"</xm:f>
            <x14:dxf>
              <fill>
                <patternFill>
                  <bgColor theme="1"/>
                </patternFill>
              </fill>
            </x14:dxf>
          </x14:cfRule>
          <xm:sqref>A135:H136</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'drop-down menus'!$O$3:$O$6</xm:f>
          </x14:formula1>
          <xm:sqref>K28:L29</xm:sqref>
        </x14:dataValidation>
        <x14:dataValidation type="list" allowBlank="1" showInputMessage="1" showErrorMessage="1">
          <x14:formula1>
            <xm:f>'drop-down menus'!$N$3:$N$7</xm:f>
          </x14:formula1>
          <xm:sqref>K27:L27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O1567"/>
  <sheetViews>
    <sheetView topLeftCell="I1" workbookViewId="0">
      <pane ySplit="2" topLeftCell="A3" activePane="bottomLeft" state="frozen"/>
      <selection pane="bottomLeft" activeCell="N18" sqref="N18"/>
    </sheetView>
  </sheetViews>
  <sheetFormatPr defaultRowHeight="15" x14ac:dyDescent="0.25"/>
  <cols>
    <col min="1" max="1" width="41.42578125" bestFit="1" customWidth="1"/>
    <col min="2" max="2" width="24.42578125" style="12" bestFit="1" customWidth="1"/>
    <col min="3" max="3" width="29.7109375" bestFit="1" customWidth="1"/>
    <col min="4" max="4" width="27.85546875" style="12" customWidth="1"/>
    <col min="5" max="5" width="8" style="12" bestFit="1" customWidth="1"/>
    <col min="6" max="6" width="101" bestFit="1" customWidth="1"/>
    <col min="7" max="7" width="31.5703125" bestFit="1" customWidth="1"/>
    <col min="8" max="8" width="45" bestFit="1" customWidth="1"/>
    <col min="9" max="9" width="20.140625" bestFit="1" customWidth="1"/>
    <col min="10" max="10" width="15.42578125" bestFit="1" customWidth="1"/>
    <col min="12" max="12" width="37.28515625" bestFit="1" customWidth="1"/>
    <col min="13" max="13" width="33.42578125" bestFit="1" customWidth="1"/>
    <col min="14" max="14" width="26.85546875" bestFit="1" customWidth="1"/>
    <col min="15" max="15" width="20.5703125" bestFit="1" customWidth="1"/>
  </cols>
  <sheetData>
    <row r="1" spans="1:15" s="4" customFormat="1" x14ac:dyDescent="0.25">
      <c r="A1" s="4" t="s">
        <v>22</v>
      </c>
      <c r="B1" s="5"/>
      <c r="D1" s="5"/>
      <c r="E1" s="5"/>
    </row>
    <row r="2" spans="1:15" s="2" customFormat="1" x14ac:dyDescent="0.25">
      <c r="A2" s="2" t="s">
        <v>157</v>
      </c>
      <c r="B2" s="6" t="s">
        <v>24</v>
      </c>
      <c r="C2" s="2" t="s">
        <v>23</v>
      </c>
      <c r="D2" s="6" t="s">
        <v>197</v>
      </c>
      <c r="E2" s="6" t="s">
        <v>175</v>
      </c>
      <c r="F2" s="2" t="s">
        <v>209</v>
      </c>
      <c r="G2" s="2" t="s">
        <v>262</v>
      </c>
      <c r="H2" s="2" t="s">
        <v>273</v>
      </c>
      <c r="I2" s="2" t="s">
        <v>386</v>
      </c>
      <c r="J2" s="2" t="s">
        <v>202</v>
      </c>
      <c r="K2" s="87" t="s">
        <v>409</v>
      </c>
      <c r="L2" s="87" t="s">
        <v>444</v>
      </c>
      <c r="M2" s="2" t="s">
        <v>565</v>
      </c>
      <c r="N2" s="2" t="s">
        <v>730</v>
      </c>
      <c r="O2" s="2" t="s">
        <v>736</v>
      </c>
    </row>
    <row r="3" spans="1:15" ht="15.75" x14ac:dyDescent="0.25">
      <c r="A3" s="190" t="s">
        <v>643</v>
      </c>
      <c r="B3" s="8" t="s">
        <v>62</v>
      </c>
      <c r="C3" t="s">
        <v>25</v>
      </c>
      <c r="D3" s="15" t="s">
        <v>177</v>
      </c>
      <c r="F3" s="679" t="s">
        <v>209</v>
      </c>
      <c r="G3" s="1" t="s">
        <v>272</v>
      </c>
      <c r="H3" s="48"/>
      <c r="I3" s="15" t="s">
        <v>387</v>
      </c>
      <c r="K3" s="88" t="s">
        <v>410</v>
      </c>
    </row>
    <row r="4" spans="1:15" ht="15.75" x14ac:dyDescent="0.25">
      <c r="A4" s="190" t="s">
        <v>644</v>
      </c>
      <c r="B4" s="8" t="s">
        <v>63</v>
      </c>
      <c r="C4" t="s">
        <v>28</v>
      </c>
      <c r="D4" s="15" t="s">
        <v>178</v>
      </c>
      <c r="E4" s="14">
        <v>5</v>
      </c>
      <c r="F4" s="679"/>
      <c r="G4" s="1" t="s">
        <v>263</v>
      </c>
      <c r="H4" s="13" t="s">
        <v>279</v>
      </c>
      <c r="I4" s="15" t="s">
        <v>388</v>
      </c>
      <c r="J4" t="s">
        <v>391</v>
      </c>
      <c r="K4" s="88" t="s">
        <v>411</v>
      </c>
      <c r="L4" t="s">
        <v>445</v>
      </c>
      <c r="M4" t="s">
        <v>749</v>
      </c>
      <c r="N4" t="s">
        <v>732</v>
      </c>
      <c r="O4" t="s">
        <v>740</v>
      </c>
    </row>
    <row r="5" spans="1:15" ht="15.75" x14ac:dyDescent="0.25">
      <c r="A5" s="190" t="s">
        <v>645</v>
      </c>
      <c r="B5" s="8" t="s">
        <v>588</v>
      </c>
      <c r="C5" t="s">
        <v>31</v>
      </c>
      <c r="D5" s="15" t="s">
        <v>179</v>
      </c>
      <c r="E5" s="14">
        <v>10</v>
      </c>
      <c r="F5" s="679"/>
      <c r="G5" s="1" t="s">
        <v>264</v>
      </c>
      <c r="H5" s="13" t="s">
        <v>280</v>
      </c>
      <c r="I5" s="15" t="s">
        <v>389</v>
      </c>
      <c r="L5" t="s">
        <v>446</v>
      </c>
      <c r="M5" t="s">
        <v>746</v>
      </c>
      <c r="N5" t="s">
        <v>733</v>
      </c>
      <c r="O5" t="s">
        <v>737</v>
      </c>
    </row>
    <row r="6" spans="1:15" ht="15.75" x14ac:dyDescent="0.25">
      <c r="A6" s="190" t="s">
        <v>646</v>
      </c>
      <c r="B6" s="8" t="s">
        <v>589</v>
      </c>
      <c r="C6" t="s">
        <v>322</v>
      </c>
      <c r="D6" s="15" t="s">
        <v>180</v>
      </c>
      <c r="E6" s="14">
        <v>20</v>
      </c>
      <c r="F6" s="679"/>
      <c r="G6" s="1" t="s">
        <v>265</v>
      </c>
      <c r="H6" s="13" t="s">
        <v>281</v>
      </c>
      <c r="I6" s="15"/>
      <c r="L6" t="s">
        <v>447</v>
      </c>
      <c r="M6" t="s">
        <v>750</v>
      </c>
      <c r="N6" t="s">
        <v>734</v>
      </c>
      <c r="O6" t="s">
        <v>738</v>
      </c>
    </row>
    <row r="7" spans="1:15" ht="15.75" x14ac:dyDescent="0.25">
      <c r="A7" s="190" t="s">
        <v>647</v>
      </c>
      <c r="B7" s="8" t="s">
        <v>590</v>
      </c>
      <c r="C7" t="s">
        <v>33</v>
      </c>
      <c r="D7" s="15" t="s">
        <v>181</v>
      </c>
      <c r="E7" s="14">
        <v>25</v>
      </c>
      <c r="F7" s="679"/>
      <c r="G7" s="1" t="s">
        <v>266</v>
      </c>
      <c r="H7" s="13" t="s">
        <v>282</v>
      </c>
      <c r="I7" s="15"/>
      <c r="L7" t="s">
        <v>448</v>
      </c>
      <c r="M7" t="s">
        <v>751</v>
      </c>
      <c r="N7" t="s">
        <v>735</v>
      </c>
    </row>
    <row r="8" spans="1:15" ht="15.75" x14ac:dyDescent="0.25">
      <c r="A8" s="190" t="s">
        <v>648</v>
      </c>
      <c r="B8" s="8" t="s">
        <v>591</v>
      </c>
      <c r="C8" t="s">
        <v>35</v>
      </c>
      <c r="D8" s="15" t="s">
        <v>182</v>
      </c>
      <c r="E8" s="14">
        <v>29</v>
      </c>
      <c r="F8" s="679"/>
      <c r="G8" s="1" t="s">
        <v>267</v>
      </c>
      <c r="H8" s="13" t="s">
        <v>283</v>
      </c>
      <c r="I8" s="15"/>
      <c r="L8" t="s">
        <v>449</v>
      </c>
      <c r="M8" t="s">
        <v>752</v>
      </c>
    </row>
    <row r="9" spans="1:15" ht="15.75" x14ac:dyDescent="0.25">
      <c r="A9" s="190" t="s">
        <v>649</v>
      </c>
      <c r="B9" s="8" t="s">
        <v>27</v>
      </c>
      <c r="C9" t="s">
        <v>37</v>
      </c>
      <c r="D9" s="15" t="s">
        <v>183</v>
      </c>
      <c r="E9" s="14">
        <v>49</v>
      </c>
      <c r="F9" s="679"/>
      <c r="G9" s="1" t="s">
        <v>268</v>
      </c>
      <c r="H9" s="13" t="s">
        <v>284</v>
      </c>
      <c r="I9" s="15"/>
      <c r="L9" t="s">
        <v>450</v>
      </c>
      <c r="M9" t="s">
        <v>753</v>
      </c>
    </row>
    <row r="10" spans="1:15" ht="15.75" x14ac:dyDescent="0.25">
      <c r="A10" s="190" t="s">
        <v>650</v>
      </c>
      <c r="B10" s="8" t="s">
        <v>114</v>
      </c>
      <c r="C10" t="s">
        <v>38</v>
      </c>
      <c r="D10" s="15" t="s">
        <v>184</v>
      </c>
      <c r="E10" s="14">
        <v>59</v>
      </c>
      <c r="F10" s="679"/>
      <c r="G10" s="1" t="s">
        <v>269</v>
      </c>
      <c r="H10" s="13" t="s">
        <v>308</v>
      </c>
      <c r="I10" s="15"/>
      <c r="L10" t="s">
        <v>451</v>
      </c>
      <c r="M10" t="s">
        <v>754</v>
      </c>
    </row>
    <row r="11" spans="1:15" ht="15.75" x14ac:dyDescent="0.25">
      <c r="A11" s="190" t="s">
        <v>651</v>
      </c>
      <c r="B11" s="8" t="s">
        <v>115</v>
      </c>
      <c r="C11" t="s">
        <v>40</v>
      </c>
      <c r="D11" s="15" t="s">
        <v>185</v>
      </c>
      <c r="E11" s="14">
        <v>75</v>
      </c>
      <c r="F11" s="679"/>
      <c r="G11" s="1" t="s">
        <v>270</v>
      </c>
      <c r="H11" s="13" t="s">
        <v>309</v>
      </c>
      <c r="I11" s="15"/>
      <c r="L11" t="s">
        <v>452</v>
      </c>
      <c r="M11" t="s">
        <v>755</v>
      </c>
    </row>
    <row r="12" spans="1:15" ht="15.75" x14ac:dyDescent="0.25">
      <c r="A12" s="190" t="s">
        <v>652</v>
      </c>
      <c r="B12" s="8" t="s">
        <v>592</v>
      </c>
      <c r="C12" t="s">
        <v>43</v>
      </c>
      <c r="D12" s="15" t="s">
        <v>186</v>
      </c>
      <c r="E12" s="14">
        <v>79</v>
      </c>
      <c r="F12" s="679"/>
      <c r="G12" s="1" t="s">
        <v>385</v>
      </c>
      <c r="H12" s="13" t="s">
        <v>310</v>
      </c>
      <c r="I12" s="15"/>
      <c r="L12" t="s">
        <v>453</v>
      </c>
      <c r="M12" t="s">
        <v>756</v>
      </c>
    </row>
    <row r="13" spans="1:15" ht="15.75" x14ac:dyDescent="0.25">
      <c r="A13" s="190" t="s">
        <v>653</v>
      </c>
      <c r="B13" s="8" t="s">
        <v>127</v>
      </c>
      <c r="C13" t="s">
        <v>46</v>
      </c>
      <c r="D13" s="15" t="s">
        <v>187</v>
      </c>
      <c r="E13" s="14">
        <v>89</v>
      </c>
      <c r="F13" s="679"/>
      <c r="G13" s="1" t="s">
        <v>271</v>
      </c>
      <c r="H13" s="13" t="s">
        <v>311</v>
      </c>
      <c r="I13" s="15"/>
      <c r="L13" t="s">
        <v>454</v>
      </c>
      <c r="M13" t="s">
        <v>566</v>
      </c>
    </row>
    <row r="14" spans="1:15" ht="15.75" x14ac:dyDescent="0.25">
      <c r="A14" s="190" t="s">
        <v>654</v>
      </c>
      <c r="B14" s="8" t="s">
        <v>142</v>
      </c>
      <c r="C14" t="s">
        <v>49</v>
      </c>
      <c r="D14" s="15" t="s">
        <v>188</v>
      </c>
      <c r="E14" s="14">
        <v>99</v>
      </c>
      <c r="F14" s="679"/>
      <c r="H14" s="13" t="s">
        <v>312</v>
      </c>
      <c r="I14" s="15"/>
      <c r="M14" t="s">
        <v>567</v>
      </c>
    </row>
    <row r="15" spans="1:15" ht="15.75" x14ac:dyDescent="0.25">
      <c r="A15" s="190" t="s">
        <v>655</v>
      </c>
      <c r="B15" s="8" t="s">
        <v>65</v>
      </c>
      <c r="C15" t="s">
        <v>50</v>
      </c>
      <c r="D15" s="15" t="s">
        <v>189</v>
      </c>
      <c r="E15" s="14">
        <v>149</v>
      </c>
      <c r="F15" s="679"/>
      <c r="H15" s="13" t="s">
        <v>318</v>
      </c>
      <c r="I15" s="15"/>
    </row>
    <row r="16" spans="1:15" ht="15.75" x14ac:dyDescent="0.25">
      <c r="A16" s="190" t="s">
        <v>656</v>
      </c>
      <c r="B16" s="8" t="s">
        <v>153</v>
      </c>
      <c r="C16" t="s">
        <v>390</v>
      </c>
      <c r="D16" s="15" t="s">
        <v>190</v>
      </c>
      <c r="E16" s="14">
        <v>175</v>
      </c>
      <c r="F16" s="679"/>
      <c r="H16" s="13" t="s">
        <v>319</v>
      </c>
      <c r="I16" s="15"/>
    </row>
    <row r="17" spans="1:9" ht="15.75" x14ac:dyDescent="0.25">
      <c r="A17" s="190" t="s">
        <v>747</v>
      </c>
      <c r="B17" s="8" t="s">
        <v>93</v>
      </c>
      <c r="C17" t="s">
        <v>52</v>
      </c>
      <c r="D17" s="15" t="s">
        <v>191</v>
      </c>
      <c r="E17" s="14">
        <v>199</v>
      </c>
      <c r="F17" s="679"/>
      <c r="G17" s="9"/>
      <c r="H17" s="13" t="s">
        <v>320</v>
      </c>
      <c r="I17" s="15"/>
    </row>
    <row r="18" spans="1:9" ht="15.75" x14ac:dyDescent="0.25">
      <c r="A18" s="190" t="s">
        <v>657</v>
      </c>
      <c r="B18" s="8" t="s">
        <v>148</v>
      </c>
      <c r="C18" t="s">
        <v>54</v>
      </c>
      <c r="D18" s="15" t="s">
        <v>192</v>
      </c>
      <c r="E18" s="14">
        <v>249</v>
      </c>
      <c r="F18" s="679"/>
      <c r="G18" s="9"/>
      <c r="H18" s="13" t="s">
        <v>313</v>
      </c>
      <c r="I18" s="15"/>
    </row>
    <row r="19" spans="1:9" ht="15.75" x14ac:dyDescent="0.25">
      <c r="A19" s="190" t="s">
        <v>658</v>
      </c>
      <c r="B19" s="8" t="s">
        <v>60</v>
      </c>
      <c r="C19" t="s">
        <v>56</v>
      </c>
      <c r="D19" s="15" t="s">
        <v>193</v>
      </c>
      <c r="E19" s="14">
        <v>299</v>
      </c>
      <c r="F19" s="679"/>
      <c r="H19" s="13" t="s">
        <v>314</v>
      </c>
      <c r="I19" s="15"/>
    </row>
    <row r="20" spans="1:9" ht="15.75" x14ac:dyDescent="0.25">
      <c r="A20" s="190" t="s">
        <v>659</v>
      </c>
      <c r="B20" s="8" t="s">
        <v>131</v>
      </c>
      <c r="C20" t="s">
        <v>58</v>
      </c>
      <c r="D20" s="15" t="s">
        <v>194</v>
      </c>
      <c r="E20" s="14">
        <v>399</v>
      </c>
      <c r="F20" s="679"/>
      <c r="H20" s="13" t="s">
        <v>315</v>
      </c>
      <c r="I20" s="15"/>
    </row>
    <row r="21" spans="1:9" ht="15.75" x14ac:dyDescent="0.25">
      <c r="A21" s="190" t="s">
        <v>660</v>
      </c>
      <c r="B21" s="8" t="s">
        <v>593</v>
      </c>
      <c r="C21" t="s">
        <v>61</v>
      </c>
      <c r="D21" s="15" t="s">
        <v>195</v>
      </c>
      <c r="E21" s="14">
        <v>499</v>
      </c>
      <c r="F21" s="679"/>
      <c r="H21" s="13" t="s">
        <v>316</v>
      </c>
      <c r="I21" s="15"/>
    </row>
    <row r="22" spans="1:9" ht="15.75" x14ac:dyDescent="0.25">
      <c r="A22" s="190" t="s">
        <v>661</v>
      </c>
      <c r="B22" s="8" t="s">
        <v>76</v>
      </c>
      <c r="D22" s="7"/>
      <c r="E22" s="14">
        <v>599</v>
      </c>
      <c r="F22" s="679"/>
      <c r="H22" s="13" t="s">
        <v>317</v>
      </c>
    </row>
    <row r="23" spans="1:9" ht="15.75" x14ac:dyDescent="0.25">
      <c r="A23" s="190" t="s">
        <v>662</v>
      </c>
      <c r="B23" s="8" t="s">
        <v>69</v>
      </c>
      <c r="D23" s="7"/>
      <c r="E23" s="14">
        <v>649</v>
      </c>
      <c r="F23" s="679"/>
      <c r="H23" s="13" t="s">
        <v>285</v>
      </c>
    </row>
    <row r="24" spans="1:9" ht="15.75" x14ac:dyDescent="0.25">
      <c r="A24" s="190" t="s">
        <v>663</v>
      </c>
      <c r="B24" s="8" t="s">
        <v>594</v>
      </c>
      <c r="D24" s="7"/>
      <c r="E24" s="14">
        <v>699</v>
      </c>
      <c r="F24" s="679"/>
      <c r="H24" s="13" t="s">
        <v>286</v>
      </c>
    </row>
    <row r="25" spans="1:9" ht="15.75" x14ac:dyDescent="0.25">
      <c r="A25" s="190" t="s">
        <v>664</v>
      </c>
      <c r="B25" s="8" t="s">
        <v>85</v>
      </c>
      <c r="D25" s="7"/>
      <c r="E25" s="14">
        <v>799</v>
      </c>
      <c r="F25" s="679"/>
      <c r="H25" s="13" t="s">
        <v>287</v>
      </c>
    </row>
    <row r="26" spans="1:9" ht="15.75" x14ac:dyDescent="0.25">
      <c r="A26" s="190" t="s">
        <v>665</v>
      </c>
      <c r="B26" s="8" t="s">
        <v>30</v>
      </c>
      <c r="D26" s="7"/>
      <c r="E26" s="14">
        <v>899</v>
      </c>
      <c r="F26" s="679"/>
      <c r="H26" s="13" t="s">
        <v>289</v>
      </c>
    </row>
    <row r="27" spans="1:9" ht="15.75" x14ac:dyDescent="0.25">
      <c r="A27" s="190" t="s">
        <v>666</v>
      </c>
      <c r="B27" s="8" t="s">
        <v>595</v>
      </c>
      <c r="D27" s="7"/>
      <c r="E27" s="14">
        <v>999</v>
      </c>
      <c r="F27" s="679"/>
      <c r="H27" s="13" t="s">
        <v>290</v>
      </c>
    </row>
    <row r="28" spans="1:9" ht="15.75" x14ac:dyDescent="0.25">
      <c r="A28" s="190" t="s">
        <v>667</v>
      </c>
      <c r="B28" s="8" t="s">
        <v>596</v>
      </c>
      <c r="D28" s="7"/>
      <c r="E28" s="14">
        <v>1249</v>
      </c>
      <c r="F28" s="679"/>
      <c r="H28" s="13" t="s">
        <v>288</v>
      </c>
    </row>
    <row r="29" spans="1:9" ht="15.75" x14ac:dyDescent="0.25">
      <c r="A29" s="190" t="s">
        <v>668</v>
      </c>
      <c r="B29" s="8" t="s">
        <v>66</v>
      </c>
      <c r="D29" s="7"/>
      <c r="E29" s="14">
        <v>1299</v>
      </c>
      <c r="F29" s="679"/>
      <c r="H29" s="13" t="s">
        <v>291</v>
      </c>
    </row>
    <row r="30" spans="1:9" ht="15.75" x14ac:dyDescent="0.25">
      <c r="A30" s="190" t="s">
        <v>669</v>
      </c>
      <c r="B30" s="8" t="s">
        <v>34</v>
      </c>
      <c r="D30" s="7"/>
      <c r="E30" s="14">
        <v>1499</v>
      </c>
      <c r="F30" s="679"/>
      <c r="H30" s="13" t="s">
        <v>292</v>
      </c>
    </row>
    <row r="31" spans="1:9" ht="15.75" x14ac:dyDescent="0.25">
      <c r="A31" s="190" t="s">
        <v>670</v>
      </c>
      <c r="B31" s="8" t="s">
        <v>67</v>
      </c>
      <c r="D31" s="7"/>
      <c r="E31" s="14">
        <v>1999</v>
      </c>
      <c r="F31" s="679"/>
      <c r="H31" s="13" t="s">
        <v>293</v>
      </c>
    </row>
    <row r="32" spans="1:9" ht="15.75" x14ac:dyDescent="0.25">
      <c r="A32" s="190" t="s">
        <v>671</v>
      </c>
      <c r="B32" s="8" t="s">
        <v>68</v>
      </c>
      <c r="D32" s="7"/>
      <c r="E32" s="14">
        <v>2499</v>
      </c>
      <c r="F32" s="679"/>
      <c r="H32" s="13" t="s">
        <v>307</v>
      </c>
    </row>
    <row r="33" spans="1:8" ht="15.75" x14ac:dyDescent="0.25">
      <c r="A33" s="190" t="s">
        <v>672</v>
      </c>
      <c r="B33" s="8" t="s">
        <v>597</v>
      </c>
      <c r="D33" s="7"/>
      <c r="E33" s="14">
        <v>2999</v>
      </c>
      <c r="F33" s="679"/>
      <c r="H33" s="13" t="s">
        <v>294</v>
      </c>
    </row>
    <row r="34" spans="1:8" ht="15.75" x14ac:dyDescent="0.25">
      <c r="A34" s="190" t="s">
        <v>673</v>
      </c>
      <c r="B34" s="8" t="s">
        <v>81</v>
      </c>
      <c r="D34" s="7"/>
      <c r="E34" s="14">
        <v>3499</v>
      </c>
      <c r="F34" s="679"/>
      <c r="H34" s="13" t="s">
        <v>295</v>
      </c>
    </row>
    <row r="35" spans="1:8" ht="15.75" x14ac:dyDescent="0.25">
      <c r="A35" s="190" t="s">
        <v>674</v>
      </c>
      <c r="B35" s="8" t="s">
        <v>143</v>
      </c>
      <c r="D35" s="7"/>
      <c r="E35" s="14">
        <v>3999</v>
      </c>
      <c r="F35" s="679"/>
      <c r="H35" s="13" t="s">
        <v>296</v>
      </c>
    </row>
    <row r="36" spans="1:8" ht="15.75" x14ac:dyDescent="0.25">
      <c r="A36" s="190" t="s">
        <v>675</v>
      </c>
      <c r="B36" s="8" t="s">
        <v>598</v>
      </c>
      <c r="D36" s="7"/>
      <c r="E36" s="14">
        <v>4999</v>
      </c>
      <c r="F36" s="679"/>
      <c r="H36" s="13" t="s">
        <v>297</v>
      </c>
    </row>
    <row r="37" spans="1:8" ht="15.75" x14ac:dyDescent="0.25">
      <c r="A37" s="190" t="s">
        <v>676</v>
      </c>
      <c r="B37" s="8" t="s">
        <v>116</v>
      </c>
      <c r="D37" s="7"/>
      <c r="E37" s="14">
        <v>5749</v>
      </c>
      <c r="F37" s="679"/>
      <c r="H37" s="13" t="s">
        <v>298</v>
      </c>
    </row>
    <row r="38" spans="1:8" ht="15.75" x14ac:dyDescent="0.25">
      <c r="A38" s="190" t="s">
        <v>677</v>
      </c>
      <c r="B38" s="8" t="s">
        <v>134</v>
      </c>
      <c r="D38" s="7"/>
      <c r="E38" s="14">
        <v>8499</v>
      </c>
      <c r="F38" s="679"/>
      <c r="H38" s="13" t="s">
        <v>299</v>
      </c>
    </row>
    <row r="39" spans="1:8" ht="15.75" x14ac:dyDescent="0.25">
      <c r="A39" s="190" t="s">
        <v>678</v>
      </c>
      <c r="B39" s="8" t="s">
        <v>105</v>
      </c>
      <c r="D39" s="7"/>
      <c r="E39" s="14">
        <v>10699</v>
      </c>
      <c r="F39" s="679"/>
      <c r="H39" s="13" t="s">
        <v>300</v>
      </c>
    </row>
    <row r="40" spans="1:8" ht="15.75" x14ac:dyDescent="0.25">
      <c r="A40" s="190" t="s">
        <v>679</v>
      </c>
      <c r="B40" s="8" t="s">
        <v>599</v>
      </c>
      <c r="D40" s="7"/>
      <c r="E40" s="7"/>
      <c r="F40" s="679"/>
      <c r="H40" s="13" t="s">
        <v>303</v>
      </c>
    </row>
    <row r="41" spans="1:8" ht="15.75" x14ac:dyDescent="0.25">
      <c r="A41" s="190" t="s">
        <v>680</v>
      </c>
      <c r="B41" s="8" t="s">
        <v>600</v>
      </c>
      <c r="D41" s="7"/>
      <c r="E41" s="7"/>
      <c r="F41" s="679"/>
      <c r="H41" s="13" t="s">
        <v>302</v>
      </c>
    </row>
    <row r="42" spans="1:8" ht="15.75" x14ac:dyDescent="0.25">
      <c r="A42" s="190" t="s">
        <v>681</v>
      </c>
      <c r="B42" s="8" t="s">
        <v>601</v>
      </c>
      <c r="D42" s="7"/>
      <c r="E42" s="7"/>
      <c r="F42" s="679"/>
      <c r="H42" s="13" t="s">
        <v>301</v>
      </c>
    </row>
    <row r="43" spans="1:8" ht="15.75" x14ac:dyDescent="0.25">
      <c r="A43" s="190" t="s">
        <v>682</v>
      </c>
      <c r="B43" s="8" t="s">
        <v>70</v>
      </c>
      <c r="D43" s="7"/>
      <c r="E43" s="7"/>
      <c r="F43" s="679"/>
      <c r="H43" s="13" t="s">
        <v>304</v>
      </c>
    </row>
    <row r="44" spans="1:8" ht="15.75" x14ac:dyDescent="0.25">
      <c r="A44" s="190" t="s">
        <v>683</v>
      </c>
      <c r="B44" s="8" t="s">
        <v>132</v>
      </c>
      <c r="D44" s="7"/>
      <c r="E44" s="7"/>
      <c r="F44" s="679"/>
      <c r="H44" s="13" t="s">
        <v>26</v>
      </c>
    </row>
    <row r="45" spans="1:8" ht="15.75" x14ac:dyDescent="0.25">
      <c r="A45" s="190" t="s">
        <v>684</v>
      </c>
      <c r="B45" s="8" t="s">
        <v>602</v>
      </c>
      <c r="D45" s="7"/>
      <c r="E45" s="7"/>
      <c r="F45" s="679"/>
      <c r="H45" s="13" t="s">
        <v>305</v>
      </c>
    </row>
    <row r="46" spans="1:8" ht="15.75" x14ac:dyDescent="0.25">
      <c r="A46" s="190" t="s">
        <v>685</v>
      </c>
      <c r="B46" s="8" t="s">
        <v>330</v>
      </c>
      <c r="D46" s="7"/>
      <c r="E46" s="7"/>
      <c r="F46" s="679"/>
      <c r="H46" s="13" t="s">
        <v>306</v>
      </c>
    </row>
    <row r="47" spans="1:8" ht="15.75" x14ac:dyDescent="0.25">
      <c r="A47" s="190" t="s">
        <v>686</v>
      </c>
      <c r="B47" s="8" t="s">
        <v>42</v>
      </c>
      <c r="D47" s="7"/>
      <c r="E47" s="7"/>
      <c r="F47" s="679"/>
    </row>
    <row r="48" spans="1:8" ht="15.75" x14ac:dyDescent="0.25">
      <c r="A48" s="190" t="s">
        <v>687</v>
      </c>
      <c r="B48" s="8" t="s">
        <v>603</v>
      </c>
      <c r="D48" s="7"/>
      <c r="E48" s="7"/>
      <c r="F48" s="679"/>
    </row>
    <row r="49" spans="1:9" ht="15.75" x14ac:dyDescent="0.25">
      <c r="A49" s="190" t="s">
        <v>688</v>
      </c>
      <c r="B49" s="8" t="s">
        <v>604</v>
      </c>
      <c r="D49" s="7"/>
      <c r="E49" s="7"/>
      <c r="F49" s="679"/>
    </row>
    <row r="50" spans="1:9" ht="15.75" x14ac:dyDescent="0.25">
      <c r="A50" s="190" t="s">
        <v>689</v>
      </c>
      <c r="B50" s="8" t="s">
        <v>121</v>
      </c>
      <c r="D50" s="7"/>
      <c r="E50" s="7"/>
      <c r="F50" s="679"/>
    </row>
    <row r="51" spans="1:9" ht="15.75" x14ac:dyDescent="0.25">
      <c r="A51" s="190" t="s">
        <v>690</v>
      </c>
      <c r="B51" s="8" t="s">
        <v>55</v>
      </c>
      <c r="D51" s="7"/>
      <c r="E51" s="7"/>
      <c r="F51" s="679"/>
    </row>
    <row r="52" spans="1:9" ht="15.75" x14ac:dyDescent="0.25">
      <c r="A52" s="190" t="s">
        <v>691</v>
      </c>
      <c r="B52" s="8" t="s">
        <v>605</v>
      </c>
      <c r="D52" s="7"/>
      <c r="E52" s="7"/>
      <c r="F52" s="679"/>
    </row>
    <row r="53" spans="1:9" ht="15.75" x14ac:dyDescent="0.25">
      <c r="A53" s="190" t="s">
        <v>692</v>
      </c>
      <c r="B53" s="8" t="s">
        <v>104</v>
      </c>
      <c r="D53" s="7"/>
      <c r="E53" s="7"/>
      <c r="F53" s="679"/>
    </row>
    <row r="54" spans="1:9" ht="15.75" x14ac:dyDescent="0.25">
      <c r="A54" s="190" t="s">
        <v>693</v>
      </c>
      <c r="B54" s="8" t="s">
        <v>135</v>
      </c>
      <c r="D54" s="7"/>
      <c r="E54" s="7"/>
      <c r="F54" s="679"/>
    </row>
    <row r="55" spans="1:9" ht="15.75" x14ac:dyDescent="0.25">
      <c r="A55" s="190" t="s">
        <v>694</v>
      </c>
      <c r="B55" s="8" t="s">
        <v>136</v>
      </c>
      <c r="D55" s="7"/>
      <c r="E55" s="7"/>
      <c r="F55" s="679"/>
    </row>
    <row r="56" spans="1:9" ht="15.75" x14ac:dyDescent="0.25">
      <c r="A56" s="190" t="s">
        <v>582</v>
      </c>
      <c r="B56" s="8" t="s">
        <v>606</v>
      </c>
      <c r="D56" s="7"/>
      <c r="E56" s="7"/>
      <c r="F56" s="679"/>
    </row>
    <row r="57" spans="1:9" ht="15.75" x14ac:dyDescent="0.25">
      <c r="A57" s="190" t="s">
        <v>583</v>
      </c>
      <c r="B57" s="8" t="s">
        <v>331</v>
      </c>
      <c r="D57" s="7"/>
      <c r="E57" s="7"/>
      <c r="F57" s="679"/>
    </row>
    <row r="58" spans="1:9" ht="15.75" x14ac:dyDescent="0.25">
      <c r="A58" s="190" t="s">
        <v>324</v>
      </c>
      <c r="B58" s="8" t="s">
        <v>48</v>
      </c>
      <c r="D58" s="7"/>
      <c r="E58" s="7"/>
      <c r="F58" s="679"/>
    </row>
    <row r="59" spans="1:9" ht="15.75" x14ac:dyDescent="0.25">
      <c r="A59" s="190" t="s">
        <v>325</v>
      </c>
      <c r="B59" s="8" t="s">
        <v>332</v>
      </c>
      <c r="D59" s="7"/>
      <c r="E59" s="7"/>
      <c r="F59" s="679"/>
    </row>
    <row r="60" spans="1:9" ht="15.75" x14ac:dyDescent="0.25">
      <c r="A60" s="190" t="s">
        <v>326</v>
      </c>
      <c r="B60" s="8" t="s">
        <v>57</v>
      </c>
      <c r="D60" s="7"/>
      <c r="E60" s="7"/>
      <c r="F60" s="679"/>
    </row>
    <row r="61" spans="1:9" ht="15.75" x14ac:dyDescent="0.25">
      <c r="A61" s="190" t="s">
        <v>327</v>
      </c>
      <c r="B61" s="8" t="s">
        <v>94</v>
      </c>
      <c r="D61" s="7"/>
      <c r="E61" s="7"/>
      <c r="F61" s="679"/>
    </row>
    <row r="62" spans="1:9" ht="15.75" x14ac:dyDescent="0.25">
      <c r="A62" s="190" t="s">
        <v>29</v>
      </c>
      <c r="B62" s="8" t="s">
        <v>126</v>
      </c>
      <c r="D62" s="7"/>
      <c r="E62" s="7"/>
      <c r="F62" s="679"/>
    </row>
    <row r="63" spans="1:9" ht="15.75" x14ac:dyDescent="0.25">
      <c r="A63" s="190" t="s">
        <v>32</v>
      </c>
      <c r="B63" s="8" t="s">
        <v>74</v>
      </c>
      <c r="D63" s="7"/>
      <c r="E63" s="7"/>
      <c r="F63" s="679"/>
      <c r="I63" s="8"/>
    </row>
    <row r="64" spans="1:9" ht="15.75" x14ac:dyDescent="0.25">
      <c r="A64" s="190" t="s">
        <v>695</v>
      </c>
      <c r="B64" s="8" t="s">
        <v>155</v>
      </c>
      <c r="D64" s="7"/>
      <c r="E64" s="7"/>
      <c r="F64" s="679"/>
      <c r="I64" s="8"/>
    </row>
    <row r="65" spans="1:15" ht="15.75" x14ac:dyDescent="0.25">
      <c r="A65" s="190" t="s">
        <v>696</v>
      </c>
      <c r="B65" s="8" t="s">
        <v>156</v>
      </c>
      <c r="D65" s="7"/>
      <c r="E65" s="7"/>
      <c r="F65" s="679"/>
      <c r="I65" s="8"/>
    </row>
    <row r="66" spans="1:15" ht="15.75" x14ac:dyDescent="0.25">
      <c r="A66" s="190" t="s">
        <v>697</v>
      </c>
      <c r="B66" s="8" t="s">
        <v>607</v>
      </c>
      <c r="D66" s="7"/>
      <c r="E66" s="7"/>
      <c r="F66" s="679"/>
      <c r="I66" s="8"/>
    </row>
    <row r="67" spans="1:15" ht="15.75" x14ac:dyDescent="0.25">
      <c r="A67" s="190" t="s">
        <v>698</v>
      </c>
      <c r="B67" s="8" t="s">
        <v>96</v>
      </c>
      <c r="D67" s="7"/>
      <c r="E67" s="7"/>
      <c r="F67" s="679"/>
      <c r="I67" s="8"/>
    </row>
    <row r="68" spans="1:15" ht="15.75" x14ac:dyDescent="0.25">
      <c r="A68" s="190" t="s">
        <v>699</v>
      </c>
      <c r="B68" s="8" t="s">
        <v>97</v>
      </c>
      <c r="D68" s="7"/>
      <c r="E68" s="7"/>
      <c r="F68" s="679"/>
    </row>
    <row r="69" spans="1:15" ht="15.75" x14ac:dyDescent="0.25">
      <c r="A69" s="190" t="s">
        <v>584</v>
      </c>
      <c r="B69" s="8" t="s">
        <v>333</v>
      </c>
      <c r="D69" s="7"/>
      <c r="E69" s="7"/>
      <c r="F69" s="679"/>
    </row>
    <row r="70" spans="1:15" ht="15.75" x14ac:dyDescent="0.25">
      <c r="A70" s="190" t="s">
        <v>39</v>
      </c>
      <c r="B70" s="8" t="s">
        <v>323</v>
      </c>
      <c r="D70" s="7"/>
      <c r="E70" s="7"/>
      <c r="F70" s="679"/>
    </row>
    <row r="71" spans="1:15" ht="15.75" x14ac:dyDescent="0.25">
      <c r="A71" s="190" t="s">
        <v>41</v>
      </c>
      <c r="B71" s="8" t="s">
        <v>139</v>
      </c>
      <c r="D71" s="7"/>
      <c r="E71" s="7"/>
      <c r="F71" s="679"/>
    </row>
    <row r="72" spans="1:15" ht="15.75" x14ac:dyDescent="0.25">
      <c r="A72" s="190" t="s">
        <v>44</v>
      </c>
      <c r="B72" s="8" t="s">
        <v>334</v>
      </c>
      <c r="D72" s="7"/>
      <c r="E72" s="7"/>
      <c r="F72" s="679"/>
    </row>
    <row r="73" spans="1:15" ht="15.75" x14ac:dyDescent="0.25">
      <c r="A73" s="190" t="s">
        <v>47</v>
      </c>
      <c r="B73" s="8" t="s">
        <v>608</v>
      </c>
      <c r="D73" s="7"/>
      <c r="E73" s="7"/>
      <c r="F73" s="679"/>
    </row>
    <row r="74" spans="1:15" ht="31.5" x14ac:dyDescent="0.25">
      <c r="A74" s="190" t="s">
        <v>700</v>
      </c>
      <c r="B74" s="8" t="s">
        <v>609</v>
      </c>
      <c r="D74" s="7"/>
      <c r="E74" s="7"/>
      <c r="F74" s="679"/>
      <c r="J74" s="8"/>
    </row>
    <row r="75" spans="1:15" ht="15.75" x14ac:dyDescent="0.25">
      <c r="A75" s="190" t="s">
        <v>701</v>
      </c>
      <c r="B75" s="8" t="s">
        <v>98</v>
      </c>
      <c r="D75" s="7"/>
      <c r="E75" s="7"/>
      <c r="F75" s="679"/>
      <c r="J75" s="8"/>
      <c r="K75" s="8"/>
    </row>
    <row r="76" spans="1:15" s="8" customFormat="1" ht="15.75" x14ac:dyDescent="0.25">
      <c r="A76" s="190" t="s">
        <v>702</v>
      </c>
      <c r="B76" s="8" t="s">
        <v>99</v>
      </c>
      <c r="C76"/>
      <c r="D76" s="7"/>
      <c r="E76" s="7"/>
      <c r="F76" s="679"/>
      <c r="G76"/>
      <c r="H76"/>
      <c r="I76"/>
      <c r="M76"/>
      <c r="O76"/>
    </row>
    <row r="77" spans="1:15" s="8" customFormat="1" ht="15.75" x14ac:dyDescent="0.25">
      <c r="A77" s="190" t="s">
        <v>703</v>
      </c>
      <c r="B77" s="8" t="s">
        <v>610</v>
      </c>
      <c r="D77" s="7"/>
      <c r="E77" s="7"/>
      <c r="F77" s="679"/>
      <c r="G77"/>
      <c r="I77"/>
      <c r="M77"/>
    </row>
    <row r="78" spans="1:15" s="8" customFormat="1" ht="15.75" x14ac:dyDescent="0.25">
      <c r="A78" s="190" t="s">
        <v>59</v>
      </c>
      <c r="B78" s="8" t="s">
        <v>611</v>
      </c>
      <c r="D78" s="7"/>
      <c r="E78" s="7"/>
      <c r="F78" s="679"/>
      <c r="G78"/>
      <c r="I78"/>
    </row>
    <row r="79" spans="1:15" s="8" customFormat="1" ht="15.75" x14ac:dyDescent="0.25">
      <c r="A79" s="190" t="s">
        <v>328</v>
      </c>
      <c r="B79" s="8" t="s">
        <v>612</v>
      </c>
      <c r="D79" s="7"/>
      <c r="E79" s="7"/>
      <c r="F79" s="679"/>
      <c r="G79"/>
      <c r="H79" s="9"/>
      <c r="I79"/>
      <c r="J79"/>
    </row>
    <row r="80" spans="1:15" s="8" customFormat="1" ht="15.75" x14ac:dyDescent="0.25">
      <c r="A80" s="190" t="s">
        <v>329</v>
      </c>
      <c r="B80" s="8" t="s">
        <v>100</v>
      </c>
      <c r="D80" s="7"/>
      <c r="E80" s="7"/>
      <c r="F80" s="679"/>
      <c r="G80"/>
      <c r="H80" s="9"/>
      <c r="I80"/>
      <c r="J80"/>
      <c r="K80"/>
    </row>
    <row r="81" spans="1:15" ht="15.75" x14ac:dyDescent="0.25">
      <c r="A81" s="190" t="s">
        <v>585</v>
      </c>
      <c r="B81" s="8" t="s">
        <v>101</v>
      </c>
      <c r="C81" s="8"/>
      <c r="D81" s="7"/>
      <c r="E81" s="7"/>
      <c r="F81" s="679"/>
      <c r="H81" s="9"/>
      <c r="M81" s="8"/>
      <c r="O81" s="8"/>
    </row>
    <row r="82" spans="1:15" ht="15.75" x14ac:dyDescent="0.25">
      <c r="A82" s="190" t="s">
        <v>586</v>
      </c>
      <c r="B82" s="8" t="s">
        <v>102</v>
      </c>
      <c r="D82" s="7"/>
      <c r="E82" s="7"/>
      <c r="F82" s="679"/>
      <c r="H82" s="10"/>
      <c r="M82" s="8"/>
    </row>
    <row r="83" spans="1:15" ht="15.75" x14ac:dyDescent="0.25">
      <c r="A83" s="190" t="s">
        <v>704</v>
      </c>
      <c r="B83" s="8" t="s">
        <v>613</v>
      </c>
      <c r="D83" s="7"/>
      <c r="E83" s="7"/>
      <c r="F83" s="679"/>
      <c r="H83" s="10"/>
    </row>
    <row r="84" spans="1:15" ht="15.75" x14ac:dyDescent="0.25">
      <c r="A84" s="190" t="s">
        <v>705</v>
      </c>
      <c r="B84" s="8" t="s">
        <v>614</v>
      </c>
      <c r="D84" s="7"/>
      <c r="E84" s="7"/>
      <c r="F84" s="679"/>
    </row>
    <row r="85" spans="1:15" ht="15.75" x14ac:dyDescent="0.25">
      <c r="A85" s="190" t="s">
        <v>706</v>
      </c>
      <c r="B85" s="8" t="s">
        <v>120</v>
      </c>
      <c r="D85" s="7"/>
      <c r="E85" s="7"/>
      <c r="F85" s="679"/>
    </row>
    <row r="86" spans="1:15" ht="15.75" x14ac:dyDescent="0.25">
      <c r="A86" s="190" t="s">
        <v>707</v>
      </c>
      <c r="B86" s="8" t="s">
        <v>335</v>
      </c>
      <c r="D86" s="7"/>
      <c r="E86" s="7"/>
      <c r="F86" s="679"/>
    </row>
    <row r="87" spans="1:15" ht="15.75" x14ac:dyDescent="0.25">
      <c r="A87" s="190" t="s">
        <v>708</v>
      </c>
      <c r="B87" s="8" t="s">
        <v>336</v>
      </c>
      <c r="D87" s="7"/>
      <c r="E87" s="7"/>
      <c r="F87" s="679"/>
    </row>
    <row r="88" spans="1:15" ht="15.75" x14ac:dyDescent="0.25">
      <c r="A88" s="190" t="s">
        <v>709</v>
      </c>
      <c r="B88" s="8" t="s">
        <v>615</v>
      </c>
      <c r="D88" s="7"/>
      <c r="E88" s="7"/>
      <c r="F88" s="679"/>
    </row>
    <row r="89" spans="1:15" ht="15.75" x14ac:dyDescent="0.25">
      <c r="A89" s="190" t="s">
        <v>710</v>
      </c>
      <c r="B89" s="8" t="s">
        <v>616</v>
      </c>
      <c r="D89" s="7"/>
      <c r="E89" s="7"/>
      <c r="F89" s="679"/>
    </row>
    <row r="90" spans="1:15" ht="15.75" x14ac:dyDescent="0.25">
      <c r="A90" s="190" t="s">
        <v>711</v>
      </c>
      <c r="B90" s="8" t="s">
        <v>71</v>
      </c>
      <c r="D90" s="7"/>
      <c r="E90" s="7"/>
      <c r="F90" s="679"/>
    </row>
    <row r="91" spans="1:15" x14ac:dyDescent="0.25">
      <c r="A91" s="8" t="s">
        <v>587</v>
      </c>
      <c r="B91" s="8" t="s">
        <v>83</v>
      </c>
      <c r="D91" s="7"/>
      <c r="E91" s="7"/>
      <c r="F91" s="679"/>
    </row>
    <row r="92" spans="1:15" x14ac:dyDescent="0.25">
      <c r="B92" s="8" t="s">
        <v>103</v>
      </c>
      <c r="D92" s="7"/>
      <c r="E92" s="7"/>
      <c r="F92" s="679"/>
    </row>
    <row r="93" spans="1:15" x14ac:dyDescent="0.25">
      <c r="B93" s="8" t="s">
        <v>128</v>
      </c>
      <c r="D93" s="7"/>
      <c r="E93" s="7"/>
      <c r="F93" s="679"/>
    </row>
    <row r="94" spans="1:15" x14ac:dyDescent="0.25">
      <c r="B94" s="8" t="s">
        <v>122</v>
      </c>
      <c r="D94" s="7"/>
      <c r="E94" s="7"/>
      <c r="F94" s="679"/>
    </row>
    <row r="95" spans="1:15" x14ac:dyDescent="0.25">
      <c r="B95" s="8" t="s">
        <v>151</v>
      </c>
      <c r="D95" s="7"/>
      <c r="E95" s="7"/>
      <c r="F95" s="679"/>
    </row>
    <row r="96" spans="1:15" x14ac:dyDescent="0.25">
      <c r="B96" s="8" t="s">
        <v>111</v>
      </c>
      <c r="D96" s="7"/>
      <c r="E96" s="7"/>
      <c r="F96" s="679"/>
    </row>
    <row r="97" spans="2:8" x14ac:dyDescent="0.25">
      <c r="B97" s="8" t="s">
        <v>112</v>
      </c>
      <c r="D97" s="7"/>
      <c r="E97" s="7"/>
      <c r="F97" s="679"/>
    </row>
    <row r="98" spans="2:8" x14ac:dyDescent="0.25">
      <c r="B98" s="8" t="s">
        <v>617</v>
      </c>
      <c r="D98" s="7"/>
      <c r="E98" s="7"/>
      <c r="F98" s="679"/>
    </row>
    <row r="99" spans="2:8" x14ac:dyDescent="0.25">
      <c r="B99" s="8" t="s">
        <v>618</v>
      </c>
      <c r="D99" s="7"/>
      <c r="E99" s="7"/>
      <c r="F99" s="679"/>
    </row>
    <row r="100" spans="2:8" x14ac:dyDescent="0.25">
      <c r="B100" s="8" t="s">
        <v>90</v>
      </c>
      <c r="D100" s="7"/>
      <c r="E100" s="7"/>
      <c r="F100" s="679"/>
    </row>
    <row r="101" spans="2:8" x14ac:dyDescent="0.25">
      <c r="B101" s="8" t="s">
        <v>86</v>
      </c>
      <c r="D101" s="7"/>
      <c r="E101" s="7"/>
      <c r="F101" s="679"/>
    </row>
    <row r="102" spans="2:8" x14ac:dyDescent="0.25">
      <c r="B102" s="8" t="s">
        <v>337</v>
      </c>
      <c r="D102" s="7"/>
      <c r="E102" s="7"/>
      <c r="F102" s="679"/>
    </row>
    <row r="103" spans="2:8" x14ac:dyDescent="0.25">
      <c r="B103" s="8" t="s">
        <v>338</v>
      </c>
      <c r="D103" s="7"/>
      <c r="E103" s="7"/>
      <c r="F103" s="679"/>
    </row>
    <row r="104" spans="2:8" x14ac:dyDescent="0.25">
      <c r="B104" s="8" t="s">
        <v>339</v>
      </c>
      <c r="D104" s="7"/>
      <c r="E104" s="7"/>
      <c r="F104" s="679"/>
    </row>
    <row r="105" spans="2:8" x14ac:dyDescent="0.25">
      <c r="B105" s="8" t="s">
        <v>619</v>
      </c>
      <c r="D105" s="7"/>
      <c r="E105" s="7"/>
      <c r="F105" s="679"/>
    </row>
    <row r="106" spans="2:8" x14ac:dyDescent="0.25">
      <c r="B106" s="8" t="s">
        <v>133</v>
      </c>
      <c r="D106" s="7"/>
      <c r="E106" s="7"/>
      <c r="F106" s="679"/>
    </row>
    <row r="107" spans="2:8" x14ac:dyDescent="0.25">
      <c r="B107" s="8" t="s">
        <v>321</v>
      </c>
      <c r="D107" s="7"/>
      <c r="E107" s="7"/>
      <c r="F107" s="679"/>
    </row>
    <row r="108" spans="2:8" x14ac:dyDescent="0.25">
      <c r="B108" s="8" t="s">
        <v>140</v>
      </c>
      <c r="D108" s="7"/>
      <c r="E108" s="7"/>
      <c r="F108" s="679"/>
    </row>
    <row r="109" spans="2:8" x14ac:dyDescent="0.25">
      <c r="B109" s="8" t="s">
        <v>145</v>
      </c>
      <c r="D109" s="7"/>
      <c r="E109" s="7"/>
      <c r="F109" s="679"/>
      <c r="H109" s="11"/>
    </row>
    <row r="110" spans="2:8" x14ac:dyDescent="0.25">
      <c r="B110" s="8" t="s">
        <v>340</v>
      </c>
      <c r="D110" s="7"/>
      <c r="E110" s="7"/>
      <c r="F110" s="679"/>
    </row>
    <row r="111" spans="2:8" x14ac:dyDescent="0.25">
      <c r="B111" s="8" t="s">
        <v>341</v>
      </c>
      <c r="D111" s="7"/>
      <c r="E111" s="7"/>
      <c r="F111" s="679"/>
    </row>
    <row r="112" spans="2:8" x14ac:dyDescent="0.25">
      <c r="B112" s="8" t="s">
        <v>108</v>
      </c>
      <c r="D112" s="7"/>
      <c r="E112" s="7"/>
      <c r="F112" s="679"/>
    </row>
    <row r="113" spans="2:6" x14ac:dyDescent="0.25">
      <c r="B113" s="8" t="s">
        <v>109</v>
      </c>
      <c r="D113" s="7"/>
      <c r="E113" s="7"/>
      <c r="F113" s="679"/>
    </row>
    <row r="114" spans="2:6" x14ac:dyDescent="0.25">
      <c r="B114" s="8" t="s">
        <v>110</v>
      </c>
      <c r="D114" s="7"/>
      <c r="E114" s="7"/>
      <c r="F114" s="679"/>
    </row>
    <row r="115" spans="2:6" x14ac:dyDescent="0.25">
      <c r="B115" s="8" t="s">
        <v>620</v>
      </c>
      <c r="D115" s="7"/>
      <c r="E115" s="7"/>
      <c r="F115" s="679"/>
    </row>
    <row r="116" spans="2:6" x14ac:dyDescent="0.25">
      <c r="B116" s="8" t="s">
        <v>621</v>
      </c>
      <c r="D116" s="7"/>
      <c r="E116" s="7"/>
      <c r="F116" s="679"/>
    </row>
    <row r="117" spans="2:6" x14ac:dyDescent="0.25">
      <c r="B117" s="8" t="s">
        <v>87</v>
      </c>
      <c r="D117" s="7"/>
      <c r="E117" s="7"/>
      <c r="F117" s="679"/>
    </row>
    <row r="118" spans="2:6" x14ac:dyDescent="0.25">
      <c r="B118" s="8" t="s">
        <v>622</v>
      </c>
      <c r="D118" s="7"/>
      <c r="E118" s="7"/>
      <c r="F118" s="679"/>
    </row>
    <row r="119" spans="2:6" x14ac:dyDescent="0.25">
      <c r="B119" s="8" t="s">
        <v>623</v>
      </c>
      <c r="D119" s="7"/>
      <c r="E119" s="7"/>
      <c r="F119" s="679"/>
    </row>
    <row r="120" spans="2:6" x14ac:dyDescent="0.25">
      <c r="B120" s="8" t="s">
        <v>82</v>
      </c>
      <c r="D120" s="7"/>
      <c r="E120" s="7"/>
      <c r="F120" s="679"/>
    </row>
    <row r="121" spans="2:6" x14ac:dyDescent="0.25">
      <c r="B121" s="8" t="s">
        <v>147</v>
      </c>
      <c r="D121" s="7"/>
      <c r="E121" s="7"/>
      <c r="F121" s="679"/>
    </row>
    <row r="122" spans="2:6" x14ac:dyDescent="0.25">
      <c r="B122" s="8" t="s">
        <v>624</v>
      </c>
      <c r="D122" s="7"/>
      <c r="E122" s="7"/>
      <c r="F122" s="679"/>
    </row>
    <row r="123" spans="2:6" x14ac:dyDescent="0.25">
      <c r="B123" s="8" t="s">
        <v>342</v>
      </c>
      <c r="D123" s="7"/>
      <c r="E123" s="7"/>
      <c r="F123" s="679"/>
    </row>
    <row r="124" spans="2:6" x14ac:dyDescent="0.25">
      <c r="B124" s="8" t="s">
        <v>625</v>
      </c>
      <c r="D124" s="7"/>
      <c r="E124" s="7"/>
      <c r="F124" s="679"/>
    </row>
    <row r="125" spans="2:6" x14ac:dyDescent="0.25">
      <c r="B125" s="8" t="s">
        <v>343</v>
      </c>
      <c r="D125" s="7"/>
      <c r="E125" s="7"/>
      <c r="F125" s="679"/>
    </row>
    <row r="126" spans="2:6" x14ac:dyDescent="0.25">
      <c r="B126" s="8" t="s">
        <v>344</v>
      </c>
      <c r="D126" s="7"/>
      <c r="E126" s="7"/>
      <c r="F126" s="679"/>
    </row>
    <row r="127" spans="2:6" x14ac:dyDescent="0.25">
      <c r="B127" s="8" t="s">
        <v>345</v>
      </c>
      <c r="D127" s="7"/>
      <c r="E127" s="7"/>
      <c r="F127" s="679"/>
    </row>
    <row r="128" spans="2:6" x14ac:dyDescent="0.25">
      <c r="B128" s="8" t="s">
        <v>346</v>
      </c>
      <c r="D128" s="7"/>
      <c r="E128" s="7"/>
      <c r="F128" s="679"/>
    </row>
    <row r="129" spans="2:6" x14ac:dyDescent="0.25">
      <c r="B129" s="8" t="s">
        <v>347</v>
      </c>
      <c r="D129" s="7"/>
      <c r="E129" s="7"/>
      <c r="F129" s="679"/>
    </row>
    <row r="130" spans="2:6" x14ac:dyDescent="0.25">
      <c r="B130" s="8" t="s">
        <v>348</v>
      </c>
      <c r="D130" s="7"/>
      <c r="E130" s="7"/>
      <c r="F130" s="679"/>
    </row>
    <row r="131" spans="2:6" x14ac:dyDescent="0.25">
      <c r="B131" s="8" t="s">
        <v>349</v>
      </c>
      <c r="D131" s="7"/>
      <c r="E131" s="7"/>
      <c r="F131" s="679"/>
    </row>
    <row r="132" spans="2:6" x14ac:dyDescent="0.25">
      <c r="B132" s="8" t="s">
        <v>350</v>
      </c>
      <c r="D132" s="7"/>
      <c r="E132" s="7"/>
      <c r="F132" s="679"/>
    </row>
    <row r="133" spans="2:6" x14ac:dyDescent="0.25">
      <c r="B133" s="8" t="s">
        <v>351</v>
      </c>
      <c r="D133" s="7"/>
      <c r="E133" s="7"/>
      <c r="F133" s="679"/>
    </row>
    <row r="134" spans="2:6" x14ac:dyDescent="0.25">
      <c r="B134" s="8" t="s">
        <v>352</v>
      </c>
      <c r="D134" s="7"/>
      <c r="E134" s="7"/>
      <c r="F134" s="679"/>
    </row>
    <row r="135" spans="2:6" x14ac:dyDescent="0.25">
      <c r="B135" s="8" t="s">
        <v>353</v>
      </c>
      <c r="D135" s="7"/>
      <c r="E135" s="7"/>
      <c r="F135" s="679"/>
    </row>
    <row r="136" spans="2:6" x14ac:dyDescent="0.25">
      <c r="B136" s="8" t="s">
        <v>626</v>
      </c>
      <c r="D136" s="7"/>
      <c r="E136" s="7"/>
      <c r="F136" s="679"/>
    </row>
    <row r="137" spans="2:6" x14ac:dyDescent="0.25">
      <c r="B137" s="8" t="s">
        <v>354</v>
      </c>
      <c r="D137" s="7"/>
      <c r="E137" s="7"/>
      <c r="F137" s="679"/>
    </row>
    <row r="138" spans="2:6" x14ac:dyDescent="0.25">
      <c r="B138" s="8" t="s">
        <v>80</v>
      </c>
      <c r="D138" s="7"/>
      <c r="E138" s="7"/>
      <c r="F138" s="679"/>
    </row>
    <row r="139" spans="2:6" x14ac:dyDescent="0.25">
      <c r="B139" s="8" t="s">
        <v>627</v>
      </c>
      <c r="D139" s="7"/>
      <c r="E139" s="7"/>
      <c r="F139" s="679"/>
    </row>
    <row r="140" spans="2:6" x14ac:dyDescent="0.25">
      <c r="B140" s="8" t="s">
        <v>149</v>
      </c>
      <c r="D140" s="7"/>
      <c r="E140" s="7"/>
      <c r="F140" s="679"/>
    </row>
    <row r="141" spans="2:6" x14ac:dyDescent="0.25">
      <c r="B141" s="8" t="s">
        <v>84</v>
      </c>
      <c r="D141" s="7"/>
      <c r="E141" s="7"/>
      <c r="F141" s="679"/>
    </row>
    <row r="142" spans="2:6" x14ac:dyDescent="0.25">
      <c r="B142" s="8" t="s">
        <v>117</v>
      </c>
      <c r="D142" s="7"/>
      <c r="E142" s="7"/>
      <c r="F142" s="679"/>
    </row>
    <row r="143" spans="2:6" x14ac:dyDescent="0.25">
      <c r="B143" s="8" t="s">
        <v>118</v>
      </c>
      <c r="D143" s="7"/>
      <c r="E143" s="7"/>
      <c r="F143" s="679"/>
    </row>
    <row r="144" spans="2:6" x14ac:dyDescent="0.25">
      <c r="B144" s="8" t="s">
        <v>119</v>
      </c>
      <c r="D144" s="7"/>
      <c r="E144" s="7"/>
      <c r="F144" s="679"/>
    </row>
    <row r="145" spans="2:8" x14ac:dyDescent="0.25">
      <c r="B145" s="8" t="s">
        <v>355</v>
      </c>
      <c r="D145" s="7"/>
      <c r="E145" s="7"/>
      <c r="F145" s="679"/>
    </row>
    <row r="146" spans="2:8" x14ac:dyDescent="0.25">
      <c r="B146" s="8" t="s">
        <v>51</v>
      </c>
      <c r="D146" s="7"/>
      <c r="E146" s="7"/>
      <c r="F146" s="679"/>
    </row>
    <row r="147" spans="2:8" x14ac:dyDescent="0.25">
      <c r="B147" s="8" t="s">
        <v>137</v>
      </c>
      <c r="D147" s="7"/>
      <c r="E147" s="7"/>
      <c r="F147" s="679"/>
    </row>
    <row r="148" spans="2:8" x14ac:dyDescent="0.25">
      <c r="B148" s="8" t="s">
        <v>144</v>
      </c>
      <c r="D148" s="7"/>
      <c r="E148" s="7"/>
      <c r="F148" s="679"/>
    </row>
    <row r="149" spans="2:8" x14ac:dyDescent="0.25">
      <c r="B149" s="8" t="s">
        <v>91</v>
      </c>
      <c r="D149" s="7"/>
      <c r="E149" s="7"/>
      <c r="F149" s="679"/>
    </row>
    <row r="150" spans="2:8" x14ac:dyDescent="0.25">
      <c r="B150" s="8" t="s">
        <v>36</v>
      </c>
      <c r="D150" s="7"/>
      <c r="E150" s="7"/>
      <c r="F150" s="679"/>
    </row>
    <row r="151" spans="2:8" x14ac:dyDescent="0.25">
      <c r="B151" s="8" t="s">
        <v>146</v>
      </c>
      <c r="D151" s="7"/>
      <c r="E151" s="7"/>
      <c r="F151" s="679"/>
    </row>
    <row r="152" spans="2:8" x14ac:dyDescent="0.25">
      <c r="B152" s="8" t="s">
        <v>92</v>
      </c>
      <c r="D152" s="7"/>
      <c r="E152" s="7"/>
      <c r="F152" s="679"/>
    </row>
    <row r="153" spans="2:8" x14ac:dyDescent="0.25">
      <c r="B153" s="8" t="s">
        <v>77</v>
      </c>
      <c r="D153" s="7"/>
      <c r="E153" s="7"/>
      <c r="F153" s="679"/>
    </row>
    <row r="154" spans="2:8" x14ac:dyDescent="0.25">
      <c r="B154" s="8" t="s">
        <v>123</v>
      </c>
      <c r="D154" s="7"/>
      <c r="E154" s="7"/>
      <c r="F154" s="679"/>
    </row>
    <row r="155" spans="2:8" x14ac:dyDescent="0.25">
      <c r="B155" s="8" t="s">
        <v>88</v>
      </c>
      <c r="D155" s="7"/>
      <c r="E155" s="7"/>
      <c r="F155" s="679"/>
    </row>
    <row r="156" spans="2:8" x14ac:dyDescent="0.25">
      <c r="B156" s="8" t="s">
        <v>124</v>
      </c>
      <c r="D156" s="7"/>
      <c r="E156" s="7"/>
      <c r="F156" s="679"/>
      <c r="H156" s="8"/>
    </row>
    <row r="157" spans="2:8" x14ac:dyDescent="0.25">
      <c r="B157" s="8" t="s">
        <v>125</v>
      </c>
      <c r="D157" s="7"/>
      <c r="E157" s="7"/>
      <c r="F157" s="679"/>
    </row>
    <row r="158" spans="2:8" x14ac:dyDescent="0.25">
      <c r="B158" s="8" t="s">
        <v>154</v>
      </c>
      <c r="D158" s="7"/>
      <c r="E158" s="7"/>
      <c r="F158" s="679"/>
    </row>
    <row r="159" spans="2:8" x14ac:dyDescent="0.25">
      <c r="B159" s="8" t="s">
        <v>78</v>
      </c>
      <c r="D159" s="7"/>
      <c r="E159" s="7"/>
      <c r="F159" s="679"/>
    </row>
    <row r="160" spans="2:8" x14ac:dyDescent="0.25">
      <c r="B160" s="8" t="s">
        <v>628</v>
      </c>
      <c r="D160" s="7"/>
      <c r="E160" s="7"/>
      <c r="F160" s="679"/>
      <c r="H160" s="8"/>
    </row>
    <row r="161" spans="2:6" x14ac:dyDescent="0.25">
      <c r="B161" s="8" t="s">
        <v>64</v>
      </c>
      <c r="D161" s="7"/>
      <c r="E161" s="7"/>
      <c r="F161" s="679"/>
    </row>
    <row r="162" spans="2:6" x14ac:dyDescent="0.25">
      <c r="B162" s="8" t="s">
        <v>629</v>
      </c>
      <c r="D162" s="7"/>
      <c r="E162" s="7"/>
      <c r="F162" s="679"/>
    </row>
    <row r="163" spans="2:6" x14ac:dyDescent="0.25">
      <c r="B163" s="8" t="s">
        <v>152</v>
      </c>
      <c r="D163" s="7"/>
      <c r="E163" s="7"/>
      <c r="F163" s="679"/>
    </row>
    <row r="164" spans="2:6" x14ac:dyDescent="0.25">
      <c r="B164" s="8" t="s">
        <v>45</v>
      </c>
      <c r="D164" s="7"/>
      <c r="E164" s="7"/>
      <c r="F164" s="679"/>
    </row>
    <row r="165" spans="2:6" x14ac:dyDescent="0.25">
      <c r="B165" s="8" t="s">
        <v>72</v>
      </c>
      <c r="D165" s="7"/>
      <c r="E165" s="7"/>
      <c r="F165" s="679"/>
    </row>
    <row r="166" spans="2:6" x14ac:dyDescent="0.25">
      <c r="B166" s="8" t="s">
        <v>150</v>
      </c>
      <c r="D166" s="7"/>
      <c r="E166" s="7"/>
      <c r="F166" s="679"/>
    </row>
    <row r="167" spans="2:6" x14ac:dyDescent="0.25">
      <c r="B167" s="8" t="s">
        <v>89</v>
      </c>
      <c r="D167" s="7"/>
      <c r="E167" s="7"/>
      <c r="F167" s="679"/>
    </row>
    <row r="168" spans="2:6" x14ac:dyDescent="0.25">
      <c r="B168" s="8" t="s">
        <v>356</v>
      </c>
      <c r="D168" s="7"/>
      <c r="E168" s="7"/>
      <c r="F168" s="679"/>
    </row>
    <row r="169" spans="2:6" x14ac:dyDescent="0.25">
      <c r="B169" s="8" t="s">
        <v>357</v>
      </c>
      <c r="D169" s="7"/>
      <c r="E169" s="7"/>
      <c r="F169" s="679"/>
    </row>
    <row r="170" spans="2:6" x14ac:dyDescent="0.25">
      <c r="B170" s="8" t="s">
        <v>129</v>
      </c>
      <c r="D170" s="7"/>
      <c r="E170" s="7"/>
      <c r="F170" s="679"/>
    </row>
    <row r="171" spans="2:6" x14ac:dyDescent="0.25">
      <c r="B171" s="8" t="s">
        <v>130</v>
      </c>
      <c r="D171" s="7"/>
      <c r="E171" s="7"/>
      <c r="F171" s="679"/>
    </row>
    <row r="172" spans="2:6" x14ac:dyDescent="0.25">
      <c r="B172" s="8" t="s">
        <v>106</v>
      </c>
      <c r="D172" s="7"/>
      <c r="E172" s="7"/>
      <c r="F172" s="679"/>
    </row>
    <row r="173" spans="2:6" x14ac:dyDescent="0.25">
      <c r="B173" s="8" t="s">
        <v>73</v>
      </c>
      <c r="D173" s="7"/>
      <c r="E173" s="7"/>
      <c r="F173" s="679"/>
    </row>
    <row r="174" spans="2:6" x14ac:dyDescent="0.25">
      <c r="B174" s="8" t="s">
        <v>75</v>
      </c>
      <c r="D174" s="7"/>
      <c r="E174" s="7"/>
      <c r="F174" s="679"/>
    </row>
    <row r="175" spans="2:6" x14ac:dyDescent="0.25">
      <c r="B175" s="8" t="s">
        <v>358</v>
      </c>
      <c r="D175" s="7"/>
      <c r="E175" s="7"/>
      <c r="F175" s="679"/>
    </row>
    <row r="176" spans="2:6" x14ac:dyDescent="0.25">
      <c r="B176" s="8" t="s">
        <v>359</v>
      </c>
      <c r="D176" s="7"/>
      <c r="E176" s="7"/>
      <c r="F176" s="679"/>
    </row>
    <row r="177" spans="2:6" x14ac:dyDescent="0.25">
      <c r="B177" s="8" t="s">
        <v>360</v>
      </c>
      <c r="D177" s="7"/>
      <c r="E177" s="7"/>
      <c r="F177" s="679"/>
    </row>
    <row r="178" spans="2:6" x14ac:dyDescent="0.25">
      <c r="B178" s="8" t="s">
        <v>361</v>
      </c>
      <c r="D178" s="7"/>
      <c r="E178" s="7"/>
      <c r="F178" s="679"/>
    </row>
    <row r="179" spans="2:6" x14ac:dyDescent="0.25">
      <c r="B179" s="8" t="s">
        <v>362</v>
      </c>
      <c r="D179" s="7"/>
      <c r="E179" s="7"/>
      <c r="F179" s="679"/>
    </row>
    <row r="180" spans="2:6" x14ac:dyDescent="0.25">
      <c r="B180" s="8" t="s">
        <v>363</v>
      </c>
      <c r="D180" s="7"/>
      <c r="E180" s="7"/>
      <c r="F180" s="679"/>
    </row>
    <row r="181" spans="2:6" x14ac:dyDescent="0.25">
      <c r="B181" s="8" t="s">
        <v>364</v>
      </c>
      <c r="D181" s="7"/>
      <c r="E181" s="7"/>
      <c r="F181" s="679"/>
    </row>
    <row r="182" spans="2:6" x14ac:dyDescent="0.25">
      <c r="B182" s="8" t="s">
        <v>365</v>
      </c>
      <c r="D182" s="7"/>
      <c r="E182" s="7"/>
      <c r="F182" s="679"/>
    </row>
    <row r="183" spans="2:6" x14ac:dyDescent="0.25">
      <c r="B183" s="8" t="s">
        <v>366</v>
      </c>
      <c r="D183" s="7"/>
      <c r="E183" s="7"/>
      <c r="F183" s="679"/>
    </row>
    <row r="184" spans="2:6" x14ac:dyDescent="0.25">
      <c r="B184" s="8" t="s">
        <v>367</v>
      </c>
      <c r="D184" s="7"/>
      <c r="E184" s="7"/>
      <c r="F184" s="679"/>
    </row>
    <row r="185" spans="2:6" x14ac:dyDescent="0.25">
      <c r="B185" s="8" t="s">
        <v>368</v>
      </c>
      <c r="D185" s="7"/>
      <c r="E185" s="7"/>
      <c r="F185" s="679"/>
    </row>
    <row r="186" spans="2:6" x14ac:dyDescent="0.25">
      <c r="B186" s="8" t="s">
        <v>369</v>
      </c>
      <c r="D186" s="7"/>
      <c r="E186" s="7"/>
      <c r="F186" s="679"/>
    </row>
    <row r="187" spans="2:6" x14ac:dyDescent="0.25">
      <c r="B187" s="8" t="s">
        <v>370</v>
      </c>
      <c r="D187" s="7"/>
      <c r="E187" s="7"/>
      <c r="F187" s="679"/>
    </row>
    <row r="188" spans="2:6" x14ac:dyDescent="0.25">
      <c r="B188" s="8" t="s">
        <v>371</v>
      </c>
      <c r="D188" s="7"/>
      <c r="E188" s="7"/>
      <c r="F188" s="679"/>
    </row>
    <row r="189" spans="2:6" x14ac:dyDescent="0.25">
      <c r="B189" s="8" t="s">
        <v>372</v>
      </c>
      <c r="D189" s="7"/>
      <c r="E189" s="7"/>
      <c r="F189" s="679"/>
    </row>
    <row r="190" spans="2:6" x14ac:dyDescent="0.25">
      <c r="B190" s="8" t="s">
        <v>373</v>
      </c>
      <c r="D190" s="7"/>
      <c r="E190" s="7"/>
      <c r="F190" s="679"/>
    </row>
    <row r="191" spans="2:6" x14ac:dyDescent="0.25">
      <c r="B191" s="8" t="s">
        <v>79</v>
      </c>
      <c r="D191" s="7"/>
      <c r="E191" s="7"/>
      <c r="F191" s="679"/>
    </row>
    <row r="192" spans="2:6" x14ac:dyDescent="0.25">
      <c r="B192" s="8" t="s">
        <v>630</v>
      </c>
      <c r="D192" s="7"/>
      <c r="E192" s="7"/>
      <c r="F192" s="679"/>
    </row>
    <row r="193" spans="2:8" x14ac:dyDescent="0.25">
      <c r="B193" s="8" t="s">
        <v>141</v>
      </c>
      <c r="D193" s="7"/>
      <c r="E193" s="7"/>
      <c r="F193" s="679"/>
    </row>
    <row r="194" spans="2:8" x14ac:dyDescent="0.25">
      <c r="B194" s="8" t="s">
        <v>138</v>
      </c>
      <c r="D194" s="7"/>
      <c r="E194" s="7"/>
      <c r="F194" s="679"/>
      <c r="H194" s="8"/>
    </row>
    <row r="195" spans="2:8" x14ac:dyDescent="0.25">
      <c r="B195" s="8" t="s">
        <v>631</v>
      </c>
      <c r="D195" s="7"/>
      <c r="E195" s="7"/>
      <c r="F195" s="679"/>
    </row>
    <row r="196" spans="2:8" x14ac:dyDescent="0.25">
      <c r="B196" s="8" t="s">
        <v>107</v>
      </c>
      <c r="D196" s="7"/>
      <c r="E196" s="7"/>
      <c r="F196" s="679"/>
    </row>
    <row r="197" spans="2:8" x14ac:dyDescent="0.25">
      <c r="B197" s="8" t="s">
        <v>113</v>
      </c>
      <c r="D197" s="7"/>
      <c r="E197" s="7"/>
      <c r="F197" s="679"/>
    </row>
    <row r="198" spans="2:8" x14ac:dyDescent="0.25">
      <c r="B198" s="8" t="s">
        <v>632</v>
      </c>
      <c r="D198" s="7"/>
      <c r="E198" s="7"/>
      <c r="F198" s="679"/>
    </row>
    <row r="199" spans="2:8" x14ac:dyDescent="0.25">
      <c r="B199" s="8" t="s">
        <v>633</v>
      </c>
      <c r="D199" s="7"/>
      <c r="E199" s="7"/>
      <c r="F199" s="679"/>
    </row>
    <row r="200" spans="2:8" x14ac:dyDescent="0.25">
      <c r="B200" s="8" t="s">
        <v>95</v>
      </c>
      <c r="D200" s="7"/>
      <c r="E200" s="7"/>
      <c r="F200" s="679"/>
    </row>
    <row r="201" spans="2:8" x14ac:dyDescent="0.25">
      <c r="B201" s="8" t="s">
        <v>634</v>
      </c>
      <c r="D201" s="7"/>
      <c r="E201" s="7"/>
      <c r="F201" s="679"/>
    </row>
    <row r="202" spans="2:8" x14ac:dyDescent="0.25">
      <c r="B202" s="8" t="s">
        <v>53</v>
      </c>
      <c r="D202" s="7"/>
      <c r="E202" s="7"/>
      <c r="F202" s="679"/>
    </row>
    <row r="203" spans="2:8" x14ac:dyDescent="0.25">
      <c r="B203" s="8" t="s">
        <v>635</v>
      </c>
      <c r="D203" s="7"/>
      <c r="E203" s="7"/>
      <c r="F203" s="679"/>
    </row>
    <row r="204" spans="2:8" x14ac:dyDescent="0.25">
      <c r="B204" s="8" t="s">
        <v>636</v>
      </c>
      <c r="D204" s="7"/>
      <c r="E204" s="7"/>
      <c r="F204" s="679"/>
    </row>
    <row r="205" spans="2:8" x14ac:dyDescent="0.25">
      <c r="B205" s="8" t="s">
        <v>637</v>
      </c>
      <c r="D205" s="7"/>
      <c r="E205" s="7"/>
      <c r="F205" s="679"/>
    </row>
    <row r="206" spans="2:8" x14ac:dyDescent="0.25">
      <c r="B206" s="8" t="s">
        <v>638</v>
      </c>
      <c r="D206" s="7"/>
      <c r="E206" s="7"/>
      <c r="F206" s="679"/>
    </row>
    <row r="207" spans="2:8" x14ac:dyDescent="0.25">
      <c r="B207" s="8" t="s">
        <v>639</v>
      </c>
      <c r="D207" s="7"/>
      <c r="E207" s="7"/>
      <c r="F207" s="679"/>
      <c r="H207" s="8"/>
    </row>
    <row r="208" spans="2:8" x14ac:dyDescent="0.25">
      <c r="B208" s="7"/>
      <c r="D208" s="7"/>
      <c r="E208" s="7"/>
      <c r="F208" s="679"/>
    </row>
    <row r="209" spans="2:6" x14ac:dyDescent="0.25">
      <c r="B209" s="7"/>
      <c r="D209" s="7"/>
      <c r="E209" s="7"/>
      <c r="F209" s="679"/>
    </row>
    <row r="210" spans="2:6" x14ac:dyDescent="0.25">
      <c r="B210" s="7"/>
      <c r="D210" s="7"/>
      <c r="E210" s="7"/>
      <c r="F210" s="679"/>
    </row>
    <row r="211" spans="2:6" x14ac:dyDescent="0.25">
      <c r="B211" s="7"/>
      <c r="D211" s="7"/>
      <c r="E211" s="7"/>
      <c r="F211" s="11"/>
    </row>
    <row r="212" spans="2:6" x14ac:dyDescent="0.25">
      <c r="B212" s="7"/>
      <c r="D212" s="7"/>
      <c r="E212" s="7"/>
      <c r="F212" s="11"/>
    </row>
    <row r="213" spans="2:6" x14ac:dyDescent="0.25">
      <c r="B213" s="7"/>
      <c r="D213" s="7"/>
      <c r="E213" s="7"/>
      <c r="F213" s="11"/>
    </row>
    <row r="214" spans="2:6" x14ac:dyDescent="0.25">
      <c r="B214" s="7"/>
      <c r="D214" s="7"/>
      <c r="E214" s="7"/>
      <c r="F214" s="11"/>
    </row>
    <row r="215" spans="2:6" x14ac:dyDescent="0.25">
      <c r="B215" s="7"/>
      <c r="D215" s="7"/>
      <c r="E215" s="7"/>
      <c r="F215" s="11"/>
    </row>
    <row r="216" spans="2:6" x14ac:dyDescent="0.25">
      <c r="B216" s="7"/>
      <c r="D216" s="7"/>
      <c r="E216" s="7"/>
      <c r="F216" s="11"/>
    </row>
    <row r="217" spans="2:6" x14ac:dyDescent="0.25">
      <c r="B217" s="7"/>
      <c r="D217" s="7"/>
      <c r="E217" s="7"/>
      <c r="F217" s="11"/>
    </row>
    <row r="218" spans="2:6" x14ac:dyDescent="0.25">
      <c r="B218" s="7"/>
      <c r="D218" s="7"/>
      <c r="E218" s="7"/>
      <c r="F218" s="11"/>
    </row>
    <row r="219" spans="2:6" x14ac:dyDescent="0.25">
      <c r="B219" s="7"/>
      <c r="D219" s="7"/>
      <c r="E219" s="7"/>
      <c r="F219" s="11"/>
    </row>
    <row r="220" spans="2:6" x14ac:dyDescent="0.25">
      <c r="B220" s="7"/>
      <c r="D220" s="7"/>
      <c r="E220" s="7"/>
      <c r="F220" s="11"/>
    </row>
    <row r="221" spans="2:6" x14ac:dyDescent="0.25">
      <c r="B221" s="7"/>
      <c r="D221" s="7"/>
      <c r="E221" s="7"/>
      <c r="F221" s="11"/>
    </row>
    <row r="222" spans="2:6" x14ac:dyDescent="0.25">
      <c r="B222" s="7"/>
      <c r="D222" s="7"/>
      <c r="E222" s="7"/>
      <c r="F222" s="11"/>
    </row>
    <row r="223" spans="2:6" x14ac:dyDescent="0.25">
      <c r="B223" s="7"/>
      <c r="D223" s="7"/>
      <c r="E223" s="7"/>
      <c r="F223" s="11"/>
    </row>
    <row r="224" spans="2:6" x14ac:dyDescent="0.25">
      <c r="B224" s="7"/>
      <c r="D224" s="7"/>
      <c r="E224" s="7"/>
      <c r="F224" s="11"/>
    </row>
    <row r="225" spans="2:8" x14ac:dyDescent="0.25">
      <c r="B225" s="7"/>
      <c r="D225" s="7"/>
      <c r="E225" s="7"/>
      <c r="F225" s="11"/>
    </row>
    <row r="226" spans="2:8" x14ac:dyDescent="0.25">
      <c r="B226" s="7"/>
      <c r="D226" s="7"/>
      <c r="E226" s="7"/>
      <c r="F226" s="11"/>
    </row>
    <row r="227" spans="2:8" x14ac:dyDescent="0.25">
      <c r="B227" s="7"/>
      <c r="D227" s="7"/>
      <c r="E227" s="7"/>
      <c r="F227" s="11"/>
      <c r="H227" s="8"/>
    </row>
    <row r="228" spans="2:8" x14ac:dyDescent="0.25">
      <c r="B228" s="7"/>
      <c r="D228" s="7"/>
      <c r="E228" s="7"/>
      <c r="F228" s="11"/>
    </row>
    <row r="229" spans="2:8" x14ac:dyDescent="0.25">
      <c r="B229" s="7"/>
      <c r="D229" s="7"/>
      <c r="E229" s="7"/>
      <c r="F229" s="11"/>
    </row>
    <row r="230" spans="2:8" x14ac:dyDescent="0.25">
      <c r="B230" s="7"/>
      <c r="D230" s="7"/>
      <c r="E230" s="7"/>
      <c r="F230" s="11"/>
    </row>
    <row r="231" spans="2:8" x14ac:dyDescent="0.25">
      <c r="B231" s="7"/>
      <c r="D231" s="7"/>
      <c r="E231" s="7"/>
      <c r="F231" s="11"/>
    </row>
    <row r="232" spans="2:8" x14ac:dyDescent="0.25">
      <c r="B232" s="7"/>
      <c r="D232" s="7"/>
      <c r="E232" s="7"/>
      <c r="F232" s="11"/>
    </row>
    <row r="233" spans="2:8" x14ac:dyDescent="0.25">
      <c r="B233" s="7"/>
      <c r="D233" s="7"/>
      <c r="E233" s="7"/>
      <c r="F233" s="11"/>
    </row>
    <row r="234" spans="2:8" x14ac:dyDescent="0.25">
      <c r="B234" s="7"/>
      <c r="D234" s="7"/>
      <c r="E234" s="7"/>
      <c r="F234" s="11"/>
    </row>
    <row r="235" spans="2:8" x14ac:dyDescent="0.25">
      <c r="B235" s="7"/>
      <c r="D235" s="7"/>
      <c r="E235" s="7"/>
      <c r="F235" s="59"/>
    </row>
    <row r="236" spans="2:8" x14ac:dyDescent="0.25">
      <c r="B236" s="7"/>
      <c r="D236" s="7"/>
      <c r="E236" s="7"/>
      <c r="F236" s="11"/>
    </row>
    <row r="237" spans="2:8" x14ac:dyDescent="0.25">
      <c r="B237" s="7"/>
      <c r="D237" s="7"/>
      <c r="E237" s="7"/>
      <c r="F237" s="11"/>
    </row>
    <row r="238" spans="2:8" x14ac:dyDescent="0.25">
      <c r="B238" s="7"/>
      <c r="D238" s="7"/>
      <c r="E238" s="7"/>
      <c r="F238" s="11"/>
    </row>
    <row r="239" spans="2:8" x14ac:dyDescent="0.25">
      <c r="B239" s="7"/>
      <c r="D239" s="7"/>
      <c r="E239" s="7"/>
      <c r="F239" s="11"/>
    </row>
    <row r="240" spans="2:8" x14ac:dyDescent="0.25">
      <c r="B240" s="7"/>
      <c r="D240" s="7"/>
      <c r="E240" s="7"/>
      <c r="F240" s="11"/>
    </row>
    <row r="241" spans="2:6" x14ac:dyDescent="0.25">
      <c r="B241" s="7"/>
      <c r="D241" s="7"/>
      <c r="E241" s="7"/>
      <c r="F241" s="11"/>
    </row>
    <row r="242" spans="2:6" x14ac:dyDescent="0.25">
      <c r="B242" s="7"/>
      <c r="D242" s="7"/>
      <c r="E242" s="7"/>
      <c r="F242" s="11"/>
    </row>
    <row r="243" spans="2:6" x14ac:dyDescent="0.25">
      <c r="B243" s="7"/>
      <c r="D243" s="7"/>
      <c r="E243" s="7"/>
      <c r="F243" s="11"/>
    </row>
    <row r="244" spans="2:6" x14ac:dyDescent="0.25">
      <c r="D244" s="7"/>
      <c r="E244" s="7"/>
      <c r="F244" s="11"/>
    </row>
    <row r="245" spans="2:6" x14ac:dyDescent="0.25">
      <c r="D245" s="7"/>
      <c r="E245" s="7"/>
      <c r="F245" s="11"/>
    </row>
    <row r="246" spans="2:6" x14ac:dyDescent="0.25">
      <c r="D246" s="7"/>
      <c r="E246" s="7"/>
      <c r="F246" s="11"/>
    </row>
    <row r="247" spans="2:6" x14ac:dyDescent="0.25">
      <c r="D247" s="7"/>
      <c r="E247" s="7"/>
      <c r="F247" s="11"/>
    </row>
    <row r="248" spans="2:6" x14ac:dyDescent="0.25">
      <c r="D248" s="7"/>
      <c r="E248" s="7"/>
      <c r="F248" s="11"/>
    </row>
    <row r="249" spans="2:6" x14ac:dyDescent="0.25">
      <c r="D249" s="7"/>
      <c r="E249" s="7"/>
      <c r="F249" s="11"/>
    </row>
    <row r="250" spans="2:6" x14ac:dyDescent="0.25">
      <c r="D250" s="7"/>
      <c r="E250" s="7"/>
      <c r="F250" s="11"/>
    </row>
    <row r="251" spans="2:6" x14ac:dyDescent="0.25">
      <c r="D251" s="7"/>
      <c r="E251" s="7"/>
      <c r="F251" s="11"/>
    </row>
    <row r="252" spans="2:6" x14ac:dyDescent="0.25">
      <c r="D252" s="7"/>
      <c r="E252" s="7"/>
      <c r="F252" s="11"/>
    </row>
    <row r="253" spans="2:6" x14ac:dyDescent="0.25">
      <c r="D253" s="7"/>
      <c r="E253" s="7"/>
      <c r="F253" s="11"/>
    </row>
    <row r="254" spans="2:6" x14ac:dyDescent="0.25">
      <c r="D254" s="7"/>
      <c r="E254" s="7"/>
      <c r="F254" s="11"/>
    </row>
    <row r="255" spans="2:6" x14ac:dyDescent="0.25">
      <c r="D255" s="7"/>
      <c r="E255" s="7"/>
      <c r="F255" s="11"/>
    </row>
    <row r="256" spans="2:6" x14ac:dyDescent="0.25">
      <c r="D256" s="7"/>
      <c r="E256" s="7"/>
      <c r="F256" s="59"/>
    </row>
    <row r="257" spans="4:6" x14ac:dyDescent="0.25">
      <c r="D257" s="7"/>
      <c r="E257" s="7"/>
      <c r="F257" s="11"/>
    </row>
    <row r="258" spans="4:6" x14ac:dyDescent="0.25">
      <c r="D258" s="7"/>
      <c r="E258" s="7"/>
      <c r="F258" s="11"/>
    </row>
    <row r="259" spans="4:6" x14ac:dyDescent="0.25">
      <c r="D259" s="7"/>
      <c r="E259" s="7"/>
      <c r="F259" s="11"/>
    </row>
    <row r="260" spans="4:6" x14ac:dyDescent="0.25">
      <c r="D260" s="7"/>
      <c r="E260" s="7"/>
      <c r="F260" s="11"/>
    </row>
    <row r="261" spans="4:6" x14ac:dyDescent="0.25">
      <c r="D261" s="7"/>
      <c r="E261" s="7"/>
      <c r="F261" s="11"/>
    </row>
    <row r="262" spans="4:6" x14ac:dyDescent="0.25">
      <c r="D262" s="7"/>
      <c r="E262" s="7"/>
      <c r="F262" s="11"/>
    </row>
    <row r="263" spans="4:6" x14ac:dyDescent="0.25">
      <c r="D263" s="7"/>
      <c r="E263" s="7"/>
      <c r="F263" s="11"/>
    </row>
    <row r="264" spans="4:6" x14ac:dyDescent="0.25">
      <c r="D264" s="7"/>
      <c r="E264" s="7"/>
      <c r="F264" s="11"/>
    </row>
    <row r="265" spans="4:6" x14ac:dyDescent="0.25">
      <c r="D265" s="7"/>
      <c r="E265" s="7"/>
      <c r="F265" s="11"/>
    </row>
    <row r="266" spans="4:6" x14ac:dyDescent="0.25">
      <c r="D266" s="7"/>
      <c r="E266" s="7"/>
      <c r="F266" s="11"/>
    </row>
    <row r="267" spans="4:6" x14ac:dyDescent="0.25">
      <c r="D267" s="7"/>
      <c r="E267" s="7"/>
      <c r="F267" s="11"/>
    </row>
    <row r="268" spans="4:6" x14ac:dyDescent="0.25">
      <c r="D268" s="7"/>
      <c r="E268" s="7"/>
      <c r="F268" s="11"/>
    </row>
    <row r="269" spans="4:6" x14ac:dyDescent="0.25">
      <c r="D269" s="7"/>
      <c r="E269" s="7"/>
      <c r="F269" s="11"/>
    </row>
    <row r="270" spans="4:6" x14ac:dyDescent="0.25">
      <c r="D270" s="7"/>
      <c r="E270" s="7"/>
      <c r="F270" s="11"/>
    </row>
    <row r="271" spans="4:6" x14ac:dyDescent="0.25">
      <c r="D271" s="7"/>
      <c r="E271" s="7"/>
      <c r="F271" s="11"/>
    </row>
    <row r="272" spans="4:6" x14ac:dyDescent="0.25">
      <c r="D272" s="7"/>
      <c r="E272" s="7"/>
      <c r="F272" s="11"/>
    </row>
    <row r="273" spans="4:6" x14ac:dyDescent="0.25">
      <c r="D273" s="7"/>
      <c r="E273" s="7"/>
      <c r="F273" s="11"/>
    </row>
    <row r="274" spans="4:6" x14ac:dyDescent="0.25">
      <c r="D274" s="7"/>
      <c r="E274" s="7"/>
      <c r="F274" s="11"/>
    </row>
    <row r="275" spans="4:6" x14ac:dyDescent="0.25">
      <c r="D275" s="7"/>
      <c r="E275" s="7"/>
      <c r="F275" s="11"/>
    </row>
    <row r="276" spans="4:6" x14ac:dyDescent="0.25">
      <c r="D276" s="7"/>
      <c r="E276" s="7"/>
      <c r="F276" s="11"/>
    </row>
    <row r="277" spans="4:6" x14ac:dyDescent="0.25">
      <c r="D277" s="7"/>
      <c r="E277" s="7"/>
      <c r="F277" s="11"/>
    </row>
    <row r="278" spans="4:6" x14ac:dyDescent="0.25">
      <c r="D278" s="7"/>
      <c r="E278" s="7"/>
      <c r="F278" s="11"/>
    </row>
    <row r="279" spans="4:6" x14ac:dyDescent="0.25">
      <c r="E279" s="7"/>
      <c r="F279" s="11"/>
    </row>
    <row r="280" spans="4:6" x14ac:dyDescent="0.25">
      <c r="E280" s="7"/>
      <c r="F280" s="11"/>
    </row>
    <row r="281" spans="4:6" x14ac:dyDescent="0.25">
      <c r="F281" s="11"/>
    </row>
    <row r="282" spans="4:6" x14ac:dyDescent="0.25">
      <c r="F282" s="11"/>
    </row>
    <row r="283" spans="4:6" x14ac:dyDescent="0.25">
      <c r="F283" s="11"/>
    </row>
    <row r="284" spans="4:6" x14ac:dyDescent="0.25">
      <c r="F284" s="11"/>
    </row>
    <row r="285" spans="4:6" x14ac:dyDescent="0.25">
      <c r="F285" s="11"/>
    </row>
    <row r="286" spans="4:6" x14ac:dyDescent="0.25">
      <c r="F286" s="11"/>
    </row>
    <row r="287" spans="4:6" x14ac:dyDescent="0.25">
      <c r="F287" s="11"/>
    </row>
    <row r="288" spans="4:6" x14ac:dyDescent="0.25">
      <c r="F288" s="11"/>
    </row>
    <row r="289" spans="6:6" x14ac:dyDescent="0.25">
      <c r="F289" s="11"/>
    </row>
    <row r="290" spans="6:6" x14ac:dyDescent="0.25">
      <c r="F290" s="11"/>
    </row>
    <row r="291" spans="6:6" x14ac:dyDescent="0.25">
      <c r="F291" s="11"/>
    </row>
    <row r="292" spans="6:6" x14ac:dyDescent="0.25">
      <c r="F292" s="11"/>
    </row>
    <row r="293" spans="6:6" x14ac:dyDescent="0.25">
      <c r="F293" s="11"/>
    </row>
    <row r="294" spans="6:6" x14ac:dyDescent="0.25">
      <c r="F294" s="11"/>
    </row>
    <row r="295" spans="6:6" x14ac:dyDescent="0.25">
      <c r="F295" s="11"/>
    </row>
    <row r="296" spans="6:6" x14ac:dyDescent="0.25">
      <c r="F296" s="11"/>
    </row>
    <row r="297" spans="6:6" x14ac:dyDescent="0.25">
      <c r="F297" s="11"/>
    </row>
    <row r="298" spans="6:6" x14ac:dyDescent="0.25">
      <c r="F298" s="11"/>
    </row>
    <row r="299" spans="6:6" x14ac:dyDescent="0.25">
      <c r="F299" s="11"/>
    </row>
    <row r="300" spans="6:6" x14ac:dyDescent="0.25">
      <c r="F300" s="11"/>
    </row>
    <row r="301" spans="6:6" x14ac:dyDescent="0.25">
      <c r="F301" s="11"/>
    </row>
    <row r="302" spans="6:6" x14ac:dyDescent="0.25">
      <c r="F302" s="11"/>
    </row>
    <row r="303" spans="6:6" x14ac:dyDescent="0.25">
      <c r="F303" s="11"/>
    </row>
    <row r="304" spans="6:6" x14ac:dyDescent="0.25">
      <c r="F304" s="11"/>
    </row>
    <row r="305" spans="6:6" x14ac:dyDescent="0.25">
      <c r="F305" s="11"/>
    </row>
    <row r="306" spans="6:6" x14ac:dyDescent="0.25">
      <c r="F306" s="11"/>
    </row>
    <row r="307" spans="6:6" x14ac:dyDescent="0.25">
      <c r="F307" s="11"/>
    </row>
    <row r="308" spans="6:6" x14ac:dyDescent="0.25">
      <c r="F308" s="11"/>
    </row>
    <row r="309" spans="6:6" x14ac:dyDescent="0.25">
      <c r="F309" s="11"/>
    </row>
    <row r="310" spans="6:6" x14ac:dyDescent="0.25">
      <c r="F310" s="11"/>
    </row>
    <row r="311" spans="6:6" x14ac:dyDescent="0.25">
      <c r="F311" s="11"/>
    </row>
    <row r="312" spans="6:6" x14ac:dyDescent="0.25">
      <c r="F312" s="11"/>
    </row>
    <row r="313" spans="6:6" x14ac:dyDescent="0.25">
      <c r="F313" s="11"/>
    </row>
    <row r="314" spans="6:6" x14ac:dyDescent="0.25">
      <c r="F314" s="11"/>
    </row>
    <row r="315" spans="6:6" x14ac:dyDescent="0.25">
      <c r="F315" s="11"/>
    </row>
    <row r="316" spans="6:6" x14ac:dyDescent="0.25">
      <c r="F316" s="11"/>
    </row>
    <row r="317" spans="6:6" x14ac:dyDescent="0.25">
      <c r="F317" s="11"/>
    </row>
    <row r="318" spans="6:6" x14ac:dyDescent="0.25">
      <c r="F318" s="11"/>
    </row>
    <row r="319" spans="6:6" x14ac:dyDescent="0.25">
      <c r="F319" s="11"/>
    </row>
    <row r="320" spans="6:6" x14ac:dyDescent="0.25">
      <c r="F320" s="11"/>
    </row>
    <row r="321" spans="6:6" x14ac:dyDescent="0.25">
      <c r="F321" s="11"/>
    </row>
    <row r="322" spans="6:6" x14ac:dyDescent="0.25">
      <c r="F322" s="11"/>
    </row>
    <row r="323" spans="6:6" x14ac:dyDescent="0.25">
      <c r="F323" s="11"/>
    </row>
    <row r="324" spans="6:6" x14ac:dyDescent="0.25">
      <c r="F324" s="11"/>
    </row>
    <row r="325" spans="6:6" x14ac:dyDescent="0.25">
      <c r="F325" s="11"/>
    </row>
    <row r="326" spans="6:6" x14ac:dyDescent="0.25">
      <c r="F326" s="11"/>
    </row>
    <row r="327" spans="6:6" x14ac:dyDescent="0.25">
      <c r="F327" s="11"/>
    </row>
    <row r="328" spans="6:6" x14ac:dyDescent="0.25">
      <c r="F328" s="11"/>
    </row>
    <row r="329" spans="6:6" x14ac:dyDescent="0.25">
      <c r="F329" s="11"/>
    </row>
    <row r="330" spans="6:6" x14ac:dyDescent="0.25">
      <c r="F330" s="11"/>
    </row>
    <row r="331" spans="6:6" x14ac:dyDescent="0.25">
      <c r="F331" s="11"/>
    </row>
    <row r="332" spans="6:6" x14ac:dyDescent="0.25">
      <c r="F332" s="11"/>
    </row>
    <row r="333" spans="6:6" x14ac:dyDescent="0.25">
      <c r="F333" s="11"/>
    </row>
    <row r="334" spans="6:6" x14ac:dyDescent="0.25">
      <c r="F334" s="11"/>
    </row>
    <row r="335" spans="6:6" x14ac:dyDescent="0.25">
      <c r="F335" s="11"/>
    </row>
    <row r="336" spans="6:6" x14ac:dyDescent="0.25">
      <c r="F336" s="11"/>
    </row>
    <row r="337" spans="6:6" x14ac:dyDescent="0.25">
      <c r="F337" s="11"/>
    </row>
    <row r="338" spans="6:6" x14ac:dyDescent="0.25">
      <c r="F338" s="11"/>
    </row>
    <row r="339" spans="6:6" x14ac:dyDescent="0.25">
      <c r="F339" s="11"/>
    </row>
    <row r="340" spans="6:6" x14ac:dyDescent="0.25">
      <c r="F340" s="11"/>
    </row>
    <row r="341" spans="6:6" x14ac:dyDescent="0.25">
      <c r="F341" s="11"/>
    </row>
    <row r="342" spans="6:6" x14ac:dyDescent="0.25">
      <c r="F342" s="11"/>
    </row>
    <row r="343" spans="6:6" x14ac:dyDescent="0.25">
      <c r="F343" s="11"/>
    </row>
    <row r="344" spans="6:6" x14ac:dyDescent="0.25">
      <c r="F344" s="11"/>
    </row>
    <row r="345" spans="6:6" x14ac:dyDescent="0.25">
      <c r="F345" s="11"/>
    </row>
    <row r="346" spans="6:6" x14ac:dyDescent="0.25">
      <c r="F346" s="11"/>
    </row>
    <row r="347" spans="6:6" x14ac:dyDescent="0.25">
      <c r="F347" s="11"/>
    </row>
    <row r="348" spans="6:6" x14ac:dyDescent="0.25">
      <c r="F348" s="11"/>
    </row>
    <row r="349" spans="6:6" x14ac:dyDescent="0.25">
      <c r="F349" s="11"/>
    </row>
    <row r="350" spans="6:6" x14ac:dyDescent="0.25">
      <c r="F350" s="11"/>
    </row>
    <row r="351" spans="6:6" x14ac:dyDescent="0.25">
      <c r="F351" s="11"/>
    </row>
    <row r="352" spans="6:6" x14ac:dyDescent="0.25">
      <c r="F352" s="11"/>
    </row>
    <row r="353" spans="6:6" x14ac:dyDescent="0.25">
      <c r="F353" s="11"/>
    </row>
    <row r="354" spans="6:6" x14ac:dyDescent="0.25">
      <c r="F354" s="11"/>
    </row>
    <row r="355" spans="6:6" x14ac:dyDescent="0.25">
      <c r="F355" s="11"/>
    </row>
    <row r="356" spans="6:6" x14ac:dyDescent="0.25">
      <c r="F356" s="11"/>
    </row>
    <row r="357" spans="6:6" x14ac:dyDescent="0.25">
      <c r="F357" s="11"/>
    </row>
    <row r="358" spans="6:6" x14ac:dyDescent="0.25">
      <c r="F358" s="11"/>
    </row>
    <row r="359" spans="6:6" x14ac:dyDescent="0.25">
      <c r="F359" s="11"/>
    </row>
    <row r="360" spans="6:6" x14ac:dyDescent="0.25">
      <c r="F360" s="11"/>
    </row>
    <row r="361" spans="6:6" x14ac:dyDescent="0.25">
      <c r="F361" s="11"/>
    </row>
    <row r="362" spans="6:6" x14ac:dyDescent="0.25">
      <c r="F362" s="11"/>
    </row>
    <row r="363" spans="6:6" x14ac:dyDescent="0.25">
      <c r="F363" s="11"/>
    </row>
    <row r="364" spans="6:6" x14ac:dyDescent="0.25">
      <c r="F364" s="11"/>
    </row>
    <row r="365" spans="6:6" x14ac:dyDescent="0.25">
      <c r="F365" s="11"/>
    </row>
    <row r="366" spans="6:6" x14ac:dyDescent="0.25">
      <c r="F366" s="11"/>
    </row>
    <row r="367" spans="6:6" x14ac:dyDescent="0.25">
      <c r="F367" s="11"/>
    </row>
    <row r="368" spans="6:6" x14ac:dyDescent="0.25">
      <c r="F368" s="11"/>
    </row>
    <row r="369" spans="6:6" x14ac:dyDescent="0.25">
      <c r="F369" s="11"/>
    </row>
    <row r="370" spans="6:6" x14ac:dyDescent="0.25">
      <c r="F370" s="11"/>
    </row>
    <row r="371" spans="6:6" x14ac:dyDescent="0.25">
      <c r="F371" s="11"/>
    </row>
    <row r="372" spans="6:6" x14ac:dyDescent="0.25">
      <c r="F372" s="11"/>
    </row>
    <row r="373" spans="6:6" x14ac:dyDescent="0.25">
      <c r="F373" s="11"/>
    </row>
    <row r="374" spans="6:6" x14ac:dyDescent="0.25">
      <c r="F374" s="11"/>
    </row>
    <row r="375" spans="6:6" x14ac:dyDescent="0.25">
      <c r="F375" s="11"/>
    </row>
    <row r="376" spans="6:6" x14ac:dyDescent="0.25">
      <c r="F376" s="11"/>
    </row>
    <row r="377" spans="6:6" x14ac:dyDescent="0.25">
      <c r="F377" s="11"/>
    </row>
    <row r="378" spans="6:6" x14ac:dyDescent="0.25">
      <c r="F378" s="11"/>
    </row>
    <row r="379" spans="6:6" x14ac:dyDescent="0.25">
      <c r="F379" s="11"/>
    </row>
    <row r="380" spans="6:6" x14ac:dyDescent="0.25">
      <c r="F380" s="11"/>
    </row>
    <row r="381" spans="6:6" x14ac:dyDescent="0.25">
      <c r="F381" s="11"/>
    </row>
    <row r="382" spans="6:6" x14ac:dyDescent="0.25">
      <c r="F382" s="11"/>
    </row>
    <row r="383" spans="6:6" x14ac:dyDescent="0.25">
      <c r="F383" s="11"/>
    </row>
    <row r="384" spans="6:6" x14ac:dyDescent="0.25">
      <c r="F384" s="11"/>
    </row>
    <row r="385" spans="6:6" x14ac:dyDescent="0.25">
      <c r="F385" s="11"/>
    </row>
    <row r="386" spans="6:6" x14ac:dyDescent="0.25">
      <c r="F386" s="11"/>
    </row>
    <row r="387" spans="6:6" x14ac:dyDescent="0.25">
      <c r="F387" s="11"/>
    </row>
    <row r="388" spans="6:6" x14ac:dyDescent="0.25">
      <c r="F388" s="11"/>
    </row>
    <row r="389" spans="6:6" x14ac:dyDescent="0.25">
      <c r="F389" s="11"/>
    </row>
    <row r="390" spans="6:6" x14ac:dyDescent="0.25">
      <c r="F390" s="11"/>
    </row>
    <row r="391" spans="6:6" x14ac:dyDescent="0.25">
      <c r="F391" s="11"/>
    </row>
    <row r="392" spans="6:6" x14ac:dyDescent="0.25">
      <c r="F392" s="11"/>
    </row>
    <row r="393" spans="6:6" x14ac:dyDescent="0.25">
      <c r="F393" s="11"/>
    </row>
    <row r="394" spans="6:6" x14ac:dyDescent="0.25">
      <c r="F394" s="11"/>
    </row>
    <row r="395" spans="6:6" x14ac:dyDescent="0.25">
      <c r="F395" s="11"/>
    </row>
    <row r="396" spans="6:6" x14ac:dyDescent="0.25">
      <c r="F396" s="11"/>
    </row>
    <row r="397" spans="6:6" x14ac:dyDescent="0.25">
      <c r="F397" s="11"/>
    </row>
    <row r="398" spans="6:6" x14ac:dyDescent="0.25">
      <c r="F398" s="11"/>
    </row>
    <row r="399" spans="6:6" x14ac:dyDescent="0.25">
      <c r="F399" s="11"/>
    </row>
    <row r="400" spans="6:6" x14ac:dyDescent="0.25">
      <c r="F400" s="11"/>
    </row>
    <row r="401" spans="6:6" x14ac:dyDescent="0.25">
      <c r="F401" s="11"/>
    </row>
    <row r="402" spans="6:6" x14ac:dyDescent="0.25">
      <c r="F402" s="11"/>
    </row>
    <row r="403" spans="6:6" x14ac:dyDescent="0.25">
      <c r="F403" s="11"/>
    </row>
    <row r="404" spans="6:6" x14ac:dyDescent="0.25">
      <c r="F404" s="11"/>
    </row>
    <row r="405" spans="6:6" x14ac:dyDescent="0.25">
      <c r="F405" s="11"/>
    </row>
    <row r="406" spans="6:6" x14ac:dyDescent="0.25">
      <c r="F406" s="11"/>
    </row>
    <row r="407" spans="6:6" x14ac:dyDescent="0.25">
      <c r="F407" s="11"/>
    </row>
    <row r="408" spans="6:6" x14ac:dyDescent="0.25">
      <c r="F408" s="11"/>
    </row>
    <row r="409" spans="6:6" x14ac:dyDescent="0.25">
      <c r="F409" s="11"/>
    </row>
    <row r="410" spans="6:6" x14ac:dyDescent="0.25">
      <c r="F410" s="11"/>
    </row>
    <row r="411" spans="6:6" x14ac:dyDescent="0.25">
      <c r="F411" s="11"/>
    </row>
    <row r="412" spans="6:6" x14ac:dyDescent="0.25">
      <c r="F412" s="11"/>
    </row>
    <row r="413" spans="6:6" x14ac:dyDescent="0.25">
      <c r="F413" s="11"/>
    </row>
    <row r="414" spans="6:6" x14ac:dyDescent="0.25">
      <c r="F414" s="11"/>
    </row>
    <row r="415" spans="6:6" x14ac:dyDescent="0.25">
      <c r="F415" s="11"/>
    </row>
    <row r="416" spans="6:6" x14ac:dyDescent="0.25">
      <c r="F416" s="11"/>
    </row>
    <row r="417" spans="6:6" x14ac:dyDescent="0.25">
      <c r="F417" s="11"/>
    </row>
    <row r="418" spans="6:6" x14ac:dyDescent="0.25">
      <c r="F418" s="11"/>
    </row>
    <row r="419" spans="6:6" x14ac:dyDescent="0.25">
      <c r="F419" s="11"/>
    </row>
    <row r="420" spans="6:6" x14ac:dyDescent="0.25">
      <c r="F420" s="11"/>
    </row>
    <row r="421" spans="6:6" x14ac:dyDescent="0.25">
      <c r="F421" s="11"/>
    </row>
    <row r="422" spans="6:6" x14ac:dyDescent="0.25">
      <c r="F422" s="11"/>
    </row>
    <row r="423" spans="6:6" x14ac:dyDescent="0.25">
      <c r="F423" s="11"/>
    </row>
    <row r="424" spans="6:6" x14ac:dyDescent="0.25">
      <c r="F424" s="11"/>
    </row>
    <row r="425" spans="6:6" x14ac:dyDescent="0.25">
      <c r="F425" s="11"/>
    </row>
    <row r="426" spans="6:6" x14ac:dyDescent="0.25">
      <c r="F426" s="11"/>
    </row>
    <row r="427" spans="6:6" x14ac:dyDescent="0.25">
      <c r="F427" s="11"/>
    </row>
    <row r="428" spans="6:6" x14ac:dyDescent="0.25">
      <c r="F428" s="11"/>
    </row>
    <row r="429" spans="6:6" x14ac:dyDescent="0.25">
      <c r="F429" s="11"/>
    </row>
    <row r="430" spans="6:6" x14ac:dyDescent="0.25">
      <c r="F430" s="11"/>
    </row>
    <row r="431" spans="6:6" x14ac:dyDescent="0.25">
      <c r="F431" s="11"/>
    </row>
    <row r="432" spans="6:6" x14ac:dyDescent="0.25">
      <c r="F432" s="11"/>
    </row>
    <row r="433" spans="6:6" x14ac:dyDescent="0.25">
      <c r="F433" s="11"/>
    </row>
    <row r="434" spans="6:6" x14ac:dyDescent="0.25">
      <c r="F434" s="11"/>
    </row>
    <row r="435" spans="6:6" x14ac:dyDescent="0.25">
      <c r="F435" s="11"/>
    </row>
    <row r="436" spans="6:6" x14ac:dyDescent="0.25">
      <c r="F436" s="11"/>
    </row>
    <row r="437" spans="6:6" x14ac:dyDescent="0.25">
      <c r="F437" s="11"/>
    </row>
    <row r="438" spans="6:6" x14ac:dyDescent="0.25">
      <c r="F438" s="11"/>
    </row>
    <row r="439" spans="6:6" x14ac:dyDescent="0.25">
      <c r="F439" s="11"/>
    </row>
    <row r="440" spans="6:6" x14ac:dyDescent="0.25">
      <c r="F440" s="11"/>
    </row>
    <row r="441" spans="6:6" x14ac:dyDescent="0.25">
      <c r="F441" s="11"/>
    </row>
    <row r="442" spans="6:6" x14ac:dyDescent="0.25">
      <c r="F442" s="11"/>
    </row>
    <row r="443" spans="6:6" x14ac:dyDescent="0.25">
      <c r="F443" s="11"/>
    </row>
    <row r="444" spans="6:6" x14ac:dyDescent="0.25">
      <c r="F444" s="11"/>
    </row>
    <row r="445" spans="6:6" x14ac:dyDescent="0.25">
      <c r="F445" s="11"/>
    </row>
    <row r="446" spans="6:6" x14ac:dyDescent="0.25">
      <c r="F446" s="11"/>
    </row>
    <row r="447" spans="6:6" x14ac:dyDescent="0.25">
      <c r="F447" s="11"/>
    </row>
    <row r="448" spans="6:6" x14ac:dyDescent="0.25">
      <c r="F448" s="11"/>
    </row>
    <row r="449" spans="6:6" x14ac:dyDescent="0.25">
      <c r="F449" s="11"/>
    </row>
    <row r="450" spans="6:6" x14ac:dyDescent="0.25">
      <c r="F450" s="11"/>
    </row>
    <row r="451" spans="6:6" x14ac:dyDescent="0.25">
      <c r="F451" s="11"/>
    </row>
    <row r="452" spans="6:6" x14ac:dyDescent="0.25">
      <c r="F452" s="11"/>
    </row>
    <row r="453" spans="6:6" x14ac:dyDescent="0.25">
      <c r="F453" s="11"/>
    </row>
    <row r="454" spans="6:6" x14ac:dyDescent="0.25">
      <c r="F454" s="11"/>
    </row>
    <row r="455" spans="6:6" x14ac:dyDescent="0.25">
      <c r="F455" s="11"/>
    </row>
    <row r="456" spans="6:6" x14ac:dyDescent="0.25">
      <c r="F456" s="11"/>
    </row>
    <row r="457" spans="6:6" x14ac:dyDescent="0.25">
      <c r="F457" s="11"/>
    </row>
    <row r="458" spans="6:6" x14ac:dyDescent="0.25">
      <c r="F458" s="11"/>
    </row>
    <row r="459" spans="6:6" x14ac:dyDescent="0.25">
      <c r="F459" s="11"/>
    </row>
    <row r="460" spans="6:6" x14ac:dyDescent="0.25">
      <c r="F460" s="11"/>
    </row>
    <row r="461" spans="6:6" x14ac:dyDescent="0.25">
      <c r="F461" s="11"/>
    </row>
    <row r="462" spans="6:6" x14ac:dyDescent="0.25">
      <c r="F462" s="11"/>
    </row>
    <row r="463" spans="6:6" x14ac:dyDescent="0.25">
      <c r="F463" s="11"/>
    </row>
    <row r="464" spans="6:6" x14ac:dyDescent="0.25">
      <c r="F464" s="11"/>
    </row>
    <row r="465" spans="6:6" x14ac:dyDescent="0.25">
      <c r="F465" s="11"/>
    </row>
    <row r="466" spans="6:6" x14ac:dyDescent="0.25">
      <c r="F466" s="11"/>
    </row>
    <row r="467" spans="6:6" x14ac:dyDescent="0.25">
      <c r="F467" s="11"/>
    </row>
    <row r="468" spans="6:6" x14ac:dyDescent="0.25">
      <c r="F468" s="11"/>
    </row>
    <row r="469" spans="6:6" x14ac:dyDescent="0.25">
      <c r="F469" s="11"/>
    </row>
    <row r="470" spans="6:6" x14ac:dyDescent="0.25">
      <c r="F470" s="11"/>
    </row>
    <row r="471" spans="6:6" x14ac:dyDescent="0.25">
      <c r="F471" s="11"/>
    </row>
    <row r="472" spans="6:6" x14ac:dyDescent="0.25">
      <c r="F472" s="11"/>
    </row>
    <row r="473" spans="6:6" x14ac:dyDescent="0.25">
      <c r="F473" s="11"/>
    </row>
    <row r="474" spans="6:6" x14ac:dyDescent="0.25">
      <c r="F474" s="11"/>
    </row>
    <row r="475" spans="6:6" x14ac:dyDescent="0.25">
      <c r="F475" s="11"/>
    </row>
    <row r="476" spans="6:6" x14ac:dyDescent="0.25">
      <c r="F476" s="11"/>
    </row>
    <row r="477" spans="6:6" x14ac:dyDescent="0.25">
      <c r="F477" s="11"/>
    </row>
    <row r="478" spans="6:6" x14ac:dyDescent="0.25">
      <c r="F478" s="11"/>
    </row>
    <row r="479" spans="6:6" x14ac:dyDescent="0.25">
      <c r="F479" s="11"/>
    </row>
    <row r="480" spans="6:6" x14ac:dyDescent="0.25">
      <c r="F480" s="11"/>
    </row>
    <row r="481" spans="6:6" x14ac:dyDescent="0.25">
      <c r="F481" s="11"/>
    </row>
    <row r="482" spans="6:6" x14ac:dyDescent="0.25">
      <c r="F482" s="11"/>
    </row>
    <row r="483" spans="6:6" x14ac:dyDescent="0.25">
      <c r="F483" s="11"/>
    </row>
    <row r="484" spans="6:6" x14ac:dyDescent="0.25">
      <c r="F484" s="11"/>
    </row>
    <row r="485" spans="6:6" x14ac:dyDescent="0.25">
      <c r="F485" s="11"/>
    </row>
    <row r="486" spans="6:6" x14ac:dyDescent="0.25">
      <c r="F486" s="11"/>
    </row>
    <row r="487" spans="6:6" x14ac:dyDescent="0.25">
      <c r="F487" s="11"/>
    </row>
    <row r="488" spans="6:6" x14ac:dyDescent="0.25">
      <c r="F488" s="11"/>
    </row>
    <row r="489" spans="6:6" x14ac:dyDescent="0.25">
      <c r="F489" s="11"/>
    </row>
    <row r="490" spans="6:6" x14ac:dyDescent="0.25">
      <c r="F490" s="11"/>
    </row>
    <row r="491" spans="6:6" x14ac:dyDescent="0.25">
      <c r="F491" s="11"/>
    </row>
    <row r="492" spans="6:6" x14ac:dyDescent="0.25">
      <c r="F492" s="11"/>
    </row>
    <row r="493" spans="6:6" x14ac:dyDescent="0.25">
      <c r="F493" s="11"/>
    </row>
    <row r="494" spans="6:6" x14ac:dyDescent="0.25">
      <c r="F494" s="11"/>
    </row>
    <row r="495" spans="6:6" x14ac:dyDescent="0.25">
      <c r="F495" s="11"/>
    </row>
    <row r="496" spans="6:6" x14ac:dyDescent="0.25">
      <c r="F496" s="11"/>
    </row>
    <row r="497" spans="6:6" x14ac:dyDescent="0.25">
      <c r="F497" s="11"/>
    </row>
    <row r="498" spans="6:6" x14ac:dyDescent="0.25">
      <c r="F498" s="11"/>
    </row>
    <row r="499" spans="6:6" x14ac:dyDescent="0.25">
      <c r="F499" s="11"/>
    </row>
    <row r="500" spans="6:6" x14ac:dyDescent="0.25">
      <c r="F500" s="11"/>
    </row>
    <row r="501" spans="6:6" x14ac:dyDescent="0.25">
      <c r="F501" s="11"/>
    </row>
    <row r="502" spans="6:6" x14ac:dyDescent="0.25">
      <c r="F502" s="11"/>
    </row>
    <row r="503" spans="6:6" x14ac:dyDescent="0.25">
      <c r="F503" s="11"/>
    </row>
    <row r="504" spans="6:6" x14ac:dyDescent="0.25">
      <c r="F504" s="11"/>
    </row>
    <row r="505" spans="6:6" x14ac:dyDescent="0.25">
      <c r="F505" s="11"/>
    </row>
    <row r="506" spans="6:6" x14ac:dyDescent="0.25">
      <c r="F506" s="11"/>
    </row>
    <row r="507" spans="6:6" x14ac:dyDescent="0.25">
      <c r="F507" s="11"/>
    </row>
    <row r="508" spans="6:6" x14ac:dyDescent="0.25">
      <c r="F508" s="11"/>
    </row>
    <row r="509" spans="6:6" x14ac:dyDescent="0.25">
      <c r="F509" s="11"/>
    </row>
    <row r="510" spans="6:6" x14ac:dyDescent="0.25">
      <c r="F510" s="11"/>
    </row>
    <row r="511" spans="6:6" x14ac:dyDescent="0.25">
      <c r="F511" s="11"/>
    </row>
    <row r="512" spans="6:6" x14ac:dyDescent="0.25">
      <c r="F512" s="11"/>
    </row>
    <row r="513" spans="6:6" x14ac:dyDescent="0.25">
      <c r="F513" s="11"/>
    </row>
    <row r="514" spans="6:6" x14ac:dyDescent="0.25">
      <c r="F514" s="11"/>
    </row>
    <row r="515" spans="6:6" x14ac:dyDescent="0.25">
      <c r="F515" s="11"/>
    </row>
    <row r="516" spans="6:6" x14ac:dyDescent="0.25">
      <c r="F516" s="11"/>
    </row>
    <row r="517" spans="6:6" x14ac:dyDescent="0.25">
      <c r="F517" s="11"/>
    </row>
    <row r="518" spans="6:6" x14ac:dyDescent="0.25">
      <c r="F518" s="11"/>
    </row>
    <row r="519" spans="6:6" x14ac:dyDescent="0.25">
      <c r="F519" s="11"/>
    </row>
    <row r="520" spans="6:6" x14ac:dyDescent="0.25">
      <c r="F520" s="11"/>
    </row>
    <row r="521" spans="6:6" x14ac:dyDescent="0.25">
      <c r="F521" s="11"/>
    </row>
    <row r="522" spans="6:6" x14ac:dyDescent="0.25">
      <c r="F522" s="11"/>
    </row>
    <row r="523" spans="6:6" x14ac:dyDescent="0.25">
      <c r="F523" s="11"/>
    </row>
    <row r="524" spans="6:6" x14ac:dyDescent="0.25">
      <c r="F524" s="11"/>
    </row>
    <row r="525" spans="6:6" x14ac:dyDescent="0.25">
      <c r="F525" s="11"/>
    </row>
    <row r="526" spans="6:6" x14ac:dyDescent="0.25">
      <c r="F526" s="11"/>
    </row>
    <row r="527" spans="6:6" x14ac:dyDescent="0.25">
      <c r="F527" s="11"/>
    </row>
    <row r="528" spans="6:6" x14ac:dyDescent="0.25">
      <c r="F528" s="11"/>
    </row>
    <row r="529" spans="6:6" x14ac:dyDescent="0.25">
      <c r="F529" s="11"/>
    </row>
    <row r="530" spans="6:6" x14ac:dyDescent="0.25">
      <c r="F530" s="11"/>
    </row>
    <row r="531" spans="6:6" x14ac:dyDescent="0.25">
      <c r="F531" s="11"/>
    </row>
    <row r="532" spans="6:6" x14ac:dyDescent="0.25">
      <c r="F532" s="11"/>
    </row>
    <row r="533" spans="6:6" x14ac:dyDescent="0.25">
      <c r="F533" s="11"/>
    </row>
    <row r="534" spans="6:6" x14ac:dyDescent="0.25">
      <c r="F534" s="11"/>
    </row>
    <row r="535" spans="6:6" x14ac:dyDescent="0.25">
      <c r="F535" s="11"/>
    </row>
    <row r="536" spans="6:6" x14ac:dyDescent="0.25">
      <c r="F536" s="11"/>
    </row>
    <row r="537" spans="6:6" x14ac:dyDescent="0.25">
      <c r="F537" s="11"/>
    </row>
    <row r="538" spans="6:6" x14ac:dyDescent="0.25">
      <c r="F538" s="11"/>
    </row>
    <row r="539" spans="6:6" x14ac:dyDescent="0.25">
      <c r="F539" s="11"/>
    </row>
    <row r="540" spans="6:6" x14ac:dyDescent="0.25">
      <c r="F540" s="11"/>
    </row>
    <row r="541" spans="6:6" x14ac:dyDescent="0.25">
      <c r="F541" s="11"/>
    </row>
    <row r="542" spans="6:6" x14ac:dyDescent="0.25">
      <c r="F542" s="11"/>
    </row>
    <row r="543" spans="6:6" x14ac:dyDescent="0.25">
      <c r="F543" s="11"/>
    </row>
    <row r="544" spans="6:6" x14ac:dyDescent="0.25">
      <c r="F544" s="11"/>
    </row>
    <row r="545" spans="6:6" x14ac:dyDescent="0.25">
      <c r="F545" s="11"/>
    </row>
    <row r="546" spans="6:6" x14ac:dyDescent="0.25">
      <c r="F546" s="11"/>
    </row>
    <row r="547" spans="6:6" x14ac:dyDescent="0.25">
      <c r="F547" s="11"/>
    </row>
    <row r="548" spans="6:6" x14ac:dyDescent="0.25">
      <c r="F548" s="11"/>
    </row>
    <row r="549" spans="6:6" x14ac:dyDescent="0.25">
      <c r="F549" s="11"/>
    </row>
    <row r="550" spans="6:6" x14ac:dyDescent="0.25">
      <c r="F550" s="11"/>
    </row>
    <row r="551" spans="6:6" x14ac:dyDescent="0.25">
      <c r="F551" s="11"/>
    </row>
    <row r="552" spans="6:6" x14ac:dyDescent="0.25">
      <c r="F552" s="11"/>
    </row>
    <row r="553" spans="6:6" x14ac:dyDescent="0.25">
      <c r="F553" s="11"/>
    </row>
    <row r="554" spans="6:6" x14ac:dyDescent="0.25">
      <c r="F554" s="11"/>
    </row>
    <row r="555" spans="6:6" x14ac:dyDescent="0.25">
      <c r="F555" s="11"/>
    </row>
    <row r="556" spans="6:6" x14ac:dyDescent="0.25">
      <c r="F556" s="11"/>
    </row>
    <row r="557" spans="6:6" x14ac:dyDescent="0.25">
      <c r="F557" s="11"/>
    </row>
    <row r="558" spans="6:6" x14ac:dyDescent="0.25">
      <c r="F558" s="11"/>
    </row>
    <row r="559" spans="6:6" x14ac:dyDescent="0.25">
      <c r="F559" s="11"/>
    </row>
    <row r="560" spans="6:6" x14ac:dyDescent="0.25">
      <c r="F560" s="11"/>
    </row>
    <row r="561" spans="6:6" x14ac:dyDescent="0.25">
      <c r="F561" s="11"/>
    </row>
    <row r="562" spans="6:6" x14ac:dyDescent="0.25">
      <c r="F562" s="11"/>
    </row>
    <row r="563" spans="6:6" x14ac:dyDescent="0.25">
      <c r="F563" s="11"/>
    </row>
    <row r="564" spans="6:6" x14ac:dyDescent="0.25">
      <c r="F564" s="11"/>
    </row>
    <row r="565" spans="6:6" x14ac:dyDescent="0.25">
      <c r="F565" s="11"/>
    </row>
    <row r="566" spans="6:6" x14ac:dyDescent="0.25">
      <c r="F566" s="11"/>
    </row>
    <row r="567" spans="6:6" x14ac:dyDescent="0.25">
      <c r="F567" s="11"/>
    </row>
    <row r="568" spans="6:6" x14ac:dyDescent="0.25">
      <c r="F568" s="11"/>
    </row>
    <row r="569" spans="6:6" x14ac:dyDescent="0.25">
      <c r="F569" s="11"/>
    </row>
    <row r="570" spans="6:6" x14ac:dyDescent="0.25">
      <c r="F570" s="11"/>
    </row>
    <row r="571" spans="6:6" x14ac:dyDescent="0.25">
      <c r="F571" s="11"/>
    </row>
    <row r="572" spans="6:6" x14ac:dyDescent="0.25">
      <c r="F572" s="11"/>
    </row>
    <row r="573" spans="6:6" x14ac:dyDescent="0.25">
      <c r="F573" s="11"/>
    </row>
    <row r="574" spans="6:6" x14ac:dyDescent="0.25">
      <c r="F574" s="11"/>
    </row>
    <row r="575" spans="6:6" x14ac:dyDescent="0.25">
      <c r="F575" s="11"/>
    </row>
    <row r="576" spans="6:6" x14ac:dyDescent="0.25">
      <c r="F576" s="11"/>
    </row>
    <row r="577" spans="6:6" x14ac:dyDescent="0.25">
      <c r="F577" s="11"/>
    </row>
    <row r="578" spans="6:6" x14ac:dyDescent="0.25">
      <c r="F578" s="11"/>
    </row>
    <row r="579" spans="6:6" x14ac:dyDescent="0.25">
      <c r="F579" s="11"/>
    </row>
    <row r="580" spans="6:6" x14ac:dyDescent="0.25">
      <c r="F580" s="11"/>
    </row>
    <row r="581" spans="6:6" x14ac:dyDescent="0.25">
      <c r="F581" s="11"/>
    </row>
    <row r="582" spans="6:6" x14ac:dyDescent="0.25">
      <c r="F582" s="11"/>
    </row>
    <row r="583" spans="6:6" x14ac:dyDescent="0.25">
      <c r="F583" s="11"/>
    </row>
    <row r="584" spans="6:6" x14ac:dyDescent="0.25">
      <c r="F584" s="11"/>
    </row>
    <row r="585" spans="6:6" x14ac:dyDescent="0.25">
      <c r="F585" s="11"/>
    </row>
    <row r="586" spans="6:6" x14ac:dyDescent="0.25">
      <c r="F586" s="11"/>
    </row>
    <row r="587" spans="6:6" x14ac:dyDescent="0.25">
      <c r="F587" s="11"/>
    </row>
    <row r="588" spans="6:6" x14ac:dyDescent="0.25">
      <c r="F588" s="11"/>
    </row>
    <row r="589" spans="6:6" x14ac:dyDescent="0.25">
      <c r="F589" s="11"/>
    </row>
    <row r="590" spans="6:6" x14ac:dyDescent="0.25">
      <c r="F590" s="11"/>
    </row>
    <row r="591" spans="6:6" x14ac:dyDescent="0.25">
      <c r="F591" s="11"/>
    </row>
    <row r="592" spans="6:6" x14ac:dyDescent="0.25">
      <c r="F592" s="11"/>
    </row>
    <row r="593" spans="6:6" x14ac:dyDescent="0.25">
      <c r="F593" s="11"/>
    </row>
    <row r="594" spans="6:6" x14ac:dyDescent="0.25">
      <c r="F594" s="11"/>
    </row>
    <row r="595" spans="6:6" x14ac:dyDescent="0.25">
      <c r="F595" s="11"/>
    </row>
    <row r="596" spans="6:6" x14ac:dyDescent="0.25">
      <c r="F596" s="11"/>
    </row>
    <row r="597" spans="6:6" x14ac:dyDescent="0.25">
      <c r="F597" s="11"/>
    </row>
    <row r="598" spans="6:6" x14ac:dyDescent="0.25">
      <c r="F598" s="11"/>
    </row>
    <row r="599" spans="6:6" x14ac:dyDescent="0.25">
      <c r="F599" s="11"/>
    </row>
    <row r="600" spans="6:6" x14ac:dyDescent="0.25">
      <c r="F600" s="11"/>
    </row>
    <row r="601" spans="6:6" x14ac:dyDescent="0.25">
      <c r="F601" s="11"/>
    </row>
    <row r="602" spans="6:6" x14ac:dyDescent="0.25">
      <c r="F602" s="11"/>
    </row>
    <row r="603" spans="6:6" x14ac:dyDescent="0.25">
      <c r="F603" s="11"/>
    </row>
    <row r="604" spans="6:6" x14ac:dyDescent="0.25">
      <c r="F604" s="11"/>
    </row>
    <row r="605" spans="6:6" x14ac:dyDescent="0.25">
      <c r="F605" s="11"/>
    </row>
    <row r="606" spans="6:6" x14ac:dyDescent="0.25">
      <c r="F606" s="11"/>
    </row>
    <row r="607" spans="6:6" x14ac:dyDescent="0.25">
      <c r="F607" s="11"/>
    </row>
    <row r="608" spans="6:6" x14ac:dyDescent="0.25">
      <c r="F608" s="11"/>
    </row>
    <row r="609" spans="6:6" x14ac:dyDescent="0.25">
      <c r="F609" s="11"/>
    </row>
    <row r="610" spans="6:6" x14ac:dyDescent="0.25">
      <c r="F610" s="11"/>
    </row>
    <row r="611" spans="6:6" x14ac:dyDescent="0.25">
      <c r="F611" s="11"/>
    </row>
    <row r="612" spans="6:6" x14ac:dyDescent="0.25">
      <c r="F612" s="11"/>
    </row>
    <row r="613" spans="6:6" x14ac:dyDescent="0.25">
      <c r="F613" s="11"/>
    </row>
    <row r="614" spans="6:6" x14ac:dyDescent="0.25">
      <c r="F614" s="11"/>
    </row>
    <row r="615" spans="6:6" x14ac:dyDescent="0.25">
      <c r="F615" s="11"/>
    </row>
    <row r="616" spans="6:6" x14ac:dyDescent="0.25">
      <c r="F616" s="11"/>
    </row>
    <row r="617" spans="6:6" x14ac:dyDescent="0.25">
      <c r="F617" s="11"/>
    </row>
    <row r="618" spans="6:6" x14ac:dyDescent="0.25">
      <c r="F618" s="11"/>
    </row>
    <row r="619" spans="6:6" x14ac:dyDescent="0.25">
      <c r="F619" s="11"/>
    </row>
    <row r="620" spans="6:6" x14ac:dyDescent="0.25">
      <c r="F620" s="11"/>
    </row>
    <row r="621" spans="6:6" x14ac:dyDescent="0.25">
      <c r="F621" s="11"/>
    </row>
    <row r="622" spans="6:6" x14ac:dyDescent="0.25">
      <c r="F622" s="11"/>
    </row>
    <row r="623" spans="6:6" x14ac:dyDescent="0.25">
      <c r="F623" s="11"/>
    </row>
    <row r="624" spans="6:6" x14ac:dyDescent="0.25">
      <c r="F624" s="11"/>
    </row>
    <row r="625" spans="6:6" x14ac:dyDescent="0.25">
      <c r="F625" s="11"/>
    </row>
    <row r="626" spans="6:6" x14ac:dyDescent="0.25">
      <c r="F626" s="11"/>
    </row>
    <row r="627" spans="6:6" x14ac:dyDescent="0.25">
      <c r="F627" s="11"/>
    </row>
    <row r="628" spans="6:6" x14ac:dyDescent="0.25">
      <c r="F628" s="11"/>
    </row>
    <row r="629" spans="6:6" x14ac:dyDescent="0.25">
      <c r="F629" s="11"/>
    </row>
    <row r="630" spans="6:6" x14ac:dyDescent="0.25">
      <c r="F630" s="11"/>
    </row>
    <row r="631" spans="6:6" x14ac:dyDescent="0.25">
      <c r="F631" s="11"/>
    </row>
    <row r="632" spans="6:6" x14ac:dyDescent="0.25">
      <c r="F632" s="11"/>
    </row>
    <row r="633" spans="6:6" x14ac:dyDescent="0.25">
      <c r="F633" s="11"/>
    </row>
    <row r="634" spans="6:6" x14ac:dyDescent="0.25">
      <c r="F634" s="11"/>
    </row>
    <row r="635" spans="6:6" x14ac:dyDescent="0.25">
      <c r="F635" s="11"/>
    </row>
    <row r="636" spans="6:6" x14ac:dyDescent="0.25">
      <c r="F636" s="11"/>
    </row>
    <row r="637" spans="6:6" x14ac:dyDescent="0.25">
      <c r="F637" s="11"/>
    </row>
    <row r="638" spans="6:6" x14ac:dyDescent="0.25">
      <c r="F638" s="11"/>
    </row>
    <row r="639" spans="6:6" x14ac:dyDescent="0.25">
      <c r="F639" s="11"/>
    </row>
    <row r="640" spans="6:6" x14ac:dyDescent="0.25">
      <c r="F640" s="11"/>
    </row>
    <row r="641" spans="6:6" x14ac:dyDescent="0.25">
      <c r="F641" s="11"/>
    </row>
    <row r="642" spans="6:6" x14ac:dyDescent="0.25">
      <c r="F642" s="11"/>
    </row>
    <row r="643" spans="6:6" x14ac:dyDescent="0.25">
      <c r="F643" s="11"/>
    </row>
    <row r="644" spans="6:6" x14ac:dyDescent="0.25">
      <c r="F644" s="11"/>
    </row>
    <row r="645" spans="6:6" x14ac:dyDescent="0.25">
      <c r="F645" s="11"/>
    </row>
    <row r="646" spans="6:6" x14ac:dyDescent="0.25">
      <c r="F646" s="11"/>
    </row>
    <row r="647" spans="6:6" x14ac:dyDescent="0.25">
      <c r="F647" s="11"/>
    </row>
    <row r="648" spans="6:6" x14ac:dyDescent="0.25">
      <c r="F648" s="11"/>
    </row>
    <row r="649" spans="6:6" x14ac:dyDescent="0.25">
      <c r="F649" s="11"/>
    </row>
    <row r="650" spans="6:6" x14ac:dyDescent="0.25">
      <c r="F650" s="11"/>
    </row>
    <row r="651" spans="6:6" x14ac:dyDescent="0.25">
      <c r="F651" s="11"/>
    </row>
    <row r="652" spans="6:6" x14ac:dyDescent="0.25">
      <c r="F652" s="11"/>
    </row>
    <row r="653" spans="6:6" x14ac:dyDescent="0.25">
      <c r="F653" s="11"/>
    </row>
    <row r="654" spans="6:6" x14ac:dyDescent="0.25">
      <c r="F654" s="11"/>
    </row>
    <row r="655" spans="6:6" x14ac:dyDescent="0.25">
      <c r="F655" s="11"/>
    </row>
    <row r="656" spans="6:6" x14ac:dyDescent="0.25">
      <c r="F656" s="11"/>
    </row>
    <row r="657" spans="6:6" x14ac:dyDescent="0.25">
      <c r="F657" s="11"/>
    </row>
    <row r="658" spans="6:6" x14ac:dyDescent="0.25">
      <c r="F658" s="11"/>
    </row>
    <row r="659" spans="6:6" x14ac:dyDescent="0.25">
      <c r="F659" s="11"/>
    </row>
    <row r="660" spans="6:6" x14ac:dyDescent="0.25">
      <c r="F660" s="11"/>
    </row>
    <row r="661" spans="6:6" x14ac:dyDescent="0.25">
      <c r="F661" s="11"/>
    </row>
    <row r="662" spans="6:6" x14ac:dyDescent="0.25">
      <c r="F662" s="11"/>
    </row>
    <row r="663" spans="6:6" x14ac:dyDescent="0.25">
      <c r="F663" s="11"/>
    </row>
    <row r="664" spans="6:6" x14ac:dyDescent="0.25">
      <c r="F664" s="11"/>
    </row>
    <row r="665" spans="6:6" x14ac:dyDescent="0.25">
      <c r="F665" s="11"/>
    </row>
    <row r="666" spans="6:6" x14ac:dyDescent="0.25">
      <c r="F666" s="11"/>
    </row>
    <row r="667" spans="6:6" x14ac:dyDescent="0.25">
      <c r="F667" s="11"/>
    </row>
    <row r="668" spans="6:6" x14ac:dyDescent="0.25">
      <c r="F668" s="11"/>
    </row>
    <row r="669" spans="6:6" x14ac:dyDescent="0.25">
      <c r="F669" s="11"/>
    </row>
    <row r="670" spans="6:6" x14ac:dyDescent="0.25">
      <c r="F670" s="11"/>
    </row>
    <row r="671" spans="6:6" x14ac:dyDescent="0.25">
      <c r="F671" s="11"/>
    </row>
    <row r="672" spans="6:6" x14ac:dyDescent="0.25">
      <c r="F672" s="11"/>
    </row>
    <row r="673" spans="6:6" x14ac:dyDescent="0.25">
      <c r="F673" s="11"/>
    </row>
    <row r="674" spans="6:6" x14ac:dyDescent="0.25">
      <c r="F674" s="11"/>
    </row>
    <row r="675" spans="6:6" x14ac:dyDescent="0.25">
      <c r="F675" s="11"/>
    </row>
    <row r="676" spans="6:6" x14ac:dyDescent="0.25">
      <c r="F676" s="11"/>
    </row>
    <row r="677" spans="6:6" x14ac:dyDescent="0.25">
      <c r="F677" s="11"/>
    </row>
    <row r="678" spans="6:6" x14ac:dyDescent="0.25">
      <c r="F678" s="11"/>
    </row>
    <row r="679" spans="6:6" x14ac:dyDescent="0.25">
      <c r="F679" s="11"/>
    </row>
    <row r="680" spans="6:6" x14ac:dyDescent="0.25">
      <c r="F680" s="11"/>
    </row>
    <row r="681" spans="6:6" x14ac:dyDescent="0.25">
      <c r="F681" s="11"/>
    </row>
    <row r="682" spans="6:6" x14ac:dyDescent="0.25">
      <c r="F682" s="11"/>
    </row>
    <row r="683" spans="6:6" x14ac:dyDescent="0.25">
      <c r="F683" s="11"/>
    </row>
    <row r="684" spans="6:6" x14ac:dyDescent="0.25">
      <c r="F684" s="11"/>
    </row>
    <row r="685" spans="6:6" x14ac:dyDescent="0.25">
      <c r="F685" s="11"/>
    </row>
    <row r="686" spans="6:6" x14ac:dyDescent="0.25">
      <c r="F686" s="11"/>
    </row>
    <row r="687" spans="6:6" x14ac:dyDescent="0.25">
      <c r="F687" s="11"/>
    </row>
    <row r="688" spans="6:6" x14ac:dyDescent="0.25">
      <c r="F688" s="11"/>
    </row>
    <row r="689" spans="6:6" x14ac:dyDescent="0.25">
      <c r="F689" s="11"/>
    </row>
    <row r="690" spans="6:6" x14ac:dyDescent="0.25">
      <c r="F690" s="11"/>
    </row>
    <row r="691" spans="6:6" x14ac:dyDescent="0.25">
      <c r="F691" s="11"/>
    </row>
    <row r="692" spans="6:6" x14ac:dyDescent="0.25">
      <c r="F692" s="11"/>
    </row>
    <row r="693" spans="6:6" x14ac:dyDescent="0.25">
      <c r="F693" s="11"/>
    </row>
    <row r="694" spans="6:6" x14ac:dyDescent="0.25">
      <c r="F694" s="11"/>
    </row>
    <row r="695" spans="6:6" x14ac:dyDescent="0.25">
      <c r="F695" s="11"/>
    </row>
    <row r="696" spans="6:6" x14ac:dyDescent="0.25">
      <c r="F696" s="11"/>
    </row>
    <row r="697" spans="6:6" x14ac:dyDescent="0.25">
      <c r="F697" s="11"/>
    </row>
    <row r="698" spans="6:6" x14ac:dyDescent="0.25">
      <c r="F698" s="11"/>
    </row>
    <row r="699" spans="6:6" x14ac:dyDescent="0.25">
      <c r="F699" s="11"/>
    </row>
    <row r="700" spans="6:6" x14ac:dyDescent="0.25">
      <c r="F700" s="11"/>
    </row>
    <row r="701" spans="6:6" x14ac:dyDescent="0.25">
      <c r="F701" s="11"/>
    </row>
    <row r="702" spans="6:6" x14ac:dyDescent="0.25">
      <c r="F702" s="11"/>
    </row>
    <row r="703" spans="6:6" x14ac:dyDescent="0.25">
      <c r="F703" s="11"/>
    </row>
    <row r="704" spans="6:6" x14ac:dyDescent="0.25">
      <c r="F704" s="11"/>
    </row>
    <row r="705" spans="6:6" x14ac:dyDescent="0.25">
      <c r="F705" s="11"/>
    </row>
    <row r="706" spans="6:6" x14ac:dyDescent="0.25">
      <c r="F706" s="11"/>
    </row>
    <row r="707" spans="6:6" x14ac:dyDescent="0.25">
      <c r="F707" s="11"/>
    </row>
    <row r="708" spans="6:6" x14ac:dyDescent="0.25">
      <c r="F708" s="11"/>
    </row>
    <row r="709" spans="6:6" x14ac:dyDescent="0.25">
      <c r="F709" s="11"/>
    </row>
    <row r="710" spans="6:6" x14ac:dyDescent="0.25">
      <c r="F710" s="11"/>
    </row>
    <row r="711" spans="6:6" x14ac:dyDescent="0.25">
      <c r="F711" s="11"/>
    </row>
    <row r="712" spans="6:6" x14ac:dyDescent="0.25">
      <c r="F712" s="11"/>
    </row>
    <row r="713" spans="6:6" x14ac:dyDescent="0.25">
      <c r="F713" s="11"/>
    </row>
    <row r="714" spans="6:6" x14ac:dyDescent="0.25">
      <c r="F714" s="11"/>
    </row>
    <row r="715" spans="6:6" x14ac:dyDescent="0.25">
      <c r="F715" s="11"/>
    </row>
    <row r="716" spans="6:6" x14ac:dyDescent="0.25">
      <c r="F716" s="11"/>
    </row>
    <row r="717" spans="6:6" x14ac:dyDescent="0.25">
      <c r="F717" s="11"/>
    </row>
    <row r="718" spans="6:6" x14ac:dyDescent="0.25">
      <c r="F718" s="11"/>
    </row>
    <row r="719" spans="6:6" x14ac:dyDescent="0.25">
      <c r="F719" s="11"/>
    </row>
    <row r="720" spans="6:6" x14ac:dyDescent="0.25">
      <c r="F720" s="11"/>
    </row>
    <row r="721" spans="6:6" x14ac:dyDescent="0.25">
      <c r="F721" s="11"/>
    </row>
    <row r="722" spans="6:6" x14ac:dyDescent="0.25">
      <c r="F722" s="11"/>
    </row>
    <row r="723" spans="6:6" x14ac:dyDescent="0.25">
      <c r="F723" s="11"/>
    </row>
    <row r="724" spans="6:6" x14ac:dyDescent="0.25">
      <c r="F724" s="11"/>
    </row>
    <row r="725" spans="6:6" x14ac:dyDescent="0.25">
      <c r="F725" s="11"/>
    </row>
    <row r="726" spans="6:6" x14ac:dyDescent="0.25">
      <c r="F726" s="11"/>
    </row>
    <row r="727" spans="6:6" x14ac:dyDescent="0.25">
      <c r="F727" s="11"/>
    </row>
    <row r="728" spans="6:6" x14ac:dyDescent="0.25">
      <c r="F728" s="11"/>
    </row>
    <row r="729" spans="6:6" x14ac:dyDescent="0.25">
      <c r="F729" s="11"/>
    </row>
    <row r="730" spans="6:6" x14ac:dyDescent="0.25">
      <c r="F730" s="11"/>
    </row>
    <row r="731" spans="6:6" x14ac:dyDescent="0.25">
      <c r="F731" s="11"/>
    </row>
    <row r="732" spans="6:6" x14ac:dyDescent="0.25">
      <c r="F732" s="11"/>
    </row>
    <row r="733" spans="6:6" x14ac:dyDescent="0.25">
      <c r="F733" s="11"/>
    </row>
    <row r="734" spans="6:6" x14ac:dyDescent="0.25">
      <c r="F734" s="11"/>
    </row>
    <row r="735" spans="6:6" x14ac:dyDescent="0.25">
      <c r="F735" s="11"/>
    </row>
    <row r="736" spans="6:6" x14ac:dyDescent="0.25">
      <c r="F736" s="11"/>
    </row>
    <row r="737" spans="6:6" x14ac:dyDescent="0.25">
      <c r="F737" s="11"/>
    </row>
    <row r="738" spans="6:6" x14ac:dyDescent="0.25">
      <c r="F738" s="11"/>
    </row>
    <row r="739" spans="6:6" x14ac:dyDescent="0.25">
      <c r="F739" s="11"/>
    </row>
    <row r="740" spans="6:6" x14ac:dyDescent="0.25">
      <c r="F740" s="11"/>
    </row>
    <row r="741" spans="6:6" x14ac:dyDescent="0.25">
      <c r="F741" s="11"/>
    </row>
    <row r="742" spans="6:6" x14ac:dyDescent="0.25">
      <c r="F742" s="11"/>
    </row>
    <row r="743" spans="6:6" x14ac:dyDescent="0.25">
      <c r="F743" s="11"/>
    </row>
    <row r="744" spans="6:6" x14ac:dyDescent="0.25">
      <c r="F744" s="11"/>
    </row>
    <row r="745" spans="6:6" x14ac:dyDescent="0.25">
      <c r="F745" s="11"/>
    </row>
    <row r="746" spans="6:6" x14ac:dyDescent="0.25">
      <c r="F746" s="11"/>
    </row>
    <row r="747" spans="6:6" x14ac:dyDescent="0.25">
      <c r="F747" s="11"/>
    </row>
    <row r="748" spans="6:6" x14ac:dyDescent="0.25">
      <c r="F748" s="11"/>
    </row>
    <row r="749" spans="6:6" x14ac:dyDescent="0.25">
      <c r="F749" s="11"/>
    </row>
    <row r="750" spans="6:6" x14ac:dyDescent="0.25">
      <c r="F750" s="11"/>
    </row>
    <row r="751" spans="6:6" x14ac:dyDescent="0.25">
      <c r="F751" s="11"/>
    </row>
    <row r="752" spans="6:6" x14ac:dyDescent="0.25">
      <c r="F752" s="11"/>
    </row>
    <row r="753" spans="6:6" x14ac:dyDescent="0.25">
      <c r="F753" s="11"/>
    </row>
    <row r="754" spans="6:6" x14ac:dyDescent="0.25">
      <c r="F754" s="11"/>
    </row>
    <row r="755" spans="6:6" x14ac:dyDescent="0.25">
      <c r="F755" s="11"/>
    </row>
    <row r="756" spans="6:6" x14ac:dyDescent="0.25">
      <c r="F756" s="11"/>
    </row>
    <row r="757" spans="6:6" x14ac:dyDescent="0.25">
      <c r="F757" s="11"/>
    </row>
    <row r="758" spans="6:6" x14ac:dyDescent="0.25">
      <c r="F758" s="11"/>
    </row>
    <row r="759" spans="6:6" x14ac:dyDescent="0.25">
      <c r="F759" s="11"/>
    </row>
    <row r="760" spans="6:6" x14ac:dyDescent="0.25">
      <c r="F760" s="11"/>
    </row>
    <row r="761" spans="6:6" x14ac:dyDescent="0.25">
      <c r="F761" s="11"/>
    </row>
    <row r="762" spans="6:6" x14ac:dyDescent="0.25">
      <c r="F762" s="11"/>
    </row>
    <row r="763" spans="6:6" x14ac:dyDescent="0.25">
      <c r="F763" s="11"/>
    </row>
    <row r="764" spans="6:6" x14ac:dyDescent="0.25">
      <c r="F764" s="11"/>
    </row>
    <row r="765" spans="6:6" x14ac:dyDescent="0.25">
      <c r="F765" s="11"/>
    </row>
    <row r="766" spans="6:6" x14ac:dyDescent="0.25">
      <c r="F766" s="11"/>
    </row>
    <row r="767" spans="6:6" x14ac:dyDescent="0.25">
      <c r="F767" s="11"/>
    </row>
    <row r="768" spans="6:6" x14ac:dyDescent="0.25">
      <c r="F768" s="11"/>
    </row>
    <row r="769" spans="6:6" x14ac:dyDescent="0.25">
      <c r="F769" s="59"/>
    </row>
    <row r="770" spans="6:6" x14ac:dyDescent="0.25">
      <c r="F770" s="11"/>
    </row>
    <row r="771" spans="6:6" x14ac:dyDescent="0.25">
      <c r="F771" s="11"/>
    </row>
    <row r="772" spans="6:6" x14ac:dyDescent="0.25">
      <c r="F772" s="11"/>
    </row>
    <row r="773" spans="6:6" x14ac:dyDescent="0.25">
      <c r="F773" s="11"/>
    </row>
    <row r="774" spans="6:6" x14ac:dyDescent="0.25">
      <c r="F774" s="11"/>
    </row>
    <row r="775" spans="6:6" x14ac:dyDescent="0.25">
      <c r="F775" s="11"/>
    </row>
    <row r="776" spans="6:6" x14ac:dyDescent="0.25">
      <c r="F776" s="11"/>
    </row>
    <row r="777" spans="6:6" x14ac:dyDescent="0.25">
      <c r="F777" s="11"/>
    </row>
    <row r="778" spans="6:6" x14ac:dyDescent="0.25">
      <c r="F778" s="11"/>
    </row>
    <row r="779" spans="6:6" x14ac:dyDescent="0.25">
      <c r="F779" s="11"/>
    </row>
    <row r="780" spans="6:6" x14ac:dyDescent="0.25">
      <c r="F780" s="11"/>
    </row>
    <row r="781" spans="6:6" x14ac:dyDescent="0.25">
      <c r="F781" s="11"/>
    </row>
    <row r="782" spans="6:6" x14ac:dyDescent="0.25">
      <c r="F782" s="11"/>
    </row>
    <row r="783" spans="6:6" x14ac:dyDescent="0.25">
      <c r="F783" s="11"/>
    </row>
    <row r="784" spans="6:6" x14ac:dyDescent="0.25">
      <c r="F784" s="11"/>
    </row>
    <row r="785" spans="6:6" x14ac:dyDescent="0.25">
      <c r="F785" s="11"/>
    </row>
    <row r="786" spans="6:6" x14ac:dyDescent="0.25">
      <c r="F786" s="11"/>
    </row>
    <row r="787" spans="6:6" x14ac:dyDescent="0.25">
      <c r="F787" s="11"/>
    </row>
    <row r="788" spans="6:6" x14ac:dyDescent="0.25">
      <c r="F788" s="11"/>
    </row>
    <row r="789" spans="6:6" x14ac:dyDescent="0.25">
      <c r="F789" s="11"/>
    </row>
    <row r="790" spans="6:6" x14ac:dyDescent="0.25">
      <c r="F790" s="11"/>
    </row>
    <row r="791" spans="6:6" x14ac:dyDescent="0.25">
      <c r="F791" s="11"/>
    </row>
    <row r="792" spans="6:6" x14ac:dyDescent="0.25">
      <c r="F792" s="11"/>
    </row>
    <row r="793" spans="6:6" x14ac:dyDescent="0.25">
      <c r="F793" s="11"/>
    </row>
    <row r="794" spans="6:6" x14ac:dyDescent="0.25">
      <c r="F794" s="11"/>
    </row>
    <row r="795" spans="6:6" x14ac:dyDescent="0.25">
      <c r="F795" s="11"/>
    </row>
    <row r="796" spans="6:6" x14ac:dyDescent="0.25">
      <c r="F796" s="11"/>
    </row>
    <row r="797" spans="6:6" x14ac:dyDescent="0.25">
      <c r="F797" s="11"/>
    </row>
    <row r="798" spans="6:6" x14ac:dyDescent="0.25">
      <c r="F798" s="11"/>
    </row>
    <row r="799" spans="6:6" x14ac:dyDescent="0.25">
      <c r="F799" s="11"/>
    </row>
    <row r="800" spans="6:6" x14ac:dyDescent="0.25">
      <c r="F800" s="11"/>
    </row>
    <row r="801" spans="6:6" x14ac:dyDescent="0.25">
      <c r="F801" s="11"/>
    </row>
    <row r="802" spans="6:6" x14ac:dyDescent="0.25">
      <c r="F802" s="11"/>
    </row>
    <row r="803" spans="6:6" x14ac:dyDescent="0.25">
      <c r="F803" s="11"/>
    </row>
    <row r="804" spans="6:6" x14ac:dyDescent="0.25">
      <c r="F804" s="11"/>
    </row>
    <row r="805" spans="6:6" x14ac:dyDescent="0.25">
      <c r="F805" s="11"/>
    </row>
    <row r="806" spans="6:6" x14ac:dyDescent="0.25">
      <c r="F806" s="11"/>
    </row>
    <row r="807" spans="6:6" x14ac:dyDescent="0.25">
      <c r="F807" s="11"/>
    </row>
    <row r="808" spans="6:6" x14ac:dyDescent="0.25">
      <c r="F808" s="11"/>
    </row>
    <row r="809" spans="6:6" x14ac:dyDescent="0.25">
      <c r="F809" s="11"/>
    </row>
    <row r="810" spans="6:6" x14ac:dyDescent="0.25">
      <c r="F810" s="11"/>
    </row>
    <row r="811" spans="6:6" x14ac:dyDescent="0.25">
      <c r="F811" s="11"/>
    </row>
    <row r="812" spans="6:6" x14ac:dyDescent="0.25">
      <c r="F812" s="11"/>
    </row>
    <row r="813" spans="6:6" x14ac:dyDescent="0.25">
      <c r="F813" s="11"/>
    </row>
    <row r="814" spans="6:6" x14ac:dyDescent="0.25">
      <c r="F814" s="11"/>
    </row>
    <row r="815" spans="6:6" x14ac:dyDescent="0.25">
      <c r="F815" s="11"/>
    </row>
    <row r="816" spans="6:6" x14ac:dyDescent="0.25">
      <c r="F816" s="11"/>
    </row>
    <row r="817" spans="6:6" x14ac:dyDescent="0.25">
      <c r="F817" s="11"/>
    </row>
    <row r="818" spans="6:6" x14ac:dyDescent="0.25">
      <c r="F818" s="11"/>
    </row>
    <row r="819" spans="6:6" x14ac:dyDescent="0.25">
      <c r="F819" s="11"/>
    </row>
    <row r="820" spans="6:6" x14ac:dyDescent="0.25">
      <c r="F820" s="11"/>
    </row>
    <row r="821" spans="6:6" x14ac:dyDescent="0.25">
      <c r="F821" s="11"/>
    </row>
    <row r="822" spans="6:6" x14ac:dyDescent="0.25">
      <c r="F822" s="11"/>
    </row>
    <row r="823" spans="6:6" x14ac:dyDescent="0.25">
      <c r="F823" s="11"/>
    </row>
    <row r="824" spans="6:6" x14ac:dyDescent="0.25">
      <c r="F824" s="11"/>
    </row>
    <row r="825" spans="6:6" x14ac:dyDescent="0.25">
      <c r="F825" s="11"/>
    </row>
    <row r="826" spans="6:6" x14ac:dyDescent="0.25">
      <c r="F826" s="11"/>
    </row>
    <row r="827" spans="6:6" x14ac:dyDescent="0.25">
      <c r="F827" s="11"/>
    </row>
    <row r="828" spans="6:6" x14ac:dyDescent="0.25">
      <c r="F828" s="11"/>
    </row>
    <row r="829" spans="6:6" x14ac:dyDescent="0.25">
      <c r="F829" s="11"/>
    </row>
    <row r="830" spans="6:6" x14ac:dyDescent="0.25">
      <c r="F830" s="11"/>
    </row>
    <row r="831" spans="6:6" x14ac:dyDescent="0.25">
      <c r="F831" s="11"/>
    </row>
    <row r="832" spans="6:6" x14ac:dyDescent="0.25">
      <c r="F832" s="11"/>
    </row>
    <row r="833" spans="6:6" x14ac:dyDescent="0.25">
      <c r="F833" s="11"/>
    </row>
    <row r="834" spans="6:6" x14ac:dyDescent="0.25">
      <c r="F834" s="11"/>
    </row>
    <row r="835" spans="6:6" x14ac:dyDescent="0.25">
      <c r="F835" s="11"/>
    </row>
    <row r="836" spans="6:6" x14ac:dyDescent="0.25">
      <c r="F836" s="11"/>
    </row>
    <row r="837" spans="6:6" x14ac:dyDescent="0.25">
      <c r="F837" s="11"/>
    </row>
    <row r="838" spans="6:6" x14ac:dyDescent="0.25">
      <c r="F838" s="11"/>
    </row>
    <row r="839" spans="6:6" x14ac:dyDescent="0.25">
      <c r="F839" s="11"/>
    </row>
    <row r="840" spans="6:6" x14ac:dyDescent="0.25">
      <c r="F840" s="11"/>
    </row>
    <row r="841" spans="6:6" x14ac:dyDescent="0.25">
      <c r="F841" s="11"/>
    </row>
    <row r="842" spans="6:6" x14ac:dyDescent="0.25">
      <c r="F842" s="11"/>
    </row>
    <row r="843" spans="6:6" x14ac:dyDescent="0.25">
      <c r="F843" s="11"/>
    </row>
    <row r="844" spans="6:6" x14ac:dyDescent="0.25">
      <c r="F844" s="11"/>
    </row>
    <row r="845" spans="6:6" x14ac:dyDescent="0.25">
      <c r="F845" s="11"/>
    </row>
    <row r="846" spans="6:6" x14ac:dyDescent="0.25">
      <c r="F846" s="11"/>
    </row>
    <row r="847" spans="6:6" x14ac:dyDescent="0.25">
      <c r="F847" s="11"/>
    </row>
    <row r="848" spans="6:6" x14ac:dyDescent="0.25">
      <c r="F848" s="11"/>
    </row>
    <row r="849" spans="6:6" x14ac:dyDescent="0.25">
      <c r="F849" s="11"/>
    </row>
    <row r="850" spans="6:6" x14ac:dyDescent="0.25">
      <c r="F850" s="11"/>
    </row>
    <row r="851" spans="6:6" x14ac:dyDescent="0.25">
      <c r="F851" s="11"/>
    </row>
    <row r="852" spans="6:6" x14ac:dyDescent="0.25">
      <c r="F852" s="11"/>
    </row>
    <row r="853" spans="6:6" x14ac:dyDescent="0.25">
      <c r="F853" s="11"/>
    </row>
    <row r="854" spans="6:6" x14ac:dyDescent="0.25">
      <c r="F854" s="2"/>
    </row>
    <row r="855" spans="6:6" x14ac:dyDescent="0.25">
      <c r="F855" s="2"/>
    </row>
    <row r="856" spans="6:6" x14ac:dyDescent="0.25">
      <c r="F856" s="2"/>
    </row>
    <row r="857" spans="6:6" x14ac:dyDescent="0.25">
      <c r="F857" s="8"/>
    </row>
    <row r="858" spans="6:6" x14ac:dyDescent="0.25">
      <c r="F858" s="8"/>
    </row>
    <row r="859" spans="6:6" x14ac:dyDescent="0.25">
      <c r="F859" s="8"/>
    </row>
    <row r="860" spans="6:6" x14ac:dyDescent="0.25">
      <c r="F860" s="8"/>
    </row>
    <row r="861" spans="6:6" x14ac:dyDescent="0.25">
      <c r="F861" s="8"/>
    </row>
    <row r="862" spans="6:6" x14ac:dyDescent="0.25">
      <c r="F862" s="8"/>
    </row>
    <row r="863" spans="6:6" x14ac:dyDescent="0.25">
      <c r="F863" s="8"/>
    </row>
    <row r="864" spans="6:6" x14ac:dyDescent="0.25">
      <c r="F864" s="8"/>
    </row>
    <row r="865" spans="6:6" x14ac:dyDescent="0.25">
      <c r="F865" s="8"/>
    </row>
    <row r="866" spans="6:6" x14ac:dyDescent="0.25">
      <c r="F866" s="8"/>
    </row>
    <row r="867" spans="6:6" x14ac:dyDescent="0.25">
      <c r="F867" s="8"/>
    </row>
    <row r="868" spans="6:6" x14ac:dyDescent="0.25">
      <c r="F868" s="8"/>
    </row>
    <row r="869" spans="6:6" x14ac:dyDescent="0.25">
      <c r="F869" s="8"/>
    </row>
    <row r="870" spans="6:6" x14ac:dyDescent="0.25">
      <c r="F870" s="8"/>
    </row>
    <row r="871" spans="6:6" x14ac:dyDescent="0.25">
      <c r="F871" s="8"/>
    </row>
    <row r="872" spans="6:6" x14ac:dyDescent="0.25">
      <c r="F872" s="8"/>
    </row>
    <row r="873" spans="6:6" x14ac:dyDescent="0.25">
      <c r="F873" s="8"/>
    </row>
    <row r="874" spans="6:6" x14ac:dyDescent="0.25">
      <c r="F874" s="8"/>
    </row>
    <row r="875" spans="6:6" x14ac:dyDescent="0.25">
      <c r="F875" s="8"/>
    </row>
    <row r="876" spans="6:6" x14ac:dyDescent="0.25">
      <c r="F876" s="8"/>
    </row>
    <row r="877" spans="6:6" x14ac:dyDescent="0.25">
      <c r="F877" s="8"/>
    </row>
    <row r="878" spans="6:6" x14ac:dyDescent="0.25">
      <c r="F878" s="8"/>
    </row>
    <row r="879" spans="6:6" x14ac:dyDescent="0.25">
      <c r="F879" s="8"/>
    </row>
    <row r="880" spans="6:6" x14ac:dyDescent="0.25">
      <c r="F880" s="8"/>
    </row>
    <row r="881" spans="6:6" x14ac:dyDescent="0.25">
      <c r="F881" s="8"/>
    </row>
    <row r="882" spans="6:6" x14ac:dyDescent="0.25">
      <c r="F882" s="8"/>
    </row>
    <row r="883" spans="6:6" x14ac:dyDescent="0.25">
      <c r="F883" s="8"/>
    </row>
    <row r="884" spans="6:6" x14ac:dyDescent="0.25">
      <c r="F884" s="8"/>
    </row>
    <row r="885" spans="6:6" x14ac:dyDescent="0.25">
      <c r="F885" s="8"/>
    </row>
    <row r="886" spans="6:6" x14ac:dyDescent="0.25">
      <c r="F886" s="8"/>
    </row>
    <row r="887" spans="6:6" x14ac:dyDescent="0.25">
      <c r="F887" s="8"/>
    </row>
    <row r="888" spans="6:6" x14ac:dyDescent="0.25">
      <c r="F888" s="8"/>
    </row>
    <row r="889" spans="6:6" x14ac:dyDescent="0.25">
      <c r="F889" s="8"/>
    </row>
    <row r="890" spans="6:6" x14ac:dyDescent="0.25">
      <c r="F890" s="8"/>
    </row>
    <row r="891" spans="6:6" x14ac:dyDescent="0.25">
      <c r="F891" s="8"/>
    </row>
    <row r="892" spans="6:6" x14ac:dyDescent="0.25">
      <c r="F892" s="8"/>
    </row>
    <row r="893" spans="6:6" x14ac:dyDescent="0.25">
      <c r="F893" s="8"/>
    </row>
    <row r="894" spans="6:6" x14ac:dyDescent="0.25">
      <c r="F894" s="8"/>
    </row>
    <row r="895" spans="6:6" x14ac:dyDescent="0.25">
      <c r="F895" s="8"/>
    </row>
    <row r="896" spans="6:6" x14ac:dyDescent="0.25">
      <c r="F896" s="8"/>
    </row>
    <row r="897" spans="6:6" x14ac:dyDescent="0.25">
      <c r="F897" s="8"/>
    </row>
    <row r="898" spans="6:6" x14ac:dyDescent="0.25">
      <c r="F898" s="8"/>
    </row>
    <row r="899" spans="6:6" x14ac:dyDescent="0.25">
      <c r="F899" s="8"/>
    </row>
    <row r="900" spans="6:6" x14ac:dyDescent="0.25">
      <c r="F900" s="8"/>
    </row>
    <row r="901" spans="6:6" x14ac:dyDescent="0.25">
      <c r="F901" s="8"/>
    </row>
    <row r="902" spans="6:6" x14ac:dyDescent="0.25">
      <c r="F902" s="8"/>
    </row>
    <row r="903" spans="6:6" x14ac:dyDescent="0.25">
      <c r="F903" s="8"/>
    </row>
    <row r="904" spans="6:6" x14ac:dyDescent="0.25">
      <c r="F904" s="8"/>
    </row>
    <row r="905" spans="6:6" x14ac:dyDescent="0.25">
      <c r="F905" s="8"/>
    </row>
    <row r="906" spans="6:6" x14ac:dyDescent="0.25">
      <c r="F906" s="8"/>
    </row>
    <row r="907" spans="6:6" x14ac:dyDescent="0.25">
      <c r="F907" s="8"/>
    </row>
    <row r="908" spans="6:6" x14ac:dyDescent="0.25">
      <c r="F908" s="8"/>
    </row>
    <row r="909" spans="6:6" x14ac:dyDescent="0.25">
      <c r="F909" s="8"/>
    </row>
    <row r="910" spans="6:6" x14ac:dyDescent="0.25">
      <c r="F910" s="8"/>
    </row>
    <row r="911" spans="6:6" x14ac:dyDescent="0.25">
      <c r="F911" s="8"/>
    </row>
    <row r="912" spans="6:6" x14ac:dyDescent="0.25">
      <c r="F912" s="8"/>
    </row>
    <row r="913" spans="6:6" x14ac:dyDescent="0.25">
      <c r="F913" s="8"/>
    </row>
    <row r="914" spans="6:6" x14ac:dyDescent="0.25">
      <c r="F914" s="8"/>
    </row>
    <row r="915" spans="6:6" x14ac:dyDescent="0.25">
      <c r="F915" s="8"/>
    </row>
    <row r="916" spans="6:6" x14ac:dyDescent="0.25">
      <c r="F916" s="8"/>
    </row>
    <row r="917" spans="6:6" x14ac:dyDescent="0.25">
      <c r="F917" s="8"/>
    </row>
    <row r="918" spans="6:6" x14ac:dyDescent="0.25">
      <c r="F918" s="8"/>
    </row>
    <row r="919" spans="6:6" x14ac:dyDescent="0.25">
      <c r="F919" s="8"/>
    </row>
    <row r="920" spans="6:6" x14ac:dyDescent="0.25">
      <c r="F920" s="8"/>
    </row>
    <row r="921" spans="6:6" x14ac:dyDescent="0.25">
      <c r="F921" s="8"/>
    </row>
    <row r="922" spans="6:6" x14ac:dyDescent="0.25">
      <c r="F922" s="8"/>
    </row>
    <row r="923" spans="6:6" x14ac:dyDescent="0.25">
      <c r="F923" s="8"/>
    </row>
    <row r="924" spans="6:6" x14ac:dyDescent="0.25">
      <c r="F924" s="8"/>
    </row>
    <row r="925" spans="6:6" x14ac:dyDescent="0.25">
      <c r="F925" s="8"/>
    </row>
    <row r="926" spans="6:6" x14ac:dyDescent="0.25">
      <c r="F926" s="8"/>
    </row>
    <row r="927" spans="6:6" x14ac:dyDescent="0.25">
      <c r="F927" s="8"/>
    </row>
    <row r="928" spans="6:6" x14ac:dyDescent="0.25">
      <c r="F928" s="8"/>
    </row>
    <row r="929" spans="6:6" x14ac:dyDescent="0.25">
      <c r="F929" s="8"/>
    </row>
    <row r="930" spans="6:6" x14ac:dyDescent="0.25">
      <c r="F930" s="8"/>
    </row>
    <row r="931" spans="6:6" x14ac:dyDescent="0.25">
      <c r="F931" s="8"/>
    </row>
    <row r="932" spans="6:6" x14ac:dyDescent="0.25">
      <c r="F932" s="8"/>
    </row>
    <row r="933" spans="6:6" x14ac:dyDescent="0.25">
      <c r="F933" s="8"/>
    </row>
    <row r="934" spans="6:6" x14ac:dyDescent="0.25">
      <c r="F934" s="8"/>
    </row>
    <row r="935" spans="6:6" x14ac:dyDescent="0.25">
      <c r="F935" s="8"/>
    </row>
    <row r="936" spans="6:6" x14ac:dyDescent="0.25">
      <c r="F936" s="8"/>
    </row>
    <row r="937" spans="6:6" x14ac:dyDescent="0.25">
      <c r="F937" s="8"/>
    </row>
    <row r="938" spans="6:6" x14ac:dyDescent="0.25">
      <c r="F938" s="8"/>
    </row>
    <row r="939" spans="6:6" x14ac:dyDescent="0.25">
      <c r="F939" s="8"/>
    </row>
    <row r="940" spans="6:6" x14ac:dyDescent="0.25">
      <c r="F940" s="8"/>
    </row>
    <row r="941" spans="6:6" x14ac:dyDescent="0.25">
      <c r="F941" s="8"/>
    </row>
    <row r="942" spans="6:6" x14ac:dyDescent="0.25">
      <c r="F942" s="8"/>
    </row>
    <row r="943" spans="6:6" x14ac:dyDescent="0.25">
      <c r="F943" s="8"/>
    </row>
    <row r="1558" spans="6:6" x14ac:dyDescent="0.25">
      <c r="F1558" s="2"/>
    </row>
    <row r="1563" spans="6:6" x14ac:dyDescent="0.25">
      <c r="F1563" s="8"/>
    </row>
    <row r="1564" spans="6:6" x14ac:dyDescent="0.25">
      <c r="F1564" s="8"/>
    </row>
    <row r="1565" spans="6:6" x14ac:dyDescent="0.25">
      <c r="F1565" s="8"/>
    </row>
    <row r="1566" spans="6:6" x14ac:dyDescent="0.25">
      <c r="F1566" s="8"/>
    </row>
    <row r="1567" spans="6:6" x14ac:dyDescent="0.25">
      <c r="F1567" s="8"/>
    </row>
  </sheetData>
  <sortState ref="F4:F579">
    <sortCondition ref="F4"/>
  </sortState>
  <dataConsolidate/>
  <mergeCells count="1">
    <mergeCell ref="F3:F210"/>
  </mergeCells>
  <conditionalFormatting sqref="G12">
    <cfRule type="duplicateValues" dxfId="3" priority="123"/>
  </conditionalFormatting>
  <dataValidations count="1">
    <dataValidation errorStyle="information" allowBlank="1" showInputMessage="1" showErrorMessage="1" errorTitle="Free Form Input " error="If you cannot find your specific Market&gt;Sector&gt;End Equipment please enter your input here but confirm with release team." sqref="F3 F211:F234 F770:F854 F236:F255 F257:F768"/>
  </dataValidations>
  <hyperlinks>
    <hyperlink ref="F3" r:id="rId1"/>
  </hyperlinks>
  <pageMargins left="0.7" right="0.7" top="0.75" bottom="0.75" header="0.3" footer="0.3"/>
  <pageSetup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102"/>
  <sheetViews>
    <sheetView topLeftCell="C1" workbookViewId="0">
      <selection activeCell="G13" sqref="G13"/>
    </sheetView>
  </sheetViews>
  <sheetFormatPr defaultRowHeight="15" x14ac:dyDescent="0.25"/>
  <cols>
    <col min="1" max="1" width="20.7109375" customWidth="1"/>
    <col min="2" max="2" width="21.7109375" customWidth="1"/>
    <col min="3" max="3" width="12.7109375" customWidth="1"/>
    <col min="4" max="4" width="16.7109375" customWidth="1"/>
    <col min="5" max="5" width="13.7109375" customWidth="1"/>
    <col min="6" max="6" width="18.7109375" customWidth="1"/>
    <col min="7" max="7" width="21.7109375" customWidth="1"/>
    <col min="8" max="9" width="17.7109375" customWidth="1"/>
    <col min="10" max="10" width="19.7109375" customWidth="1"/>
    <col min="11" max="11" width="21.7109375" customWidth="1"/>
  </cols>
  <sheetData>
    <row r="1" spans="1:11" ht="63.75" customHeight="1" x14ac:dyDescent="0.25">
      <c r="A1" s="20"/>
      <c r="B1" s="20"/>
      <c r="C1" s="680"/>
      <c r="D1" s="680"/>
      <c r="E1" s="680"/>
      <c r="F1" s="680"/>
      <c r="G1" s="680"/>
      <c r="H1" s="680"/>
      <c r="I1" s="680"/>
      <c r="J1" s="680"/>
      <c r="K1" s="680"/>
    </row>
    <row r="2" spans="1:11" ht="15" customHeight="1" x14ac:dyDescent="0.25">
      <c r="A2" s="21" t="s">
        <v>237</v>
      </c>
      <c r="B2" s="22" t="s">
        <v>238</v>
      </c>
      <c r="C2" s="23"/>
      <c r="D2" s="23"/>
      <c r="E2" s="23"/>
      <c r="F2" s="23"/>
      <c r="G2" s="23"/>
      <c r="H2" s="23"/>
      <c r="I2" s="23"/>
      <c r="J2" s="23"/>
      <c r="K2" s="23"/>
    </row>
    <row r="3" spans="1:11" ht="15" customHeight="1" thickBot="1" x14ac:dyDescent="0.3">
      <c r="A3" s="24"/>
      <c r="B3" s="25"/>
      <c r="C3" s="23"/>
      <c r="D3" s="23"/>
      <c r="E3" s="23"/>
      <c r="F3" s="23"/>
      <c r="G3" s="23"/>
      <c r="H3" s="23"/>
      <c r="I3" s="23"/>
      <c r="J3" s="23"/>
      <c r="K3" s="23"/>
    </row>
    <row r="4" spans="1:11" ht="38.25" x14ac:dyDescent="0.25">
      <c r="A4" s="26" t="s">
        <v>239</v>
      </c>
      <c r="B4" s="26" t="s">
        <v>240</v>
      </c>
      <c r="C4" s="681" t="s">
        <v>241</v>
      </c>
      <c r="D4" s="682"/>
      <c r="E4" s="26" t="s">
        <v>242</v>
      </c>
      <c r="F4" s="681" t="s">
        <v>243</v>
      </c>
      <c r="G4" s="683"/>
      <c r="H4" s="681" t="s">
        <v>244</v>
      </c>
      <c r="I4" s="683"/>
      <c r="J4" s="682"/>
      <c r="K4" s="26" t="s">
        <v>245</v>
      </c>
    </row>
    <row r="5" spans="1:11" x14ac:dyDescent="0.25">
      <c r="A5" s="27" t="s">
        <v>246</v>
      </c>
      <c r="B5" s="27" t="s">
        <v>247</v>
      </c>
      <c r="C5" s="28" t="s">
        <v>248</v>
      </c>
      <c r="D5" s="29" t="s">
        <v>249</v>
      </c>
      <c r="E5" s="30" t="s">
        <v>250</v>
      </c>
      <c r="F5" s="28" t="s">
        <v>251</v>
      </c>
      <c r="G5" s="30" t="s">
        <v>252</v>
      </c>
      <c r="H5" s="28" t="s">
        <v>253</v>
      </c>
      <c r="I5" s="31" t="s">
        <v>254</v>
      </c>
      <c r="J5" s="32" t="s">
        <v>255</v>
      </c>
      <c r="K5" s="27" t="s">
        <v>256</v>
      </c>
    </row>
    <row r="6" spans="1:11" x14ac:dyDescent="0.25">
      <c r="A6" s="33"/>
      <c r="B6" s="33"/>
      <c r="C6" s="34"/>
      <c r="D6" s="35"/>
      <c r="E6" s="36"/>
      <c r="F6" s="34"/>
      <c r="G6" s="37"/>
      <c r="H6" s="38"/>
      <c r="I6" s="38"/>
      <c r="J6" s="135"/>
      <c r="K6" s="39"/>
    </row>
    <row r="7" spans="1:11" x14ac:dyDescent="0.25">
      <c r="A7" s="33"/>
      <c r="B7" s="33"/>
      <c r="C7" s="34"/>
      <c r="D7" s="35"/>
      <c r="E7" s="36"/>
      <c r="F7" s="34"/>
      <c r="G7" s="37"/>
      <c r="H7" s="38"/>
      <c r="I7" s="38"/>
      <c r="J7" s="135"/>
      <c r="K7" s="33"/>
    </row>
    <row r="8" spans="1:11" x14ac:dyDescent="0.25">
      <c r="A8" s="33"/>
      <c r="B8" s="33"/>
      <c r="C8" s="34"/>
      <c r="D8" s="35"/>
      <c r="E8" s="36"/>
      <c r="F8" s="34"/>
      <c r="G8" s="37"/>
      <c r="H8" s="38"/>
      <c r="I8" s="38"/>
      <c r="J8" s="135"/>
      <c r="K8" s="33"/>
    </row>
    <row r="9" spans="1:11" x14ac:dyDescent="0.25">
      <c r="A9" s="33"/>
      <c r="B9" s="33"/>
      <c r="C9" s="34"/>
      <c r="D9" s="35"/>
      <c r="E9" s="36"/>
      <c r="F9" s="34"/>
      <c r="G9" s="37"/>
      <c r="H9" s="38"/>
      <c r="I9" s="38"/>
      <c r="J9" s="135"/>
      <c r="K9" s="33"/>
    </row>
    <row r="10" spans="1:11" x14ac:dyDescent="0.25">
      <c r="A10" s="33"/>
      <c r="B10" s="33"/>
      <c r="C10" s="34"/>
      <c r="D10" s="35"/>
      <c r="E10" s="36"/>
      <c r="F10" s="34"/>
      <c r="G10" s="37"/>
      <c r="H10" s="38"/>
      <c r="I10" s="38"/>
      <c r="J10" s="135"/>
      <c r="K10" s="33"/>
    </row>
    <row r="11" spans="1:11" x14ac:dyDescent="0.25">
      <c r="A11" s="33"/>
      <c r="B11" s="33"/>
      <c r="C11" s="34"/>
      <c r="D11" s="35"/>
      <c r="E11" s="36"/>
      <c r="F11" s="34"/>
      <c r="G11" s="37"/>
      <c r="H11" s="38"/>
      <c r="I11" s="38"/>
      <c r="J11" s="135"/>
      <c r="K11" s="33"/>
    </row>
    <row r="12" spans="1:11" x14ac:dyDescent="0.25">
      <c r="A12" s="33"/>
      <c r="B12" s="33"/>
      <c r="C12" s="34"/>
      <c r="D12" s="35"/>
      <c r="E12" s="36"/>
      <c r="F12" s="34"/>
      <c r="G12" s="37"/>
      <c r="H12" s="38"/>
      <c r="I12" s="38"/>
      <c r="J12" s="135"/>
      <c r="K12" s="39"/>
    </row>
    <row r="13" spans="1:11" x14ac:dyDescent="0.25">
      <c r="A13" s="33"/>
      <c r="B13" s="33"/>
      <c r="C13" s="34"/>
      <c r="D13" s="35"/>
      <c r="E13" s="36"/>
      <c r="F13" s="34"/>
      <c r="G13" s="37"/>
      <c r="H13" s="38"/>
      <c r="I13" s="38"/>
      <c r="J13" s="135"/>
      <c r="K13" s="33"/>
    </row>
    <row r="14" spans="1:11" x14ac:dyDescent="0.25">
      <c r="A14" s="33"/>
      <c r="B14" s="33"/>
      <c r="C14" s="34"/>
      <c r="D14" s="35"/>
      <c r="E14" s="36"/>
      <c r="F14" s="34"/>
      <c r="G14" s="37"/>
      <c r="H14" s="38"/>
      <c r="I14" s="38"/>
      <c r="J14" s="135"/>
      <c r="K14" s="33"/>
    </row>
    <row r="15" spans="1:11" x14ac:dyDescent="0.25">
      <c r="A15" s="33"/>
      <c r="B15" s="33"/>
      <c r="C15" s="34"/>
      <c r="D15" s="35"/>
      <c r="E15" s="36"/>
      <c r="F15" s="34"/>
      <c r="G15" s="37"/>
      <c r="H15" s="38"/>
      <c r="I15" s="38"/>
      <c r="J15" s="135"/>
      <c r="K15" s="33"/>
    </row>
    <row r="16" spans="1:11" x14ac:dyDescent="0.25">
      <c r="A16" s="33"/>
      <c r="B16" s="33"/>
      <c r="C16" s="34"/>
      <c r="D16" s="35"/>
      <c r="E16" s="36"/>
      <c r="F16" s="34"/>
      <c r="G16" s="37"/>
      <c r="H16" s="38"/>
      <c r="I16" s="38"/>
      <c r="J16" s="135"/>
      <c r="K16" s="33"/>
    </row>
    <row r="17" spans="1:11" x14ac:dyDescent="0.25">
      <c r="A17" s="33"/>
      <c r="B17" s="33"/>
      <c r="C17" s="34"/>
      <c r="D17" s="35"/>
      <c r="E17" s="36"/>
      <c r="F17" s="34"/>
      <c r="G17" s="37"/>
      <c r="H17" s="38"/>
      <c r="I17" s="38"/>
      <c r="J17" s="135"/>
      <c r="K17" s="33"/>
    </row>
    <row r="18" spans="1:11" x14ac:dyDescent="0.25">
      <c r="A18" s="33"/>
      <c r="B18" s="33"/>
      <c r="C18" s="34"/>
      <c r="D18" s="35"/>
      <c r="E18" s="36"/>
      <c r="F18" s="34"/>
      <c r="G18" s="37"/>
      <c r="H18" s="38"/>
      <c r="I18" s="38"/>
      <c r="J18" s="135"/>
      <c r="K18" s="33"/>
    </row>
    <row r="19" spans="1:11" x14ac:dyDescent="0.25">
      <c r="A19" s="33"/>
      <c r="B19" s="33"/>
      <c r="C19" s="34"/>
      <c r="D19" s="35"/>
      <c r="E19" s="36"/>
      <c r="F19" s="34"/>
      <c r="G19" s="37"/>
      <c r="H19" s="38"/>
      <c r="I19" s="38"/>
      <c r="J19" s="135"/>
      <c r="K19" s="33"/>
    </row>
    <row r="20" spans="1:11" x14ac:dyDescent="0.25">
      <c r="A20" s="33"/>
      <c r="B20" s="33"/>
      <c r="C20" s="34"/>
      <c r="D20" s="35"/>
      <c r="E20" s="36"/>
      <c r="F20" s="34"/>
      <c r="G20" s="37"/>
      <c r="H20" s="38"/>
      <c r="I20" s="38"/>
      <c r="J20" s="135"/>
      <c r="K20" s="33"/>
    </row>
    <row r="21" spans="1:11" x14ac:dyDescent="0.25">
      <c r="A21" s="33"/>
      <c r="B21" s="33"/>
      <c r="C21" s="34"/>
      <c r="D21" s="35"/>
      <c r="E21" s="36"/>
      <c r="F21" s="34"/>
      <c r="G21" s="37"/>
      <c r="H21" s="38"/>
      <c r="I21" s="38"/>
      <c r="J21" s="135"/>
      <c r="K21" s="33"/>
    </row>
    <row r="22" spans="1:11" x14ac:dyDescent="0.25">
      <c r="A22" s="33"/>
      <c r="B22" s="33"/>
      <c r="C22" s="34"/>
      <c r="D22" s="35"/>
      <c r="E22" s="36"/>
      <c r="F22" s="34"/>
      <c r="G22" s="37"/>
      <c r="H22" s="38"/>
      <c r="I22" s="38"/>
      <c r="J22" s="135"/>
      <c r="K22" s="33"/>
    </row>
    <row r="23" spans="1:11" x14ac:dyDescent="0.25">
      <c r="A23" s="33"/>
      <c r="B23" s="33"/>
      <c r="C23" s="34"/>
      <c r="D23" s="35"/>
      <c r="E23" s="36"/>
      <c r="F23" s="34"/>
      <c r="G23" s="37"/>
      <c r="H23" s="38"/>
      <c r="I23" s="38"/>
      <c r="J23" s="135"/>
      <c r="K23" s="39"/>
    </row>
    <row r="24" spans="1:11" x14ac:dyDescent="0.25">
      <c r="A24" s="33"/>
      <c r="B24" s="33"/>
      <c r="C24" s="34"/>
      <c r="D24" s="35"/>
      <c r="E24" s="36"/>
      <c r="F24" s="34"/>
      <c r="G24" s="37"/>
      <c r="H24" s="38"/>
      <c r="I24" s="38"/>
      <c r="J24" s="135"/>
      <c r="K24" s="33"/>
    </row>
    <row r="25" spans="1:11" x14ac:dyDescent="0.25">
      <c r="A25" s="33"/>
      <c r="B25" s="33"/>
      <c r="C25" s="34"/>
      <c r="D25" s="35"/>
      <c r="E25" s="36"/>
      <c r="F25" s="34"/>
      <c r="G25" s="37"/>
      <c r="H25" s="38"/>
      <c r="I25" s="38"/>
      <c r="J25" s="135"/>
      <c r="K25" s="33"/>
    </row>
    <row r="26" spans="1:11" x14ac:dyDescent="0.25">
      <c r="A26" s="33"/>
      <c r="B26" s="33"/>
      <c r="C26" s="34"/>
      <c r="D26" s="35"/>
      <c r="E26" s="36"/>
      <c r="F26" s="34"/>
      <c r="G26" s="37"/>
      <c r="H26" s="38"/>
      <c r="I26" s="38"/>
      <c r="J26" s="135"/>
      <c r="K26" s="33"/>
    </row>
    <row r="27" spans="1:11" x14ac:dyDescent="0.25">
      <c r="A27" s="33"/>
      <c r="B27" s="33"/>
      <c r="C27" s="34"/>
      <c r="D27" s="35"/>
      <c r="E27" s="36"/>
      <c r="F27" s="34"/>
      <c r="G27" s="37"/>
      <c r="H27" s="38"/>
      <c r="I27" s="38"/>
      <c r="J27" s="135"/>
      <c r="K27" s="33"/>
    </row>
    <row r="28" spans="1:11" x14ac:dyDescent="0.25">
      <c r="A28" s="33"/>
      <c r="B28" s="33"/>
      <c r="C28" s="34"/>
      <c r="D28" s="35"/>
      <c r="E28" s="36"/>
      <c r="F28" s="34"/>
      <c r="G28" s="37"/>
      <c r="H28" s="38"/>
      <c r="I28" s="38"/>
      <c r="J28" s="135"/>
      <c r="K28" s="33"/>
    </row>
    <row r="29" spans="1:11" x14ac:dyDescent="0.25">
      <c r="A29" s="33"/>
      <c r="B29" s="33"/>
      <c r="C29" s="34"/>
      <c r="D29" s="35"/>
      <c r="E29" s="36"/>
      <c r="F29" s="34"/>
      <c r="G29" s="37"/>
      <c r="H29" s="38"/>
      <c r="I29" s="38"/>
      <c r="J29" s="135"/>
      <c r="K29" s="33"/>
    </row>
    <row r="30" spans="1:11" x14ac:dyDescent="0.25">
      <c r="A30" s="33"/>
      <c r="B30" s="33"/>
      <c r="C30" s="34"/>
      <c r="D30" s="35"/>
      <c r="E30" s="36"/>
      <c r="F30" s="34"/>
      <c r="G30" s="37"/>
      <c r="H30" s="38"/>
      <c r="I30" s="38"/>
      <c r="J30" s="135"/>
      <c r="K30" s="33"/>
    </row>
    <row r="31" spans="1:11" x14ac:dyDescent="0.25">
      <c r="A31" s="33"/>
      <c r="B31" s="33"/>
      <c r="C31" s="34"/>
      <c r="D31" s="35"/>
      <c r="E31" s="36"/>
      <c r="F31" s="34"/>
      <c r="G31" s="37"/>
      <c r="H31" s="38"/>
      <c r="I31" s="38"/>
      <c r="J31" s="135"/>
      <c r="K31" s="33"/>
    </row>
    <row r="32" spans="1:11" x14ac:dyDescent="0.25">
      <c r="A32" s="33"/>
      <c r="B32" s="33"/>
      <c r="C32" s="34"/>
      <c r="D32" s="35"/>
      <c r="E32" s="36"/>
      <c r="F32" s="34"/>
      <c r="G32" s="37"/>
      <c r="H32" s="38"/>
      <c r="I32" s="38"/>
      <c r="J32" s="135"/>
      <c r="K32" s="39"/>
    </row>
    <row r="33" spans="1:11" x14ac:dyDescent="0.25">
      <c r="A33" s="33"/>
      <c r="B33" s="33"/>
      <c r="C33" s="34"/>
      <c r="D33" s="35"/>
      <c r="E33" s="36"/>
      <c r="F33" s="34"/>
      <c r="G33" s="37"/>
      <c r="H33" s="38"/>
      <c r="I33" s="38"/>
      <c r="J33" s="135"/>
      <c r="K33" s="33"/>
    </row>
    <row r="34" spans="1:11" x14ac:dyDescent="0.25">
      <c r="A34" s="33"/>
      <c r="B34" s="33"/>
      <c r="C34" s="34"/>
      <c r="D34" s="35"/>
      <c r="E34" s="36"/>
      <c r="F34" s="34"/>
      <c r="G34" s="37"/>
      <c r="H34" s="38"/>
      <c r="I34" s="38"/>
      <c r="J34" s="135"/>
      <c r="K34" s="33"/>
    </row>
    <row r="35" spans="1:11" x14ac:dyDescent="0.25">
      <c r="A35" s="33"/>
      <c r="B35" s="33"/>
      <c r="C35" s="34"/>
      <c r="D35" s="35"/>
      <c r="E35" s="36"/>
      <c r="F35" s="34"/>
      <c r="G35" s="37"/>
      <c r="H35" s="38"/>
      <c r="I35" s="38"/>
      <c r="J35" s="135"/>
      <c r="K35" s="33"/>
    </row>
    <row r="36" spans="1:11" x14ac:dyDescent="0.25">
      <c r="A36" s="33"/>
      <c r="B36" s="33"/>
      <c r="C36" s="34"/>
      <c r="D36" s="35"/>
      <c r="E36" s="36"/>
      <c r="F36" s="34"/>
      <c r="G36" s="37"/>
      <c r="H36" s="38"/>
      <c r="I36" s="38"/>
      <c r="J36" s="135"/>
      <c r="K36" s="33"/>
    </row>
    <row r="37" spans="1:11" x14ac:dyDescent="0.25">
      <c r="A37" s="33"/>
      <c r="B37" s="33"/>
      <c r="C37" s="34"/>
      <c r="D37" s="35"/>
      <c r="E37" s="36"/>
      <c r="F37" s="34"/>
      <c r="G37" s="37"/>
      <c r="H37" s="38"/>
      <c r="I37" s="38"/>
      <c r="J37" s="135"/>
      <c r="K37" s="33"/>
    </row>
    <row r="38" spans="1:11" x14ac:dyDescent="0.25">
      <c r="A38" s="33"/>
      <c r="B38" s="33"/>
      <c r="C38" s="34"/>
      <c r="D38" s="35"/>
      <c r="E38" s="36"/>
      <c r="F38" s="34"/>
      <c r="G38" s="37"/>
      <c r="H38" s="38"/>
      <c r="I38" s="38"/>
      <c r="J38" s="135"/>
      <c r="K38" s="33"/>
    </row>
    <row r="39" spans="1:11" x14ac:dyDescent="0.25">
      <c r="A39" s="33"/>
      <c r="B39" s="33"/>
      <c r="C39" s="34"/>
      <c r="D39" s="35"/>
      <c r="E39" s="36"/>
      <c r="F39" s="34"/>
      <c r="G39" s="37"/>
      <c r="H39" s="38"/>
      <c r="I39" s="38"/>
      <c r="J39" s="135"/>
      <c r="K39" s="39"/>
    </row>
    <row r="40" spans="1:11" x14ac:dyDescent="0.25">
      <c r="A40" s="33"/>
      <c r="B40" s="33"/>
      <c r="C40" s="34"/>
      <c r="D40" s="35"/>
      <c r="E40" s="36"/>
      <c r="F40" s="34"/>
      <c r="G40" s="37"/>
      <c r="H40" s="38"/>
      <c r="I40" s="38"/>
      <c r="J40" s="135"/>
      <c r="K40" s="33"/>
    </row>
    <row r="41" spans="1:11" x14ac:dyDescent="0.25">
      <c r="A41" s="33"/>
      <c r="B41" s="33"/>
      <c r="C41" s="34"/>
      <c r="D41" s="35"/>
      <c r="E41" s="36"/>
      <c r="F41" s="34"/>
      <c r="G41" s="37"/>
      <c r="H41" s="38"/>
      <c r="I41" s="38"/>
      <c r="J41" s="135"/>
      <c r="K41" s="39"/>
    </row>
    <row r="42" spans="1:11" x14ac:dyDescent="0.25">
      <c r="A42" s="33"/>
      <c r="B42" s="33"/>
      <c r="C42" s="34"/>
      <c r="D42" s="35"/>
      <c r="E42" s="36"/>
      <c r="F42" s="34"/>
      <c r="G42" s="37"/>
      <c r="H42" s="38"/>
      <c r="I42" s="38"/>
      <c r="J42" s="135"/>
      <c r="K42" s="33"/>
    </row>
    <row r="43" spans="1:11" x14ac:dyDescent="0.25">
      <c r="A43" s="33"/>
      <c r="B43" s="33"/>
      <c r="C43" s="34"/>
      <c r="D43" s="35"/>
      <c r="E43" s="36"/>
      <c r="F43" s="34"/>
      <c r="G43" s="37"/>
      <c r="H43" s="38"/>
      <c r="I43" s="38"/>
      <c r="J43" s="135"/>
      <c r="K43" s="33"/>
    </row>
    <row r="44" spans="1:11" x14ac:dyDescent="0.25">
      <c r="A44" s="33"/>
      <c r="B44" s="33"/>
      <c r="C44" s="34"/>
      <c r="D44" s="35"/>
      <c r="E44" s="36"/>
      <c r="F44" s="34"/>
      <c r="G44" s="37"/>
      <c r="H44" s="38"/>
      <c r="I44" s="38"/>
      <c r="J44" s="135"/>
      <c r="K44" s="33"/>
    </row>
    <row r="45" spans="1:11" x14ac:dyDescent="0.25">
      <c r="A45" s="33"/>
      <c r="B45" s="33"/>
      <c r="C45" s="34"/>
      <c r="D45" s="35"/>
      <c r="E45" s="36"/>
      <c r="F45" s="34"/>
      <c r="G45" s="37"/>
      <c r="H45" s="38"/>
      <c r="I45" s="38"/>
      <c r="J45" s="135"/>
      <c r="K45" s="33"/>
    </row>
    <row r="46" spans="1:11" x14ac:dyDescent="0.25">
      <c r="A46" s="33"/>
      <c r="B46" s="33"/>
      <c r="C46" s="34"/>
      <c r="D46" s="35"/>
      <c r="E46" s="36"/>
      <c r="F46" s="34"/>
      <c r="G46" s="37"/>
      <c r="H46" s="38"/>
      <c r="I46" s="38"/>
      <c r="J46" s="135"/>
      <c r="K46" s="33"/>
    </row>
    <row r="47" spans="1:11" x14ac:dyDescent="0.25">
      <c r="A47" s="33"/>
      <c r="B47" s="33"/>
      <c r="C47" s="34"/>
      <c r="D47" s="35"/>
      <c r="E47" s="36"/>
      <c r="F47" s="34"/>
      <c r="G47" s="37"/>
      <c r="H47" s="38"/>
      <c r="I47" s="38"/>
      <c r="J47" s="135"/>
      <c r="K47" s="39"/>
    </row>
    <row r="48" spans="1:11" x14ac:dyDescent="0.25">
      <c r="A48" s="33"/>
      <c r="B48" s="33"/>
      <c r="C48" s="34"/>
      <c r="D48" s="35"/>
      <c r="E48" s="36"/>
      <c r="F48" s="34"/>
      <c r="G48" s="37"/>
      <c r="H48" s="38"/>
      <c r="I48" s="38"/>
      <c r="J48" s="135"/>
      <c r="K48" s="33"/>
    </row>
    <row r="49" spans="1:11" x14ac:dyDescent="0.25">
      <c r="A49" s="33"/>
      <c r="B49" s="33"/>
      <c r="C49" s="34"/>
      <c r="D49" s="35"/>
      <c r="E49" s="36"/>
      <c r="F49" s="34"/>
      <c r="G49" s="37"/>
      <c r="H49" s="38"/>
      <c r="I49" s="38"/>
      <c r="J49" s="135"/>
      <c r="K49" s="33"/>
    </row>
    <row r="50" spans="1:11" x14ac:dyDescent="0.25">
      <c r="A50" s="33"/>
      <c r="B50" s="33"/>
      <c r="C50" s="34"/>
      <c r="D50" s="35"/>
      <c r="E50" s="36"/>
      <c r="F50" s="34"/>
      <c r="G50" s="37"/>
      <c r="H50" s="38"/>
      <c r="I50" s="38"/>
      <c r="J50" s="135"/>
      <c r="K50" s="33"/>
    </row>
    <row r="51" spans="1:11" x14ac:dyDescent="0.25">
      <c r="A51" s="33"/>
      <c r="B51" s="33"/>
      <c r="C51" s="34"/>
      <c r="D51" s="35"/>
      <c r="E51" s="36"/>
      <c r="F51" s="34"/>
      <c r="G51" s="37"/>
      <c r="H51" s="38"/>
      <c r="I51" s="38"/>
      <c r="J51" s="135"/>
      <c r="K51" s="33"/>
    </row>
    <row r="52" spans="1:11" x14ac:dyDescent="0.25">
      <c r="A52" s="33"/>
      <c r="B52" s="33"/>
      <c r="C52" s="34"/>
      <c r="D52" s="35"/>
      <c r="E52" s="36"/>
      <c r="F52" s="34"/>
      <c r="G52" s="37"/>
      <c r="H52" s="38"/>
      <c r="I52" s="38"/>
      <c r="J52" s="135"/>
      <c r="K52" s="33"/>
    </row>
    <row r="53" spans="1:11" x14ac:dyDescent="0.25">
      <c r="A53" s="33"/>
      <c r="B53" s="33"/>
      <c r="C53" s="34"/>
      <c r="D53" s="35"/>
      <c r="E53" s="36"/>
      <c r="F53" s="34"/>
      <c r="G53" s="37"/>
      <c r="H53" s="38"/>
      <c r="I53" s="38"/>
      <c r="J53" s="135"/>
      <c r="K53" s="33"/>
    </row>
    <row r="54" spans="1:11" x14ac:dyDescent="0.25">
      <c r="A54" s="33"/>
      <c r="B54" s="33"/>
      <c r="C54" s="34"/>
      <c r="D54" s="35"/>
      <c r="E54" s="36"/>
      <c r="F54" s="34"/>
      <c r="G54" s="37"/>
      <c r="H54" s="38"/>
      <c r="I54" s="38"/>
      <c r="J54" s="135"/>
      <c r="K54" s="33"/>
    </row>
    <row r="55" spans="1:11" x14ac:dyDescent="0.25">
      <c r="A55" s="33"/>
      <c r="B55" s="33"/>
      <c r="C55" s="34"/>
      <c r="D55" s="35"/>
      <c r="E55" s="36"/>
      <c r="F55" s="34"/>
      <c r="G55" s="37"/>
      <c r="H55" s="38"/>
      <c r="I55" s="38"/>
      <c r="J55" s="135"/>
      <c r="K55" s="33"/>
    </row>
    <row r="56" spans="1:11" x14ac:dyDescent="0.25">
      <c r="A56" s="33"/>
      <c r="B56" s="33"/>
      <c r="C56" s="34"/>
      <c r="D56" s="35"/>
      <c r="E56" s="36"/>
      <c r="F56" s="34"/>
      <c r="G56" s="37"/>
      <c r="H56" s="38"/>
      <c r="I56" s="38"/>
      <c r="J56" s="135"/>
      <c r="K56" s="33"/>
    </row>
    <row r="57" spans="1:11" x14ac:dyDescent="0.25">
      <c r="A57" s="33"/>
      <c r="B57" s="33"/>
      <c r="C57" s="34"/>
      <c r="D57" s="35"/>
      <c r="E57" s="36"/>
      <c r="F57" s="34"/>
      <c r="G57" s="37"/>
      <c r="H57" s="38"/>
      <c r="I57" s="38"/>
      <c r="J57" s="135"/>
      <c r="K57" s="33"/>
    </row>
    <row r="58" spans="1:11" x14ac:dyDescent="0.25">
      <c r="A58" s="33"/>
      <c r="B58" s="33"/>
      <c r="C58" s="34"/>
      <c r="D58" s="35"/>
      <c r="E58" s="36"/>
      <c r="F58" s="34"/>
      <c r="G58" s="37"/>
      <c r="H58" s="38"/>
      <c r="I58" s="38"/>
      <c r="J58" s="135"/>
      <c r="K58" s="33"/>
    </row>
    <row r="59" spans="1:11" x14ac:dyDescent="0.25">
      <c r="A59" s="33"/>
      <c r="B59" s="33"/>
      <c r="C59" s="34"/>
      <c r="D59" s="35"/>
      <c r="E59" s="36"/>
      <c r="F59" s="34"/>
      <c r="G59" s="37"/>
      <c r="H59" s="38"/>
      <c r="I59" s="38"/>
      <c r="J59" s="135"/>
      <c r="K59" s="33"/>
    </row>
    <row r="60" spans="1:11" x14ac:dyDescent="0.25">
      <c r="A60" s="33"/>
      <c r="B60" s="33"/>
      <c r="C60" s="34"/>
      <c r="D60" s="35"/>
      <c r="E60" s="36"/>
      <c r="F60" s="34"/>
      <c r="G60" s="37"/>
      <c r="H60" s="38"/>
      <c r="I60" s="38"/>
      <c r="J60" s="135"/>
      <c r="K60" s="33"/>
    </row>
    <row r="61" spans="1:11" x14ac:dyDescent="0.25">
      <c r="A61" s="33"/>
      <c r="B61" s="33"/>
      <c r="C61" s="34"/>
      <c r="D61" s="35"/>
      <c r="E61" s="36"/>
      <c r="F61" s="34"/>
      <c r="G61" s="37"/>
      <c r="H61" s="38"/>
      <c r="I61" s="38"/>
      <c r="J61" s="135"/>
      <c r="K61" s="33"/>
    </row>
    <row r="62" spans="1:11" x14ac:dyDescent="0.25">
      <c r="A62" s="33"/>
      <c r="B62" s="33"/>
      <c r="C62" s="34"/>
      <c r="D62" s="35"/>
      <c r="E62" s="36"/>
      <c r="F62" s="34"/>
      <c r="G62" s="37"/>
      <c r="H62" s="38"/>
      <c r="I62" s="38"/>
      <c r="J62" s="135"/>
      <c r="K62" s="39"/>
    </row>
    <row r="63" spans="1:11" x14ac:dyDescent="0.25">
      <c r="A63" s="33"/>
      <c r="B63" s="33"/>
      <c r="C63" s="34"/>
      <c r="D63" s="35"/>
      <c r="E63" s="36"/>
      <c r="F63" s="34"/>
      <c r="G63" s="37"/>
      <c r="H63" s="38"/>
      <c r="I63" s="38"/>
      <c r="J63" s="135"/>
      <c r="K63" s="33"/>
    </row>
    <row r="64" spans="1:11" x14ac:dyDescent="0.25">
      <c r="A64" s="33"/>
      <c r="B64" s="33"/>
      <c r="C64" s="34"/>
      <c r="D64" s="35"/>
      <c r="E64" s="36"/>
      <c r="F64" s="34"/>
      <c r="G64" s="37"/>
      <c r="H64" s="38"/>
      <c r="I64" s="38"/>
      <c r="J64" s="135"/>
      <c r="K64" s="33"/>
    </row>
    <row r="65" spans="1:11" x14ac:dyDescent="0.25">
      <c r="A65" s="33"/>
      <c r="B65" s="33"/>
      <c r="C65" s="34"/>
      <c r="D65" s="35"/>
      <c r="E65" s="36"/>
      <c r="F65" s="34"/>
      <c r="G65" s="37"/>
      <c r="H65" s="38"/>
      <c r="I65" s="38"/>
      <c r="J65" s="135"/>
      <c r="K65" s="33"/>
    </row>
    <row r="66" spans="1:11" x14ac:dyDescent="0.25">
      <c r="A66" s="33"/>
      <c r="B66" s="33"/>
      <c r="C66" s="34"/>
      <c r="D66" s="35"/>
      <c r="E66" s="36"/>
      <c r="F66" s="34"/>
      <c r="G66" s="37"/>
      <c r="H66" s="38"/>
      <c r="I66" s="38"/>
      <c r="J66" s="135"/>
      <c r="K66" s="33"/>
    </row>
    <row r="67" spans="1:11" x14ac:dyDescent="0.25">
      <c r="A67" s="33"/>
      <c r="B67" s="33"/>
      <c r="C67" s="34"/>
      <c r="D67" s="35"/>
      <c r="E67" s="36"/>
      <c r="F67" s="34"/>
      <c r="G67" s="37"/>
      <c r="H67" s="38"/>
      <c r="I67" s="38"/>
      <c r="J67" s="135"/>
      <c r="K67" s="33"/>
    </row>
    <row r="68" spans="1:11" x14ac:dyDescent="0.25">
      <c r="A68" s="33"/>
      <c r="B68" s="33"/>
      <c r="C68" s="34"/>
      <c r="D68" s="35"/>
      <c r="E68" s="36"/>
      <c r="F68" s="34"/>
      <c r="G68" s="37"/>
      <c r="H68" s="38"/>
      <c r="I68" s="38"/>
      <c r="J68" s="135"/>
      <c r="K68" s="33"/>
    </row>
    <row r="69" spans="1:11" x14ac:dyDescent="0.25">
      <c r="A69" s="33"/>
      <c r="B69" s="33"/>
      <c r="C69" s="34"/>
      <c r="D69" s="35"/>
      <c r="E69" s="36"/>
      <c r="F69" s="34"/>
      <c r="G69" s="37"/>
      <c r="H69" s="38"/>
      <c r="I69" s="38"/>
      <c r="J69" s="135"/>
      <c r="K69" s="33"/>
    </row>
    <row r="70" spans="1:11" x14ac:dyDescent="0.25">
      <c r="A70" s="33"/>
      <c r="B70" s="33"/>
      <c r="C70" s="34"/>
      <c r="D70" s="35"/>
      <c r="E70" s="36"/>
      <c r="F70" s="34"/>
      <c r="G70" s="37"/>
      <c r="H70" s="38"/>
      <c r="I70" s="38"/>
      <c r="J70" s="135"/>
      <c r="K70" s="39"/>
    </row>
    <row r="71" spans="1:11" x14ac:dyDescent="0.25">
      <c r="A71" s="33"/>
      <c r="B71" s="33"/>
      <c r="C71" s="34"/>
      <c r="D71" s="35"/>
      <c r="E71" s="36"/>
      <c r="F71" s="34"/>
      <c r="G71" s="37"/>
      <c r="H71" s="38"/>
      <c r="I71" s="38"/>
      <c r="J71" s="135"/>
      <c r="K71" s="39"/>
    </row>
    <row r="72" spans="1:11" x14ac:dyDescent="0.25">
      <c r="A72" s="33"/>
      <c r="B72" s="33"/>
      <c r="C72" s="34"/>
      <c r="D72" s="35"/>
      <c r="E72" s="36"/>
      <c r="F72" s="34"/>
      <c r="G72" s="37"/>
      <c r="H72" s="38"/>
      <c r="I72" s="38"/>
      <c r="J72" s="135"/>
      <c r="K72" s="33"/>
    </row>
    <row r="73" spans="1:11" x14ac:dyDescent="0.25">
      <c r="A73" s="33"/>
      <c r="B73" s="33"/>
      <c r="C73" s="34"/>
      <c r="D73" s="35"/>
      <c r="E73" s="36"/>
      <c r="F73" s="34"/>
      <c r="G73" s="37"/>
      <c r="H73" s="38"/>
      <c r="I73" s="38"/>
      <c r="J73" s="135"/>
      <c r="K73" s="33"/>
    </row>
    <row r="74" spans="1:11" x14ac:dyDescent="0.25">
      <c r="A74" s="33"/>
      <c r="B74" s="33"/>
      <c r="C74" s="34"/>
      <c r="D74" s="35"/>
      <c r="E74" s="36"/>
      <c r="F74" s="34"/>
      <c r="G74" s="37"/>
      <c r="H74" s="38"/>
      <c r="I74" s="38"/>
      <c r="J74" s="135"/>
      <c r="K74" s="33"/>
    </row>
    <row r="75" spans="1:11" x14ac:dyDescent="0.25">
      <c r="A75" s="33"/>
      <c r="B75" s="33"/>
      <c r="C75" s="34"/>
      <c r="D75" s="35"/>
      <c r="E75" s="36"/>
      <c r="F75" s="34"/>
      <c r="G75" s="37"/>
      <c r="H75" s="38"/>
      <c r="I75" s="38"/>
      <c r="J75" s="135"/>
      <c r="K75" s="33"/>
    </row>
    <row r="76" spans="1:11" x14ac:dyDescent="0.25">
      <c r="A76" s="33"/>
      <c r="B76" s="33"/>
      <c r="C76" s="34"/>
      <c r="D76" s="35"/>
      <c r="E76" s="36"/>
      <c r="F76" s="34"/>
      <c r="G76" s="37"/>
      <c r="H76" s="38"/>
      <c r="I76" s="38"/>
      <c r="J76" s="135"/>
      <c r="K76" s="33"/>
    </row>
    <row r="77" spans="1:11" x14ac:dyDescent="0.25">
      <c r="A77" s="33"/>
      <c r="B77" s="33"/>
      <c r="C77" s="34"/>
      <c r="D77" s="35"/>
      <c r="E77" s="36"/>
      <c r="F77" s="34"/>
      <c r="G77" s="37"/>
      <c r="H77" s="38"/>
      <c r="I77" s="38"/>
      <c r="J77" s="135"/>
      <c r="K77" s="39"/>
    </row>
    <row r="78" spans="1:11" x14ac:dyDescent="0.25">
      <c r="A78" s="33"/>
      <c r="B78" s="33"/>
      <c r="C78" s="34"/>
      <c r="D78" s="35"/>
      <c r="E78" s="36"/>
      <c r="F78" s="34"/>
      <c r="G78" s="37"/>
      <c r="H78" s="38"/>
      <c r="I78" s="38"/>
      <c r="J78" s="135"/>
      <c r="K78" s="33"/>
    </row>
    <row r="79" spans="1:11" x14ac:dyDescent="0.25">
      <c r="A79" s="33"/>
      <c r="B79" s="33"/>
      <c r="C79" s="34"/>
      <c r="D79" s="35"/>
      <c r="E79" s="36"/>
      <c r="F79" s="34"/>
      <c r="G79" s="37"/>
      <c r="H79" s="38"/>
      <c r="I79" s="38"/>
      <c r="J79" s="135"/>
      <c r="K79" s="33"/>
    </row>
    <row r="80" spans="1:11" x14ac:dyDescent="0.25">
      <c r="A80" s="33"/>
      <c r="B80" s="33"/>
      <c r="C80" s="34"/>
      <c r="D80" s="35"/>
      <c r="E80" s="36"/>
      <c r="F80" s="34"/>
      <c r="G80" s="37"/>
      <c r="H80" s="38"/>
      <c r="I80" s="38"/>
      <c r="J80" s="135"/>
      <c r="K80" s="33"/>
    </row>
    <row r="81" spans="1:11" x14ac:dyDescent="0.25">
      <c r="A81" s="33"/>
      <c r="B81" s="33"/>
      <c r="C81" s="34"/>
      <c r="D81" s="35"/>
      <c r="E81" s="36"/>
      <c r="F81" s="34"/>
      <c r="G81" s="37"/>
      <c r="H81" s="38"/>
      <c r="I81" s="38"/>
      <c r="J81" s="135"/>
      <c r="K81" s="33"/>
    </row>
    <row r="82" spans="1:11" x14ac:dyDescent="0.25">
      <c r="A82" s="33"/>
      <c r="B82" s="33"/>
      <c r="C82" s="34"/>
      <c r="D82" s="35"/>
      <c r="E82" s="36"/>
      <c r="F82" s="34"/>
      <c r="G82" s="37"/>
      <c r="H82" s="38"/>
      <c r="I82" s="38"/>
      <c r="J82" s="135"/>
      <c r="K82" s="39"/>
    </row>
    <row r="83" spans="1:11" x14ac:dyDescent="0.25">
      <c r="A83" s="33"/>
      <c r="B83" s="33"/>
      <c r="C83" s="34"/>
      <c r="D83" s="35"/>
      <c r="E83" s="36"/>
      <c r="F83" s="34"/>
      <c r="G83" s="37"/>
      <c r="H83" s="38"/>
      <c r="I83" s="38"/>
      <c r="J83" s="135"/>
      <c r="K83" s="39"/>
    </row>
    <row r="84" spans="1:11" x14ac:dyDescent="0.25">
      <c r="A84" s="33"/>
      <c r="B84" s="33"/>
      <c r="C84" s="34"/>
      <c r="D84" s="35"/>
      <c r="E84" s="36"/>
      <c r="F84" s="34"/>
      <c r="G84" s="37"/>
      <c r="H84" s="38"/>
      <c r="I84" s="38"/>
      <c r="J84" s="135"/>
      <c r="K84" s="39"/>
    </row>
    <row r="85" spans="1:11" x14ac:dyDescent="0.25">
      <c r="A85" s="33"/>
      <c r="B85" s="33"/>
      <c r="C85" s="34"/>
      <c r="D85" s="35"/>
      <c r="E85" s="36"/>
      <c r="F85" s="34"/>
      <c r="G85" s="37"/>
      <c r="H85" s="38"/>
      <c r="I85" s="38"/>
      <c r="J85" s="135"/>
      <c r="K85" s="33"/>
    </row>
    <row r="86" spans="1:11" x14ac:dyDescent="0.25">
      <c r="A86" s="33"/>
      <c r="B86" s="33"/>
      <c r="C86" s="34"/>
      <c r="D86" s="35"/>
      <c r="E86" s="36"/>
      <c r="F86" s="34"/>
      <c r="G86" s="37"/>
      <c r="H86" s="38"/>
      <c r="I86" s="38"/>
      <c r="J86" s="135"/>
      <c r="K86" s="33"/>
    </row>
    <row r="87" spans="1:11" x14ac:dyDescent="0.25">
      <c r="A87" s="33"/>
      <c r="B87" s="33"/>
      <c r="C87" s="34"/>
      <c r="D87" s="35"/>
      <c r="E87" s="36"/>
      <c r="F87" s="34"/>
      <c r="G87" s="37"/>
      <c r="H87" s="38"/>
      <c r="I87" s="38"/>
      <c r="J87" s="135"/>
      <c r="K87" s="39"/>
    </row>
    <row r="88" spans="1:11" x14ac:dyDescent="0.25">
      <c r="A88" s="33"/>
      <c r="B88" s="33"/>
      <c r="C88" s="34"/>
      <c r="D88" s="35"/>
      <c r="E88" s="36"/>
      <c r="F88" s="34"/>
      <c r="G88" s="37"/>
      <c r="H88" s="38"/>
      <c r="I88" s="38"/>
      <c r="J88" s="135"/>
      <c r="K88" s="33"/>
    </row>
    <row r="89" spans="1:11" x14ac:dyDescent="0.25">
      <c r="A89" s="33"/>
      <c r="B89" s="33"/>
      <c r="C89" s="34"/>
      <c r="D89" s="35"/>
      <c r="E89" s="36"/>
      <c r="F89" s="34"/>
      <c r="G89" s="37"/>
      <c r="H89" s="38"/>
      <c r="I89" s="38"/>
      <c r="J89" s="135"/>
      <c r="K89" s="39"/>
    </row>
    <row r="90" spans="1:11" x14ac:dyDescent="0.25">
      <c r="A90" s="33"/>
      <c r="B90" s="33"/>
      <c r="C90" s="34"/>
      <c r="D90" s="35"/>
      <c r="E90" s="36"/>
      <c r="F90" s="34"/>
      <c r="G90" s="37"/>
      <c r="H90" s="38"/>
      <c r="I90" s="38"/>
      <c r="J90" s="135"/>
      <c r="K90" s="39"/>
    </row>
    <row r="91" spans="1:11" x14ac:dyDescent="0.25">
      <c r="A91" s="33"/>
      <c r="B91" s="33"/>
      <c r="C91" s="34"/>
      <c r="D91" s="35"/>
      <c r="E91" s="36"/>
      <c r="F91" s="34"/>
      <c r="G91" s="37"/>
      <c r="H91" s="38"/>
      <c r="I91" s="38"/>
      <c r="J91" s="135"/>
      <c r="K91" s="33"/>
    </row>
    <row r="92" spans="1:11" x14ac:dyDescent="0.25">
      <c r="A92" s="33"/>
      <c r="B92" s="33"/>
      <c r="C92" s="34"/>
      <c r="D92" s="35"/>
      <c r="E92" s="36"/>
      <c r="F92" s="34"/>
      <c r="G92" s="37"/>
      <c r="H92" s="38"/>
      <c r="I92" s="38"/>
      <c r="J92" s="135"/>
      <c r="K92" s="33"/>
    </row>
    <row r="93" spans="1:11" x14ac:dyDescent="0.25">
      <c r="A93" s="33"/>
      <c r="B93" s="33"/>
      <c r="C93" s="34"/>
      <c r="D93" s="35"/>
      <c r="E93" s="36"/>
      <c r="F93" s="34"/>
      <c r="G93" s="37"/>
      <c r="H93" s="38"/>
      <c r="I93" s="38"/>
      <c r="J93" s="135"/>
      <c r="K93" s="33"/>
    </row>
    <row r="94" spans="1:11" x14ac:dyDescent="0.25">
      <c r="A94" s="33"/>
      <c r="B94" s="33"/>
      <c r="C94" s="34"/>
      <c r="D94" s="35"/>
      <c r="E94" s="36"/>
      <c r="F94" s="34"/>
      <c r="G94" s="37"/>
      <c r="H94" s="38"/>
      <c r="I94" s="38"/>
      <c r="J94" s="135"/>
      <c r="K94" s="33"/>
    </row>
    <row r="95" spans="1:11" x14ac:dyDescent="0.25">
      <c r="A95" s="33"/>
      <c r="B95" s="33"/>
      <c r="C95" s="34"/>
      <c r="D95" s="35"/>
      <c r="E95" s="36"/>
      <c r="F95" s="34"/>
      <c r="G95" s="37"/>
      <c r="H95" s="38"/>
      <c r="I95" s="38"/>
      <c r="J95" s="135"/>
      <c r="K95" s="33"/>
    </row>
    <row r="96" spans="1:11" x14ac:dyDescent="0.25">
      <c r="A96" s="33"/>
      <c r="B96" s="33"/>
      <c r="C96" s="34"/>
      <c r="D96" s="35"/>
      <c r="E96" s="36"/>
      <c r="F96" s="34"/>
      <c r="G96" s="37"/>
      <c r="H96" s="38"/>
      <c r="I96" s="38"/>
      <c r="J96" s="135"/>
      <c r="K96" s="33"/>
    </row>
    <row r="97" spans="1:11" x14ac:dyDescent="0.25">
      <c r="A97" s="33"/>
      <c r="B97" s="33"/>
      <c r="C97" s="34"/>
      <c r="D97" s="35"/>
      <c r="E97" s="36"/>
      <c r="F97" s="34"/>
      <c r="G97" s="37"/>
      <c r="H97" s="38"/>
      <c r="I97" s="38"/>
      <c r="J97" s="135"/>
      <c r="K97" s="33"/>
    </row>
    <row r="98" spans="1:11" x14ac:dyDescent="0.25">
      <c r="A98" s="33"/>
      <c r="B98" s="33"/>
      <c r="C98" s="34"/>
      <c r="D98" s="35"/>
      <c r="E98" s="36"/>
      <c r="F98" s="34"/>
      <c r="G98" s="37"/>
      <c r="H98" s="38"/>
      <c r="I98" s="38"/>
      <c r="J98" s="135"/>
      <c r="K98" s="39"/>
    </row>
    <row r="99" spans="1:11" x14ac:dyDescent="0.25">
      <c r="A99" s="33"/>
      <c r="B99" s="33"/>
      <c r="C99" s="34"/>
      <c r="D99" s="35"/>
      <c r="E99" s="36"/>
      <c r="F99" s="34"/>
      <c r="G99" s="37"/>
      <c r="H99" s="38"/>
      <c r="I99" s="38"/>
      <c r="J99" s="135"/>
      <c r="K99" s="33"/>
    </row>
    <row r="100" spans="1:11" x14ac:dyDescent="0.25">
      <c r="A100" s="33"/>
      <c r="B100" s="33"/>
      <c r="C100" s="34"/>
      <c r="D100" s="35"/>
      <c r="E100" s="36"/>
      <c r="F100" s="34"/>
      <c r="G100" s="37"/>
      <c r="H100" s="38"/>
      <c r="I100" s="38"/>
      <c r="J100" s="135"/>
      <c r="K100" s="33"/>
    </row>
    <row r="101" spans="1:11" x14ac:dyDescent="0.25">
      <c r="A101" s="33"/>
      <c r="B101" s="33"/>
      <c r="C101" s="34"/>
      <c r="D101" s="35"/>
      <c r="E101" s="36"/>
      <c r="F101" s="34"/>
      <c r="G101" s="37"/>
      <c r="H101" s="38"/>
      <c r="I101" s="38"/>
      <c r="J101" s="135"/>
      <c r="K101" s="33"/>
    </row>
    <row r="102" spans="1:11" ht="15.75" thickBot="1" x14ac:dyDescent="0.3">
      <c r="A102" s="40"/>
      <c r="B102" s="40"/>
      <c r="C102" s="41"/>
      <c r="D102" s="42"/>
      <c r="E102" s="43"/>
      <c r="F102" s="41"/>
      <c r="G102" s="44"/>
      <c r="H102" s="45"/>
      <c r="I102" s="45"/>
      <c r="J102" s="136"/>
      <c r="K102" s="40"/>
    </row>
  </sheetData>
  <mergeCells count="4">
    <mergeCell ref="C1:K1"/>
    <mergeCell ref="C4:D4"/>
    <mergeCell ref="F4:G4"/>
    <mergeCell ref="H4:J4"/>
  </mergeCells>
  <dataValidations count="1">
    <dataValidation type="list" showInputMessage="1" showErrorMessage="1" sqref="H6:J102">
      <formula1>Topology</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63"/>
  <sheetViews>
    <sheetView workbookViewId="0">
      <selection activeCell="K16" sqref="K16"/>
    </sheetView>
  </sheetViews>
  <sheetFormatPr defaultRowHeight="15" x14ac:dyDescent="0.25"/>
  <cols>
    <col min="1" max="1" width="25.85546875" bestFit="1" customWidth="1"/>
  </cols>
  <sheetData>
    <row r="2" spans="1:1" x14ac:dyDescent="0.25">
      <c r="A2" s="131" t="s">
        <v>457</v>
      </c>
    </row>
    <row r="3" spans="1:1" x14ac:dyDescent="0.25">
      <c r="A3" s="131" t="s">
        <v>458</v>
      </c>
    </row>
    <row r="4" spans="1:1" x14ac:dyDescent="0.25">
      <c r="A4" s="131" t="s">
        <v>459</v>
      </c>
    </row>
    <row r="5" spans="1:1" x14ac:dyDescent="0.25">
      <c r="A5" s="131" t="s">
        <v>460</v>
      </c>
    </row>
    <row r="6" spans="1:1" x14ac:dyDescent="0.25">
      <c r="A6" s="131" t="s">
        <v>461</v>
      </c>
    </row>
    <row r="7" spans="1:1" x14ac:dyDescent="0.25">
      <c r="A7" s="131" t="s">
        <v>462</v>
      </c>
    </row>
    <row r="8" spans="1:1" x14ac:dyDescent="0.25">
      <c r="A8" s="131" t="s">
        <v>463</v>
      </c>
    </row>
    <row r="9" spans="1:1" x14ac:dyDescent="0.25">
      <c r="A9" s="131" t="s">
        <v>464</v>
      </c>
    </row>
    <row r="10" spans="1:1" x14ac:dyDescent="0.25">
      <c r="A10" s="131" t="s">
        <v>465</v>
      </c>
    </row>
    <row r="11" spans="1:1" x14ac:dyDescent="0.25">
      <c r="A11" s="131" t="s">
        <v>466</v>
      </c>
    </row>
    <row r="12" spans="1:1" x14ac:dyDescent="0.25">
      <c r="A12" s="131" t="s">
        <v>467</v>
      </c>
    </row>
    <row r="13" spans="1:1" x14ac:dyDescent="0.25">
      <c r="A13" s="131" t="s">
        <v>468</v>
      </c>
    </row>
    <row r="14" spans="1:1" x14ac:dyDescent="0.25">
      <c r="A14" s="131" t="s">
        <v>469</v>
      </c>
    </row>
    <row r="15" spans="1:1" x14ac:dyDescent="0.25">
      <c r="A15" s="132" t="s">
        <v>470</v>
      </c>
    </row>
    <row r="16" spans="1:1" x14ac:dyDescent="0.25">
      <c r="A16" s="131" t="s">
        <v>471</v>
      </c>
    </row>
    <row r="17" spans="1:1" x14ac:dyDescent="0.25">
      <c r="A17" s="131" t="s">
        <v>472</v>
      </c>
    </row>
    <row r="18" spans="1:1" x14ac:dyDescent="0.25">
      <c r="A18" s="131" t="s">
        <v>473</v>
      </c>
    </row>
    <row r="19" spans="1:1" x14ac:dyDescent="0.25">
      <c r="A19" s="131" t="s">
        <v>474</v>
      </c>
    </row>
    <row r="20" spans="1:1" x14ac:dyDescent="0.25">
      <c r="A20" s="131" t="s">
        <v>475</v>
      </c>
    </row>
    <row r="21" spans="1:1" x14ac:dyDescent="0.25">
      <c r="A21" s="131" t="s">
        <v>476</v>
      </c>
    </row>
    <row r="22" spans="1:1" x14ac:dyDescent="0.25">
      <c r="A22" s="131" t="s">
        <v>477</v>
      </c>
    </row>
    <row r="23" spans="1:1" x14ac:dyDescent="0.25">
      <c r="A23" s="131" t="s">
        <v>478</v>
      </c>
    </row>
    <row r="24" spans="1:1" x14ac:dyDescent="0.25">
      <c r="A24" s="131" t="s">
        <v>479</v>
      </c>
    </row>
    <row r="25" spans="1:1" x14ac:dyDescent="0.25">
      <c r="A25" s="133" t="s">
        <v>480</v>
      </c>
    </row>
    <row r="26" spans="1:1" x14ac:dyDescent="0.25">
      <c r="A26" s="133" t="s">
        <v>481</v>
      </c>
    </row>
    <row r="27" spans="1:1" x14ac:dyDescent="0.25">
      <c r="A27" s="133" t="s">
        <v>482</v>
      </c>
    </row>
    <row r="28" spans="1:1" x14ac:dyDescent="0.25">
      <c r="A28" s="134" t="s">
        <v>483</v>
      </c>
    </row>
    <row r="29" spans="1:1" x14ac:dyDescent="0.25">
      <c r="A29" s="131" t="s">
        <v>484</v>
      </c>
    </row>
    <row r="30" spans="1:1" x14ac:dyDescent="0.25">
      <c r="A30" s="131" t="s">
        <v>485</v>
      </c>
    </row>
    <row r="31" spans="1:1" x14ac:dyDescent="0.25">
      <c r="A31" s="131" t="s">
        <v>486</v>
      </c>
    </row>
    <row r="32" spans="1:1" x14ac:dyDescent="0.25">
      <c r="A32" s="131" t="s">
        <v>487</v>
      </c>
    </row>
    <row r="33" spans="1:1" x14ac:dyDescent="0.25">
      <c r="A33" s="131" t="s">
        <v>488</v>
      </c>
    </row>
    <row r="34" spans="1:1" x14ac:dyDescent="0.25">
      <c r="A34" s="131" t="s">
        <v>489</v>
      </c>
    </row>
    <row r="35" spans="1:1" x14ac:dyDescent="0.25">
      <c r="A35" s="134" t="s">
        <v>490</v>
      </c>
    </row>
    <row r="36" spans="1:1" x14ac:dyDescent="0.25">
      <c r="A36" s="134" t="s">
        <v>491</v>
      </c>
    </row>
    <row r="37" spans="1:1" x14ac:dyDescent="0.25">
      <c r="A37" s="134" t="s">
        <v>492</v>
      </c>
    </row>
    <row r="38" spans="1:1" x14ac:dyDescent="0.25">
      <c r="A38" s="134" t="s">
        <v>493</v>
      </c>
    </row>
    <row r="39" spans="1:1" x14ac:dyDescent="0.25">
      <c r="A39" s="134" t="s">
        <v>494</v>
      </c>
    </row>
    <row r="40" spans="1:1" x14ac:dyDescent="0.25">
      <c r="A40" s="134" t="s">
        <v>495</v>
      </c>
    </row>
    <row r="41" spans="1:1" x14ac:dyDescent="0.25">
      <c r="A41" s="134" t="s">
        <v>496</v>
      </c>
    </row>
    <row r="42" spans="1:1" x14ac:dyDescent="0.25">
      <c r="A42" s="134" t="s">
        <v>497</v>
      </c>
    </row>
    <row r="43" spans="1:1" x14ac:dyDescent="0.25">
      <c r="A43" s="134" t="s">
        <v>498</v>
      </c>
    </row>
    <row r="44" spans="1:1" x14ac:dyDescent="0.25">
      <c r="A44" s="134" t="s">
        <v>499</v>
      </c>
    </row>
    <row r="45" spans="1:1" x14ac:dyDescent="0.25">
      <c r="A45" s="134" t="s">
        <v>500</v>
      </c>
    </row>
    <row r="46" spans="1:1" x14ac:dyDescent="0.25">
      <c r="A46" s="134" t="s">
        <v>501</v>
      </c>
    </row>
    <row r="47" spans="1:1" x14ac:dyDescent="0.25">
      <c r="A47" s="134" t="s">
        <v>502</v>
      </c>
    </row>
    <row r="48" spans="1:1" x14ac:dyDescent="0.25">
      <c r="A48" s="134" t="s">
        <v>503</v>
      </c>
    </row>
    <row r="49" spans="1:1" x14ac:dyDescent="0.25">
      <c r="A49" s="134" t="s">
        <v>504</v>
      </c>
    </row>
    <row r="50" spans="1:1" x14ac:dyDescent="0.25">
      <c r="A50" s="134" t="s">
        <v>505</v>
      </c>
    </row>
    <row r="51" spans="1:1" x14ac:dyDescent="0.25">
      <c r="A51" s="134" t="s">
        <v>506</v>
      </c>
    </row>
    <row r="52" spans="1:1" x14ac:dyDescent="0.25">
      <c r="A52" s="134" t="s">
        <v>507</v>
      </c>
    </row>
    <row r="53" spans="1:1" x14ac:dyDescent="0.25">
      <c r="A53" s="134" t="s">
        <v>508</v>
      </c>
    </row>
    <row r="54" spans="1:1" x14ac:dyDescent="0.25">
      <c r="A54" s="134" t="s">
        <v>509</v>
      </c>
    </row>
    <row r="55" spans="1:1" x14ac:dyDescent="0.25">
      <c r="A55" s="134" t="s">
        <v>510</v>
      </c>
    </row>
    <row r="56" spans="1:1" x14ac:dyDescent="0.25">
      <c r="A56" s="134" t="s">
        <v>511</v>
      </c>
    </row>
    <row r="57" spans="1:1" x14ac:dyDescent="0.25">
      <c r="A57" s="134" t="s">
        <v>512</v>
      </c>
    </row>
    <row r="58" spans="1:1" x14ac:dyDescent="0.25">
      <c r="A58" s="134" t="s">
        <v>513</v>
      </c>
    </row>
    <row r="59" spans="1:1" x14ac:dyDescent="0.25">
      <c r="A59" s="134" t="s">
        <v>514</v>
      </c>
    </row>
    <row r="60" spans="1:1" x14ac:dyDescent="0.25">
      <c r="A60" s="134" t="s">
        <v>515</v>
      </c>
    </row>
    <row r="61" spans="1:1" x14ac:dyDescent="0.25">
      <c r="A61" s="134" t="s">
        <v>516</v>
      </c>
    </row>
    <row r="62" spans="1:1" x14ac:dyDescent="0.25">
      <c r="A62" s="134" t="s">
        <v>517</v>
      </c>
    </row>
    <row r="63" spans="1:1" x14ac:dyDescent="0.25">
      <c r="A63" s="134" t="s">
        <v>518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opLeftCell="A4" workbookViewId="0">
      <selection activeCell="F13" sqref="F13"/>
    </sheetView>
  </sheetViews>
  <sheetFormatPr defaultRowHeight="15" x14ac:dyDescent="0.25"/>
  <cols>
    <col min="1" max="1" width="66.42578125" customWidth="1"/>
    <col min="2" max="2" width="14.5703125" customWidth="1"/>
    <col min="3" max="3" width="6.42578125" customWidth="1"/>
    <col min="4" max="4" width="21.42578125" customWidth="1"/>
    <col min="5" max="5" width="6.42578125" customWidth="1"/>
  </cols>
  <sheetData>
    <row r="1" spans="1:5" x14ac:dyDescent="0.25">
      <c r="A1" t="s">
        <v>524</v>
      </c>
    </row>
    <row r="2" spans="1:5" ht="35.25" x14ac:dyDescent="0.25">
      <c r="A2" s="138" t="s">
        <v>525</v>
      </c>
    </row>
    <row r="3" spans="1:5" ht="26.25" x14ac:dyDescent="0.25">
      <c r="A3" s="139" t="s">
        <v>526</v>
      </c>
    </row>
    <row r="4" spans="1:5" x14ac:dyDescent="0.25">
      <c r="A4" s="140" t="s">
        <v>527</v>
      </c>
    </row>
    <row r="5" spans="1:5" x14ac:dyDescent="0.25">
      <c r="A5" s="140" t="s">
        <v>528</v>
      </c>
    </row>
    <row r="6" spans="1:5" x14ac:dyDescent="0.25">
      <c r="A6" s="140" t="s">
        <v>529</v>
      </c>
    </row>
    <row r="7" spans="1:5" x14ac:dyDescent="0.25">
      <c r="A7" s="140" t="s">
        <v>530</v>
      </c>
    </row>
    <row r="8" spans="1:5" ht="15.75" thickBot="1" x14ac:dyDescent="0.3">
      <c r="B8" s="141" t="s">
        <v>531</v>
      </c>
    </row>
    <row r="9" spans="1:5" ht="38.25" thickBot="1" x14ac:dyDescent="0.3">
      <c r="A9" s="142" t="s">
        <v>532</v>
      </c>
      <c r="B9" s="143" t="s">
        <v>533</v>
      </c>
      <c r="C9" s="144" t="s">
        <v>534</v>
      </c>
      <c r="D9" s="145" t="s">
        <v>535</v>
      </c>
      <c r="E9" s="144" t="s">
        <v>536</v>
      </c>
    </row>
    <row r="10" spans="1:5" ht="45.75" thickBot="1" x14ac:dyDescent="0.3">
      <c r="A10" s="146" t="s">
        <v>537</v>
      </c>
      <c r="B10" s="147" t="s">
        <v>538</v>
      </c>
      <c r="C10" s="144">
        <f>COUNTIF($B$10:$B$21,"G")</f>
        <v>0</v>
      </c>
      <c r="D10" s="148" t="s">
        <v>539</v>
      </c>
      <c r="E10" s="149">
        <f>C10/COUNTA($A$10:$A$21)</f>
        <v>0</v>
      </c>
    </row>
    <row r="11" spans="1:5" ht="30.75" thickBot="1" x14ac:dyDescent="0.3">
      <c r="A11" s="146" t="s">
        <v>540</v>
      </c>
      <c r="B11" s="147" t="s">
        <v>538</v>
      </c>
      <c r="C11" s="144">
        <f>COUNTIF($B$10:$B$21,"B")</f>
        <v>0</v>
      </c>
      <c r="D11" s="150" t="s">
        <v>541</v>
      </c>
      <c r="E11" s="149">
        <f t="shared" ref="E11:E12" si="0">C11/COUNTA($A$10:$A$21)</f>
        <v>0</v>
      </c>
    </row>
    <row r="12" spans="1:5" ht="30.75" thickBot="1" x14ac:dyDescent="0.3">
      <c r="A12" s="146" t="s">
        <v>542</v>
      </c>
      <c r="B12" s="147" t="s">
        <v>538</v>
      </c>
      <c r="C12" s="144">
        <f>COUNTIF($B$10:$B$21,"R")</f>
        <v>12</v>
      </c>
      <c r="D12" s="151" t="s">
        <v>543</v>
      </c>
      <c r="E12" s="149">
        <f t="shared" si="0"/>
        <v>1</v>
      </c>
    </row>
    <row r="13" spans="1:5" ht="30.75" thickBot="1" x14ac:dyDescent="0.3">
      <c r="A13" s="146" t="s">
        <v>544</v>
      </c>
      <c r="B13" s="147" t="s">
        <v>538</v>
      </c>
      <c r="E13" s="152">
        <f>+SUM(E10:E12)</f>
        <v>1</v>
      </c>
    </row>
    <row r="14" spans="1:5" ht="30.75" thickBot="1" x14ac:dyDescent="0.3">
      <c r="A14" s="146" t="s">
        <v>545</v>
      </c>
      <c r="B14" s="147" t="s">
        <v>538</v>
      </c>
    </row>
    <row r="15" spans="1:5" ht="30.75" thickBot="1" x14ac:dyDescent="0.3">
      <c r="A15" s="146" t="s">
        <v>546</v>
      </c>
      <c r="B15" s="147" t="s">
        <v>538</v>
      </c>
    </row>
    <row r="16" spans="1:5" ht="30.75" thickBot="1" x14ac:dyDescent="0.3">
      <c r="A16" s="146" t="s">
        <v>547</v>
      </c>
      <c r="B16" s="147" t="s">
        <v>538</v>
      </c>
    </row>
    <row r="17" spans="1:2" ht="30.75" thickBot="1" x14ac:dyDescent="0.3">
      <c r="A17" s="146" t="s">
        <v>548</v>
      </c>
      <c r="B17" s="147" t="s">
        <v>538</v>
      </c>
    </row>
    <row r="18" spans="1:2" ht="24" thickBot="1" x14ac:dyDescent="0.3">
      <c r="A18" s="153" t="s">
        <v>549</v>
      </c>
      <c r="B18" s="147" t="s">
        <v>538</v>
      </c>
    </row>
    <row r="19" spans="1:2" ht="45.75" thickBot="1" x14ac:dyDescent="0.3">
      <c r="A19" s="154" t="s">
        <v>550</v>
      </c>
      <c r="B19" s="147" t="s">
        <v>538</v>
      </c>
    </row>
    <row r="20" spans="1:2" ht="60.75" thickBot="1" x14ac:dyDescent="0.3">
      <c r="A20" s="154" t="s">
        <v>551</v>
      </c>
      <c r="B20" s="147" t="s">
        <v>538</v>
      </c>
    </row>
    <row r="21" spans="1:2" ht="60.75" thickBot="1" x14ac:dyDescent="0.3">
      <c r="A21" s="146" t="s">
        <v>552</v>
      </c>
      <c r="B21" s="147" t="s">
        <v>538</v>
      </c>
    </row>
    <row r="23" spans="1:2" x14ac:dyDescent="0.25">
      <c r="A23" s="155" t="s">
        <v>553</v>
      </c>
    </row>
    <row r="24" spans="1:2" x14ac:dyDescent="0.25">
      <c r="A24" s="156" t="s">
        <v>554</v>
      </c>
    </row>
  </sheetData>
  <conditionalFormatting sqref="B10:B21">
    <cfRule type="cellIs" dxfId="2" priority="1" operator="equal">
      <formula>"R"</formula>
    </cfRule>
    <cfRule type="cellIs" dxfId="1" priority="2" operator="equal">
      <formula>"B"</formula>
    </cfRule>
    <cfRule type="cellIs" dxfId="0" priority="3" operator="equal">
      <formula>"G"</formula>
    </cfRule>
  </conditionalFormatting>
  <hyperlinks>
    <hyperlink ref="A10" r:id="rId1"/>
    <hyperlink ref="A11" r:id="rId2"/>
    <hyperlink ref="A12" r:id="rId3"/>
    <hyperlink ref="A13" r:id="rId4"/>
    <hyperlink ref="A14" r:id="rId5"/>
    <hyperlink ref="A15" r:id="rId6"/>
    <hyperlink ref="A16" r:id="rId7"/>
    <hyperlink ref="A17" r:id="rId8"/>
    <hyperlink ref="A19" r:id="rId9"/>
    <hyperlink ref="A20" r:id="rId10"/>
    <hyperlink ref="A21" r:id="rId1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activeCell="L19" sqref="L19"/>
    </sheetView>
  </sheetViews>
  <sheetFormatPr defaultRowHeight="15" x14ac:dyDescent="0.25"/>
  <sheetData/>
  <pageMargins left="0.7" right="0.7" top="0.75" bottom="0.75" header="0.3" footer="0.3"/>
  <drawing r:id="rId1"/>
  <legacyDrawing r:id="rId2"/>
  <oleObjects>
    <mc:AlternateContent xmlns:mc="http://schemas.openxmlformats.org/markup-compatibility/2006">
      <mc:Choice Requires="x14">
        <oleObject progId="Excel.Sheet.12" shapeId="14337" r:id="rId3">
          <objectPr defaultSize="0" r:id="rId4">
            <anchor moveWithCells="1" sizeWithCells="1">
              <from>
                <xdr:col>1</xdr:col>
                <xdr:colOff>123825</xdr:colOff>
                <xdr:row>1</xdr:row>
                <xdr:rowOff>133350</xdr:rowOff>
              </from>
              <to>
                <xdr:col>15</xdr:col>
                <xdr:colOff>485775</xdr:colOff>
                <xdr:row>7</xdr:row>
                <xdr:rowOff>142875</xdr:rowOff>
              </to>
            </anchor>
          </objectPr>
        </oleObject>
      </mc:Choice>
      <mc:Fallback>
        <oleObject progId="Excel.Sheet.12" shapeId="14337" r:id="rId3"/>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Sub_x0020_Flow xmlns="5e33aeb8-8661-47bd-abbe-71602b88121d" xsi:nil="true"/>
    <Phase xmlns="5e33aeb8-8661-47bd-abbe-71602b88121d">4 Validate</Phase>
    <Rev_x0020_Date xmlns="5e33aeb8-8661-47bd-abbe-71602b88121d">2018-04-10T05:00:00+00:00</Rev_x0020_Date>
    <REv_x0020__x0023_ xmlns="5e33aeb8-8661-47bd-abbe-71602b88121d">J</REv_x0020__x0023_>
    <Group xmlns="5e33aeb8-8661-47bd-abbe-71602b88121d">Hardware Tools</Group>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2A09CF0AD01654592ABEE2EB68CF9B7" ma:contentTypeVersion="5" ma:contentTypeDescription="Create a new document." ma:contentTypeScope="" ma:versionID="46c9553327ea52acf405f9fa4e65a0f7">
  <xsd:schema xmlns:xsd="http://www.w3.org/2001/XMLSchema" xmlns:xs="http://www.w3.org/2001/XMLSchema" xmlns:p="http://schemas.microsoft.com/office/2006/metadata/properties" xmlns:ns1="5e33aeb8-8661-47bd-abbe-71602b88121d" targetNamespace="http://schemas.microsoft.com/office/2006/metadata/properties" ma:root="true" ma:fieldsID="102295bfd9c7bcd3e986068069b06e3a" ns1:_="">
    <xsd:import namespace="5e33aeb8-8661-47bd-abbe-71602b88121d"/>
    <xsd:element name="properties">
      <xsd:complexType>
        <xsd:sequence>
          <xsd:element name="documentManagement">
            <xsd:complexType>
              <xsd:all>
                <xsd:element ref="ns1:Group" minOccurs="0"/>
                <xsd:element ref="ns1:Sub_x0020_Flow" minOccurs="0"/>
                <xsd:element ref="ns1:Phase" minOccurs="0"/>
                <xsd:element ref="ns1:REv_x0020__x0023_" minOccurs="0"/>
                <xsd:element ref="ns1:Rev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33aeb8-8661-47bd-abbe-71602b88121d" elementFormDefault="qualified">
    <xsd:import namespace="http://schemas.microsoft.com/office/2006/documentManagement/types"/>
    <xsd:import namespace="http://schemas.microsoft.com/office/infopath/2007/PartnerControls"/>
    <xsd:element name="Group" ma:index="0" nillable="true" ma:displayName="Master Flow" ma:format="Dropdown" ma:internalName="Group">
      <xsd:simpleType>
        <xsd:restriction base="dms:Choice">
          <xsd:enumeration value="New Product Development"/>
          <xsd:enumeration value="New Product Development - DLP"/>
          <xsd:enumeration value="Hardware Tools"/>
          <xsd:enumeration value="Kilby Development"/>
          <xsd:enumeration value="Package Development"/>
        </xsd:restriction>
      </xsd:simpleType>
    </xsd:element>
    <xsd:element name="Sub_x0020_Flow" ma:index="1" nillable="true" ma:displayName="Sub Flow" ma:format="Dropdown" ma:internalName="Sub_x0020_Flow">
      <xsd:simpleType>
        <xsd:union memberTypes="dms:Text">
          <xsd:simpleType>
            <xsd:restriction base="dms:Choice">
              <xsd:enumeration value="Automotive"/>
              <xsd:enumeration value="Functional Safety"/>
              <xsd:enumeration value="Software"/>
              <xsd:enumeration value="Software - Automotive"/>
              <xsd:enumeration value="Software - Functional Safety"/>
            </xsd:restriction>
          </xsd:simpleType>
        </xsd:union>
      </xsd:simpleType>
    </xsd:element>
    <xsd:element name="Phase" ma:index="2" nillable="true" ma:displayName="Phase" ma:default="1 Assess" ma:format="Dropdown" ma:internalName="Phase">
      <xsd:simpleType>
        <xsd:restriction base="dms:Choice">
          <xsd:enumeration value="1 Assess"/>
          <xsd:enumeration value="2 Plan"/>
          <xsd:enumeration value="3 Create"/>
          <xsd:enumeration value="4 Validate"/>
          <xsd:enumeration value="5 Ramp"/>
          <xsd:enumeration value="A - Shark Tank"/>
          <xsd:enumeration value="B - Phase 0"/>
          <xsd:enumeration value="C - Phase 1"/>
          <xsd:enumeration value="D - Phase 2"/>
          <xsd:enumeration value="1 Feasibility"/>
          <xsd:enumeration value="2 Development"/>
          <xsd:enumeration value="3 Manufacturing &amp; Qualification"/>
          <xsd:enumeration value="4 Production Start"/>
        </xsd:restriction>
      </xsd:simpleType>
    </xsd:element>
    <xsd:element name="REv_x0020__x0023_" ma:index="5" nillable="true" ma:displayName="Rev #" ma:internalName="REv_x0020__x0023_">
      <xsd:simpleType>
        <xsd:restriction base="dms:Text">
          <xsd:maxLength value="15"/>
        </xsd:restriction>
      </xsd:simpleType>
    </xsd:element>
    <xsd:element name="Rev_x0020_Date" ma:index="6" nillable="true" ma:displayName="Rev Date" ma:format="DateOnly" ma:internalName="Rev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FDEAA9-79A8-4EED-8719-DCBD9F3252A4}">
  <ds:schemaRefs>
    <ds:schemaRef ds:uri="http://schemas.microsoft.com/sharepoint/v3/contenttype/forms"/>
  </ds:schemaRefs>
</ds:datastoreItem>
</file>

<file path=customXml/itemProps2.xml><?xml version="1.0" encoding="utf-8"?>
<ds:datastoreItem xmlns:ds="http://schemas.openxmlformats.org/officeDocument/2006/customXml" ds:itemID="{AD1A326C-0F78-4CF1-8B57-4D4EB1D07031}">
  <ds:schemaRefs>
    <ds:schemaRef ds:uri="http://purl.org/dc/elements/1.1/"/>
    <ds:schemaRef ds:uri="http://schemas.microsoft.com/office/2006/metadata/properties"/>
    <ds:schemaRef ds:uri="http://schemas.microsoft.com/office/2006/documentManagement/types"/>
    <ds:schemaRef ds:uri="http://www.w3.org/XML/1998/namespace"/>
    <ds:schemaRef ds:uri="http://purl.org/dc/terms/"/>
    <ds:schemaRef ds:uri="http://schemas.microsoft.com/office/infopath/2007/PartnerControls"/>
    <ds:schemaRef ds:uri="http://schemas.openxmlformats.org/package/2006/metadata/core-properties"/>
    <ds:schemaRef ds:uri="5e33aeb8-8661-47bd-abbe-71602b88121d"/>
    <ds:schemaRef ds:uri="http://purl.org/dc/dcmitype/"/>
  </ds:schemaRefs>
</ds:datastoreItem>
</file>

<file path=customXml/itemProps3.xml><?xml version="1.0" encoding="utf-8"?>
<ds:datastoreItem xmlns:ds="http://schemas.openxmlformats.org/officeDocument/2006/customXml" ds:itemID="{1FF4BB44-2E3B-4253-9D08-7D6EE77A77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33aeb8-8661-47bd-abbe-71602b8812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69</vt:i4>
      </vt:variant>
    </vt:vector>
  </HeadingPairs>
  <TitlesOfParts>
    <vt:vector size="75" baseType="lpstr">
      <vt:lpstr>RTP - RTM Sign-off</vt:lpstr>
      <vt:lpstr>drop-down menus</vt:lpstr>
      <vt:lpstr>Power Ref Design Parameters</vt:lpstr>
      <vt:lpstr>Power Ref Des drop-downs</vt:lpstr>
      <vt:lpstr>Software</vt:lpstr>
      <vt:lpstr>FileNamingConvention</vt:lpstr>
      <vt:lpstr>ADAS</vt:lpstr>
      <vt:lpstr>Appliances</vt:lpstr>
      <vt:lpstr>Automotive</vt:lpstr>
      <vt:lpstr>Body_including_lighting</vt:lpstr>
      <vt:lpstr>Building_Automation</vt:lpstr>
      <vt:lpstr>'drop-down menus'!Check38</vt:lpstr>
      <vt:lpstr>'drop-down menus'!Check39</vt:lpstr>
      <vt:lpstr>'drop-down menus'!Check40</vt:lpstr>
      <vt:lpstr>'drop-down menus'!Check41</vt:lpstr>
      <vt:lpstr>'drop-down menus'!Check42</vt:lpstr>
      <vt:lpstr>Communications_Equipment</vt:lpstr>
      <vt:lpstr>Digital_Signage_and_Display</vt:lpstr>
      <vt:lpstr>DistyNoResponse</vt:lpstr>
      <vt:lpstr>Enterprise_Switching</vt:lpstr>
      <vt:lpstr>Enterprise_Systems</vt:lpstr>
      <vt:lpstr>EPD_PPF</vt:lpstr>
      <vt:lpstr>EPOS</vt:lpstr>
      <vt:lpstr>Estore_Price</vt:lpstr>
      <vt:lpstr>Factory_Automation_and_Control</vt:lpstr>
      <vt:lpstr>Gaming</vt:lpstr>
      <vt:lpstr>HardwareClassification</vt:lpstr>
      <vt:lpstr>HEVEV_and_Powertrain</vt:lpstr>
      <vt:lpstr>High_Performance_Computing</vt:lpstr>
      <vt:lpstr>Industrial</vt:lpstr>
      <vt:lpstr>Industrial_</vt:lpstr>
      <vt:lpstr>Industrial_Transport_non_car</vt:lpstr>
      <vt:lpstr>Infotainment_and_Cluster</vt:lpstr>
      <vt:lpstr>Lighting</vt:lpstr>
      <vt:lpstr>Markets</vt:lpstr>
      <vt:lpstr>Medical_Healthcare_Fitness</vt:lpstr>
      <vt:lpstr>Mobile_Phone</vt:lpstr>
      <vt:lpstr>Motor_Drives</vt:lpstr>
      <vt:lpstr>Non_Literature_Types</vt:lpstr>
      <vt:lpstr>Other</vt:lpstr>
      <vt:lpstr>Passive_Safety</vt:lpstr>
      <vt:lpstr>PC_Notebooks</vt:lpstr>
      <vt:lpstr>Personal_Electronics</vt:lpstr>
      <vt:lpstr>Power_Infrastructure</vt:lpstr>
      <vt:lpstr>Pricing_Manager</vt:lpstr>
      <vt:lpstr>PricingManager</vt:lpstr>
      <vt:lpstr>PricingManagers</vt:lpstr>
      <vt:lpstr>PricingMgr</vt:lpstr>
      <vt:lpstr>'drop-down menus'!Print_Area</vt:lpstr>
      <vt:lpstr>'RTP - RTM Sign-off'!Print_Area</vt:lpstr>
      <vt:lpstr>'RTP - RTM Sign-off'!Print_Titles</vt:lpstr>
      <vt:lpstr>Printers_and_other_peripherals</vt:lpstr>
      <vt:lpstr>prod_cat</vt:lpstr>
      <vt:lpstr>Product_Category</vt:lpstr>
      <vt:lpstr>Profit_Ctr_Name</vt:lpstr>
      <vt:lpstr>Residential</vt:lpstr>
      <vt:lpstr>sbd</vt:lpstr>
      <vt:lpstr>SBDs</vt:lpstr>
      <vt:lpstr>sbe_dash2</vt:lpstr>
      <vt:lpstr>SBE_Info</vt:lpstr>
      <vt:lpstr>sector</vt:lpstr>
      <vt:lpstr>Sectors</vt:lpstr>
      <vt:lpstr>Server</vt:lpstr>
      <vt:lpstr>Space_Avionics_Defense</vt:lpstr>
      <vt:lpstr>Storage</vt:lpstr>
      <vt:lpstr>Systems_Team_Owner</vt:lpstr>
      <vt:lpstr>Tablets</vt:lpstr>
      <vt:lpstr>Telecom_Infrastructure</vt:lpstr>
      <vt:lpstr>Test_and_Measurement</vt:lpstr>
      <vt:lpstr>Thin_Client</vt:lpstr>
      <vt:lpstr>Topology</vt:lpstr>
      <vt:lpstr>TV_Set_Top_Box_Audio</vt:lpstr>
      <vt:lpstr>Wearables_non_medical</vt:lpstr>
      <vt:lpstr>Wireless_Infrastructure</vt:lpstr>
      <vt:lpstr>YES_NO</vt:lpstr>
    </vt:vector>
  </TitlesOfParts>
  <Company>Texas Instruments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Bearfield, Jonathan</dc:creator>
  <cp:lastModifiedBy>Liu, Andy</cp:lastModifiedBy>
  <cp:lastPrinted>2017-07-28T19:17:56Z</cp:lastPrinted>
  <dcterms:created xsi:type="dcterms:W3CDTF">2013-01-28T15:53:09Z</dcterms:created>
  <dcterms:modified xsi:type="dcterms:W3CDTF">2018-07-17T19:57:31Z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0x010100B2A09CF0AD01654592ABEE2EB68CF9B7</vt:lpwstr>
  </property>
  <property fmtid="{D5CDD505-2E9C-101B-9397-08002B2CF9AE}" pid="3" name="_NewReviewCycle">
    <vt:lpwstr/>
  </property>
</Properties>
</file>