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vsdx" ContentType="application/vnd.ms-visio.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6.xml" ContentType="application/vnd.openxmlformats-officedocument.drawing+xml"/>
  <Override PartName="/xl/comments4.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7.xml" ContentType="application/vnd.openxmlformats-officedocument.drawing+xml"/>
  <Override PartName="/xl/comments5.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8.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9.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C:\Users\40038800\Workspace\Projects\EPST\documents\"/>
    </mc:Choice>
  </mc:AlternateContent>
  <xr:revisionPtr revIDLastSave="0" documentId="13_ncr:1_{23BE61DD-61CE-4D17-8C66-2F16FA7522A7}" xr6:coauthVersionLast="47" xr6:coauthVersionMax="47" xr10:uidLastSave="{00000000-0000-0000-0000-000000000000}"/>
  <workbookProtection workbookAlgorithmName="SHA-512" workbookHashValue="ktVMpexayRUKyjUn+ZlYK1e4nqmJnm6456D4skQRASsMnCpQqd4Q4hG+oYAtCcwfH2mtPX0DDglf37FUIx45Gw==" workbookSaltValue="F6FAZp+5Je0Sf7EuGS2qdw==" workbookSpinCount="100000" lockStructure="1"/>
  <bookViews>
    <workbookView xWindow="-110" yWindow="-110" windowWidth="19420" windowHeight="10300" tabRatio="730" xr2:uid="{00000000-000D-0000-FFFF-FFFF00000000}"/>
  </bookViews>
  <sheets>
    <sheet name="Design Converter" sheetId="1" r:id="rId1"/>
    <sheet name="Licenses" sheetId="12" r:id="rId2"/>
    <sheet name="Variable_Management" sheetId="2" state="hidden" r:id="rId3"/>
    <sheet name="Constants" sheetId="3" state="hidden" r:id="rId4"/>
    <sheet name="CCM_Loop_Modeling_Isolated" sheetId="10" state="hidden" r:id="rId5"/>
    <sheet name="CCM_Loop_Modeling_non_isolated" sheetId="5" state="hidden" r:id="rId6"/>
    <sheet name="Eff_vs_IOUT" sheetId="4" state="hidden" r:id="rId7"/>
    <sheet name="Plot_Management_Eff" sheetId="6" state="hidden" r:id="rId8"/>
    <sheet name="Lists" sheetId="8" state="hidden" r:id="rId9"/>
    <sheet name="Plot Management_Loop" sheetId="9" state="hidden" r:id="rId10"/>
    <sheet name="Plot Management_Sch" sheetId="11" state="hidden" r:id="rId11"/>
  </sheets>
  <definedNames>
    <definedName name="Acs">Constants!$B$32</definedName>
    <definedName name="Adc" localSheetId="4">CCM_Loop_Modeling_Isolated!$B$41</definedName>
    <definedName name="Adc">CCM_Loop_Modeling_non_isolated!$B$41</definedName>
    <definedName name="Adc_ea">CCM_Loop_Modeling_non_isolated!$B$69</definedName>
    <definedName name="Adc_ea_iso" localSheetId="4">CCM_Loop_Modeling_Isolated!$B$69</definedName>
    <definedName name="Adc_ea_iso" localSheetId="5">CCM_Loop_Modeling_non_isolated!$B$69</definedName>
    <definedName name="ADC_VINmin">Variable_Management!$B$178</definedName>
    <definedName name="CCOMP">Variable_Management!$B$270</definedName>
    <definedName name="CComp_calc">Variable_Management!$B$269</definedName>
    <definedName name="Ccomp_iso">Variable_Management!$B$231</definedName>
    <definedName name="Ccomp_iso_calc">Variable_Management!$B$230</definedName>
    <definedName name="CD3_">Variable_Management!$B$37</definedName>
    <definedName name="CHF">Variable_Management!$B$272</definedName>
    <definedName name="Comp_calc">Variable_Management!$B$269</definedName>
    <definedName name="Copto">Variable_Management!$B$213</definedName>
    <definedName name="Cout_total">Variable_Management!$B$150</definedName>
    <definedName name="Cout1">Variable_Management!$B$130</definedName>
    <definedName name="Cout1_min">Variable_Management!$B$128</definedName>
    <definedName name="Cout2">Variable_Management!$B$138</definedName>
    <definedName name="Cout2_min">Variable_Management!$B$136</definedName>
    <definedName name="Cout3">Variable_Management!$B$146</definedName>
    <definedName name="Cout3_min">Variable_Management!$B$144</definedName>
    <definedName name="Ct">'Design Converter'!$H$15</definedName>
    <definedName name="D_limit_max">Constants!$B$20</definedName>
    <definedName name="D_limit_min">Constants!$B$18</definedName>
    <definedName name="D_limit_nom">Constants!$B$19</definedName>
    <definedName name="Dc_max_IC" localSheetId="4">Variable_Management!#REF!</definedName>
    <definedName name="Dc_max_IC">Variable_Management!#REF!</definedName>
    <definedName name="Dc_max_ideal" localSheetId="4">Variable_Management!#REF!</definedName>
    <definedName name="Dc_max_ideal">Variable_Management!#REF!</definedName>
    <definedName name="Dc_rip_max" localSheetId="4">Variable_Management!#REF!</definedName>
    <definedName name="Dc_rip_max">Variable_Management!#REF!</definedName>
    <definedName name="Dc_var_ccm" localSheetId="4">CCM_Loop_Modeling_Isolated!$B$40</definedName>
    <definedName name="Dc_var_ccm">CCM_Loop_Modeling_non_isolated!$B$40</definedName>
    <definedName name="Dc_VIN_max">Variable_Management!$B$59</definedName>
    <definedName name="Dc_VIN_min">Variable_Management!$B$57</definedName>
    <definedName name="Dc_VIN_nom">Variable_Management!$B$58</definedName>
    <definedName name="Devices">Lists!$A$11:$A$12</definedName>
    <definedName name="disp_test">INDIRECT(#REF!)</definedName>
    <definedName name="display_eff">INDIRECT(Plot_Management_Eff!$B$2)</definedName>
    <definedName name="display_LOOP">INDIRECT('Plot Management_Loop'!$A$2)</definedName>
    <definedName name="display_Sch">INDIRECT('Plot Management_Sch'!$A$1)</definedName>
    <definedName name="Dmax_limit">Variable_Management!$B$52</definedName>
    <definedName name="EFF_est">Variable_Management!$B$41</definedName>
    <definedName name="Eff_OUT_1">Plot_Management_Eff!$C$3</definedName>
    <definedName name="Eff_OUT_2">Plot_Management_Eff!$C$6</definedName>
    <definedName name="Eff_OUT_3">Plot_Management_Eff!$C$9</definedName>
    <definedName name="Eff_vs_IOUT">Plot_Management_Eff!$C$3</definedName>
    <definedName name="EN_OUT_2">Variable_Management!$B$23</definedName>
    <definedName name="EN_OUT_3">Variable_Management!$B$32</definedName>
    <definedName name="FB_type">Variable_Management!$B$175</definedName>
    <definedName name="fcross">Variable_Management!$B$253</definedName>
    <definedName name="fcross_est">Variable_Management!$B$252</definedName>
    <definedName name="fcross_iso">Variable_Management!$B$226</definedName>
    <definedName name="fcross_iso_est">Variable_Management!$B$225</definedName>
    <definedName name="fopto">Variable_Management!$B$218</definedName>
    <definedName name="fp_ea_est">Variable_Management!$B$263</definedName>
    <definedName name="Fsw">Variable_Management!$B$10</definedName>
    <definedName name="fz_ea_est">Variable_Management!$B$261</definedName>
    <definedName name="fz_rhp">Variable_Management!$B$187</definedName>
    <definedName name="Gcomp">Constants!$B$31</definedName>
    <definedName name="Gea_mid_calc">Variable_Management!$B$257</definedName>
    <definedName name="gfs">Variable_Management!$B$284</definedName>
    <definedName name="gm_ea">Constants!$B$36</definedName>
    <definedName name="Gplant_fc_dB" localSheetId="4">CCM_Loop_Modeling_Isolated!$AD$7</definedName>
    <definedName name="Gplant_fc_dB">CCM_Loop_Modeling_non_isolated!$AD$7</definedName>
    <definedName name="Icomp_sink_max">Constants!$B$38</definedName>
    <definedName name="IIN_33" localSheetId="4">Variable_Management!#REF!</definedName>
    <definedName name="IIN_33">Variable_Management!#REF!</definedName>
    <definedName name="IL_avg_VIN_max">Variable_Management!$B$88</definedName>
    <definedName name="IL_avg_VIN_min">Variable_Management!$B$80</definedName>
    <definedName name="IL_avg_VIN_nom">Variable_Management!$B$84</definedName>
    <definedName name="IL_pk">Variable_Management!$B$113</definedName>
    <definedName name="IL_pk_max">Variable_Management!$B$114</definedName>
    <definedName name="ILp_VINmax">Variable_Management!$B$90</definedName>
    <definedName name="ILp_VINmin">Variable_Management!$B$82</definedName>
    <definedName name="ILp_VINnom">Variable_Management!$B$86</definedName>
    <definedName name="ILrip">Variable_Management!$B$74</definedName>
    <definedName name="ILrip_VINmax">Variable_Management!$B$89</definedName>
    <definedName name="ILrip_VINmin">Variable_Management!$B$81</definedName>
    <definedName name="ILrip_VINnom">Variable_Management!$B$85</definedName>
    <definedName name="IOUT1">Variable_Management!$B$16</definedName>
    <definedName name="IOUT2">Variable_Management!$B$25</definedName>
    <definedName name="IOUT3">Variable_Management!$B$34</definedName>
    <definedName name="Ipk_margin">Variable_Management!$B$93</definedName>
    <definedName name="Ipk_selected">Variable_Management!$B$94</definedName>
    <definedName name="IQ">Constants!$B$53</definedName>
    <definedName name="IRMS_COUT">Variable_Management!$B$129</definedName>
    <definedName name="Isl">Constants!$B$27</definedName>
    <definedName name="Iss">Constants!$B$42</definedName>
    <definedName name="kopto_max">Variable_Management!$B$211</definedName>
    <definedName name="kopto_min">Variable_Management!$B$210</definedName>
    <definedName name="Kslope">Variable_Management!$B$101</definedName>
    <definedName name="Lm">Variable_Management!$B$76</definedName>
    <definedName name="LOOP_ISO">'Plot Management_Loop'!$B$5</definedName>
    <definedName name="LOOP_ISO_1">#REF!</definedName>
    <definedName name="Loop_look_2">#REF!</definedName>
    <definedName name="LOOP_nISO">'Plot Management_Loop'!$B$3</definedName>
    <definedName name="LOOP_nISO_1">#REF!</definedName>
    <definedName name="Loop_Pictures">INDEX(#REF!,MATCH(#REF!,#REF!,0))</definedName>
    <definedName name="LoopLookup">INDEX('Plot Management_Loop'!$B$3:$B$4,MATCH('Plot Management_Loop'!$A$2,'Plot Management_Loop'!$D$3:$D$4,0))</definedName>
    <definedName name="Lopt" localSheetId="4">Variable_Management!#REF!</definedName>
    <definedName name="Lopt">Variable_Management!#REF!</definedName>
    <definedName name="Lopt_2" localSheetId="4">Variable_Management!#REF!</definedName>
    <definedName name="Lopt_2">Variable_Management!#REF!</definedName>
    <definedName name="mc" localSheetId="4">CCM_Loop_Modeling_Isolated!$B$53</definedName>
    <definedName name="mc">CCM_Loop_Modeling_non_isolated!$B$53</definedName>
    <definedName name="Np">Variable_Management!$B$51</definedName>
    <definedName name="NS1_">Variable_Management!$B$54</definedName>
    <definedName name="NS2_">Variable_Management!$B$64</definedName>
    <definedName name="NS3_">Variable_Management!$B$69</definedName>
    <definedName name="POUT_Total">Variable_Management!$B$40</definedName>
    <definedName name="Pout_var" localSheetId="4">CCM_Loop_Modeling_Isolated!$B$17</definedName>
    <definedName name="Pout_var">CCM_Loop_Modeling_non_isolated!$B$17</definedName>
    <definedName name="POUT1">Variable_Management!$B$18</definedName>
    <definedName name="POUT2">Variable_Management!$B$27</definedName>
    <definedName name="POUT3">Variable_Management!$B$36</definedName>
    <definedName name="_xlnm.Print_Area" localSheetId="0">'Design Converter'!$A$1:$AE$124</definedName>
    <definedName name="Q" localSheetId="4">CCM_Loop_Modeling_Isolated!$B$55</definedName>
    <definedName name="Q">CCM_Loop_Modeling_non_isolated!$B$55</definedName>
    <definedName name="Q_VINmin">Variable_Management!$B$195</definedName>
    <definedName name="Qg_tot">Variable_Management!$B$279</definedName>
    <definedName name="Qgd">Variable_Management!$B$280</definedName>
    <definedName name="Qgs">Variable_Management!$B$281</definedName>
    <definedName name="Qrr">Variable_Management!#REF!</definedName>
    <definedName name="QRR1_">Variable_Management!$B$20</definedName>
    <definedName name="QRR2_">Variable_Management!$B$29</definedName>
    <definedName name="QRR3_">Variable_Management!$B$38</definedName>
    <definedName name="R_cs">Variable_Management!$B$109</definedName>
    <definedName name="R_sl">Variable_Management!$B$110</definedName>
    <definedName name="RCOMP">Variable_Management!$B$268</definedName>
    <definedName name="Rcomp_calc">Variable_Management!$B$267</definedName>
    <definedName name="Rcomp_iso">Variable_Management!$B$229</definedName>
    <definedName name="Rcs_max">Variable_Management!$B$98</definedName>
    <definedName name="Rcs_w_sl">Variable_Management!$B$102</definedName>
    <definedName name="Rcs_wo_sl">Variable_Management!$B$99</definedName>
    <definedName name="Rdcr">Variable_Management!$B$77</definedName>
    <definedName name="Rdcr1">Variable_Management!$B$55</definedName>
    <definedName name="Rdcr2">Variable_Management!$B$66</definedName>
    <definedName name="Rdcr3">Variable_Management!$B$71</definedName>
    <definedName name="RDS_on">Variable_Management!$B$278</definedName>
    <definedName name="Resr_total">Variable_Management!$B$151</definedName>
    <definedName name="Resr1">Variable_Management!$B$131</definedName>
    <definedName name="Resr2">Variable_Management!$B$139</definedName>
    <definedName name="Resr2_Trans">Variable_Management!$B$140</definedName>
    <definedName name="Resr3">Variable_Management!$B$147</definedName>
    <definedName name="Resr3_Trans">Variable_Management!$B$148</definedName>
    <definedName name="RFBB">Variable_Management!$B$240</definedName>
    <definedName name="RFBB_calc">Variable_Management!$B$239</definedName>
    <definedName name="RFBB_iso">Variable_Management!$B$207</definedName>
    <definedName name="RFBB_iso_calc">Variable_Management!$B$206</definedName>
    <definedName name="RFBT">Variable_Management!$B$238</definedName>
    <definedName name="RFBT_iso">Variable_Management!$B$205</definedName>
    <definedName name="Rgate">Variable_Management!$B$282</definedName>
    <definedName name="RLED">Variable_Management!$B$220</definedName>
    <definedName name="ROUT1">Variable_Management!$B$17</definedName>
    <definedName name="ROUT2">Variable_Management!$B$26</definedName>
    <definedName name="ROUT3">Variable_Management!$B$35</definedName>
    <definedName name="Rpullup">Variable_Management!$B$217</definedName>
    <definedName name="Rpullup_min">Variable_Management!$B$216</definedName>
    <definedName name="Rsl_int">Constants!$B$28</definedName>
    <definedName name="RT">Variable_Management!$B$11</definedName>
    <definedName name="Ruvlo_bottom_calc">Variable_Management!$B$168</definedName>
    <definedName name="Ruvlo_top">Variable_Management!$B$167</definedName>
    <definedName name="Ruvlo_top_calc">Variable_Management!$B$166</definedName>
    <definedName name="SCH_1">#REF!</definedName>
    <definedName name="sch_ISO_1">'Plot Management_Sch'!$F$6</definedName>
    <definedName name="sch_ISO_2">'Plot Management_Sch'!$D$6</definedName>
    <definedName name="sch_ISO_3">'Plot Management_Sch'!$B$6</definedName>
    <definedName name="sch_nISO_1">'Plot Management_Sch'!$F$4</definedName>
    <definedName name="sch_nISO_2">'Plot Management_Sch'!$D$4</definedName>
    <definedName name="sch_nISO_3">'Plot Management_Sch'!$B$4</definedName>
    <definedName name="Se_VINmin">Variable_Management!$B$191</definedName>
    <definedName name="Sn_VINmin">Variable_Management!$B$192</definedName>
    <definedName name="tf_sw">Variable_Management!$B$291</definedName>
    <definedName name="tr_sw">Variable_Management!$B$290</definedName>
    <definedName name="tss">Variable_Management!$B$157</definedName>
    <definedName name="UV_fall">Constants!$B$46</definedName>
    <definedName name="UV_I_hyst">Constants!$B$47</definedName>
    <definedName name="UV_rise">Constants!$B$45</definedName>
    <definedName name="Vcc">Constants!$B$50</definedName>
    <definedName name="VCE_sat">Variable_Management!$B$214</definedName>
    <definedName name="Vcl">Constants!$B$29</definedName>
    <definedName name="Vcomp_max">Constants!$B$37</definedName>
    <definedName name="VD">Constants!$B$8</definedName>
    <definedName name="Vd_opto">Variable_Management!$B$212</definedName>
    <definedName name="Vd_rect">Variable_Management!#REF!</definedName>
    <definedName name="VD1_">Variable_Management!$B$19</definedName>
    <definedName name="VD2_">Variable_Management!$B$28</definedName>
    <definedName name="VD3_">Variable_Management!$B$37</definedName>
    <definedName name="VIN_33" localSheetId="4">Variable_Management!#REF!</definedName>
    <definedName name="VIN_33">Variable_Management!#REF!</definedName>
    <definedName name="VIN_max">Variable_Management!$B$9</definedName>
    <definedName name="VIN_min">Variable_Management!$B$7</definedName>
    <definedName name="VIN_nom">Variable_Management!$B$8</definedName>
    <definedName name="VIN_op_max">Constants!$B$57</definedName>
    <definedName name="VIN_op_max_56">Constants!$B$58</definedName>
    <definedName name="VIN_op_min">Constants!$B$56</definedName>
    <definedName name="VIN_var">Variable_Management!$B$8</definedName>
    <definedName name="VOUT1">Variable_Management!$B$15</definedName>
    <definedName name="Vout1_rip_sel">Variable_Management!$B$126</definedName>
    <definedName name="VOUT2">Variable_Management!$B$24</definedName>
    <definedName name="Vout2_rip_sel">Variable_Management!$B$134</definedName>
    <definedName name="VOUT3">Variable_Management!$B$33</definedName>
    <definedName name="Vout3_rip_sel">Variable_Management!$B$142</definedName>
    <definedName name="Vpullup">Variable_Management!$B$215</definedName>
    <definedName name="Vref">Constants!$B$35</definedName>
    <definedName name="Vref_iso">Variable_Management!$B$204</definedName>
    <definedName name="Vth">Variable_Management!$B$285</definedName>
    <definedName name="Vuvlo_off">Variable_Management!$B$162</definedName>
    <definedName name="Vuvlo_on">Variable_Management!$B$161</definedName>
    <definedName name="wp_lf" localSheetId="4">CCM_Loop_Modeling_Isolated!$B$42</definedName>
    <definedName name="wp_lf">CCM_Loop_Modeling_non_isolated!$B$42</definedName>
    <definedName name="wp_lf_VINmin">Variable_Management!$B$180</definedName>
    <definedName name="wp0_ea">CCM_Loop_Modeling_non_isolated!$B$72</definedName>
    <definedName name="wp1_ea">CCM_Loop_Modeling_non_isolated!$B$74</definedName>
    <definedName name="wpA_ea_iso" localSheetId="4">CCM_Loop_Modeling_Isolated!$B$72</definedName>
    <definedName name="wpA_ea_iso" localSheetId="5">CCM_Loop_Modeling_non_isolated!$B$72</definedName>
    <definedName name="wpB_ea_iso" localSheetId="4">CCM_Loop_Modeling_Isolated!$B$73</definedName>
    <definedName name="wpB_ea_iso" localSheetId="5">CCM_Loop_Modeling_non_isolated!$B$73</definedName>
    <definedName name="wpC_ea_iso">CCM_Loop_Modeling_Isolated!$B$74</definedName>
    <definedName name="wsl" localSheetId="4">CCM_Loop_Modeling_Isolated!$B$54</definedName>
    <definedName name="wsl">CCM_Loop_Modeling_non_isolated!$B$54</definedName>
    <definedName name="wsl_VINmin">Variable_Management!$B$194</definedName>
    <definedName name="wz_ea">CCM_Loop_Modeling_non_isolated!$B$70</definedName>
    <definedName name="wz_esr" localSheetId="4">CCM_Loop_Modeling_Isolated!$B$48</definedName>
    <definedName name="wz_esr">CCM_Loop_Modeling_non_isolated!$B$48</definedName>
    <definedName name="wz_esr_VINmin">Variable_Management!$B$183</definedName>
    <definedName name="wz_rhp" localSheetId="4">CCM_Loop_Modeling_Isolated!$B$45</definedName>
    <definedName name="wz_rhp">CCM_Loop_Modeling_non_isolated!$B$45</definedName>
    <definedName name="wz_RHP_VINmin">Variable_Management!$B$186</definedName>
    <definedName name="wz1_ea_iso">CCM_Loop_Modeling_Isolated!$B$70</definedName>
    <definedName name="wz2_ea_iso" localSheetId="4">CCM_Loop_Modeling_Isolated!$B$71</definedName>
    <definedName name="wz2_ea_iso" localSheetId="5">CCM_Loop_Modeling_non_isolated!$B$71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4" i="5" l="1"/>
  <c r="B35" i="3" l="1"/>
  <c r="H18" i="1"/>
  <c r="B54" i="2" l="1"/>
  <c r="B69" i="2"/>
  <c r="B51" i="2"/>
  <c r="D78" i="5" l="1"/>
  <c r="B78" i="5" s="1"/>
  <c r="A78" i="5" s="1"/>
  <c r="D77" i="5"/>
  <c r="B77" i="5" s="1"/>
  <c r="A77" i="5" s="1"/>
  <c r="K229" i="2" l="1"/>
  <c r="H230" i="2"/>
  <c r="B134" i="2" l="1"/>
  <c r="A1" i="11" l="1"/>
  <c r="A2" i="9"/>
  <c r="I5" i="9" s="1"/>
  <c r="B2" i="6" l="1"/>
  <c r="B32" i="2" l="1"/>
  <c r="B23" i="2"/>
  <c r="B64" i="2" s="1"/>
  <c r="B28" i="2" l="1"/>
  <c r="B20" i="2"/>
  <c r="B19" i="2"/>
  <c r="B55" i="2" l="1"/>
  <c r="B231" i="2" l="1"/>
  <c r="O560" i="10"/>
  <c r="O559" i="10"/>
  <c r="O558" i="10"/>
  <c r="O557" i="10"/>
  <c r="O556" i="10"/>
  <c r="O555" i="10"/>
  <c r="O554" i="10"/>
  <c r="O553" i="10"/>
  <c r="O552" i="10"/>
  <c r="O551" i="10"/>
  <c r="O550" i="10"/>
  <c r="O549" i="10"/>
  <c r="O548" i="10"/>
  <c r="O547" i="10"/>
  <c r="O546" i="10"/>
  <c r="O545" i="10"/>
  <c r="O544" i="10"/>
  <c r="O543" i="10"/>
  <c r="O542" i="10"/>
  <c r="O541" i="10"/>
  <c r="O540" i="10"/>
  <c r="O539" i="10"/>
  <c r="O538" i="10"/>
  <c r="O537" i="10"/>
  <c r="O536" i="10"/>
  <c r="O535" i="10"/>
  <c r="O534" i="10"/>
  <c r="O533" i="10"/>
  <c r="O532" i="10"/>
  <c r="O531" i="10"/>
  <c r="O530" i="10"/>
  <c r="O529" i="10"/>
  <c r="O528" i="10"/>
  <c r="O527" i="10"/>
  <c r="O526" i="10"/>
  <c r="O525" i="10"/>
  <c r="O524" i="10"/>
  <c r="O523" i="10"/>
  <c r="O522" i="10"/>
  <c r="O521" i="10"/>
  <c r="O520" i="10"/>
  <c r="O519" i="10"/>
  <c r="O518" i="10"/>
  <c r="O517" i="10"/>
  <c r="O516" i="10"/>
  <c r="O515" i="10"/>
  <c r="O514" i="10"/>
  <c r="O513" i="10"/>
  <c r="O512" i="10"/>
  <c r="O511" i="10"/>
  <c r="O510" i="10"/>
  <c r="O509" i="10"/>
  <c r="O508" i="10"/>
  <c r="O507" i="10"/>
  <c r="O506" i="10"/>
  <c r="O505" i="10"/>
  <c r="O504" i="10"/>
  <c r="O503" i="10"/>
  <c r="O502" i="10"/>
  <c r="O501" i="10"/>
  <c r="O500" i="10"/>
  <c r="O499" i="10"/>
  <c r="O498" i="10"/>
  <c r="O497" i="10"/>
  <c r="O496" i="10"/>
  <c r="O495" i="10"/>
  <c r="O494" i="10"/>
  <c r="O493" i="10"/>
  <c r="O492" i="10"/>
  <c r="O491" i="10"/>
  <c r="O490" i="10"/>
  <c r="O489" i="10"/>
  <c r="O488" i="10"/>
  <c r="O487" i="10"/>
  <c r="O486" i="10"/>
  <c r="O485" i="10"/>
  <c r="O484" i="10"/>
  <c r="O483" i="10"/>
  <c r="O482" i="10"/>
  <c r="O481" i="10"/>
  <c r="O480" i="10"/>
  <c r="O479" i="10"/>
  <c r="O478" i="10"/>
  <c r="O477" i="10"/>
  <c r="O476" i="10"/>
  <c r="O475" i="10"/>
  <c r="O474" i="10"/>
  <c r="O473" i="10"/>
  <c r="O472" i="10"/>
  <c r="O471" i="10"/>
  <c r="O470" i="10"/>
  <c r="O469" i="10"/>
  <c r="O468" i="10"/>
  <c r="O467" i="10"/>
  <c r="O466" i="10"/>
  <c r="O465" i="10"/>
  <c r="O464" i="10"/>
  <c r="O463" i="10"/>
  <c r="O462" i="10"/>
  <c r="O461" i="10"/>
  <c r="O460" i="10"/>
  <c r="O459" i="10"/>
  <c r="O458" i="10"/>
  <c r="O457" i="10"/>
  <c r="O456" i="10"/>
  <c r="O455" i="10"/>
  <c r="O454" i="10"/>
  <c r="O453" i="10"/>
  <c r="O452" i="10"/>
  <c r="O451" i="10"/>
  <c r="O450" i="10"/>
  <c r="O449" i="10"/>
  <c r="O448" i="10"/>
  <c r="O447" i="10"/>
  <c r="O446" i="10"/>
  <c r="O445" i="10"/>
  <c r="O444" i="10"/>
  <c r="O443" i="10"/>
  <c r="O442" i="10"/>
  <c r="O441" i="10"/>
  <c r="O440" i="10"/>
  <c r="O439" i="10"/>
  <c r="O438" i="10"/>
  <c r="O437" i="10"/>
  <c r="O436" i="10"/>
  <c r="O435" i="10"/>
  <c r="O434" i="10"/>
  <c r="O433" i="10"/>
  <c r="O432" i="10"/>
  <c r="O431" i="10"/>
  <c r="O430" i="10"/>
  <c r="O429" i="10"/>
  <c r="O428" i="10"/>
  <c r="O427" i="10"/>
  <c r="O426" i="10"/>
  <c r="O425" i="10"/>
  <c r="O424" i="10"/>
  <c r="O423" i="10"/>
  <c r="O422" i="10"/>
  <c r="O421" i="10"/>
  <c r="O420" i="10"/>
  <c r="O419" i="10"/>
  <c r="O418" i="10"/>
  <c r="O417" i="10"/>
  <c r="O416" i="10"/>
  <c r="O415" i="10"/>
  <c r="O414" i="10"/>
  <c r="O413" i="10"/>
  <c r="O412" i="10"/>
  <c r="O411" i="10"/>
  <c r="O410" i="10"/>
  <c r="O409" i="10"/>
  <c r="O408" i="10"/>
  <c r="O407" i="10"/>
  <c r="O406" i="10"/>
  <c r="O405" i="10"/>
  <c r="O404" i="10"/>
  <c r="O403" i="10"/>
  <c r="O402" i="10"/>
  <c r="O401" i="10"/>
  <c r="O400" i="10"/>
  <c r="O399" i="10"/>
  <c r="O398" i="10"/>
  <c r="O397" i="10"/>
  <c r="O396" i="10"/>
  <c r="O395" i="10"/>
  <c r="O394" i="10"/>
  <c r="O393" i="10"/>
  <c r="O392" i="10"/>
  <c r="O391" i="10"/>
  <c r="O390" i="10"/>
  <c r="O389" i="10"/>
  <c r="O388" i="10"/>
  <c r="O387" i="10"/>
  <c r="O386" i="10"/>
  <c r="O385" i="10"/>
  <c r="O384" i="10"/>
  <c r="O383" i="10"/>
  <c r="O382" i="10"/>
  <c r="O381" i="10"/>
  <c r="O380" i="10"/>
  <c r="O379" i="10"/>
  <c r="O378" i="10"/>
  <c r="O377" i="10"/>
  <c r="O376" i="10"/>
  <c r="O375" i="10"/>
  <c r="O374" i="10"/>
  <c r="O373" i="10"/>
  <c r="O372" i="10"/>
  <c r="O371" i="10"/>
  <c r="O370" i="10"/>
  <c r="O369" i="10"/>
  <c r="O368" i="10"/>
  <c r="O367" i="10"/>
  <c r="O366" i="10"/>
  <c r="O365" i="10"/>
  <c r="O364" i="10"/>
  <c r="O363" i="10"/>
  <c r="O362" i="10"/>
  <c r="O361" i="10"/>
  <c r="O360" i="10"/>
  <c r="O359" i="10"/>
  <c r="O358" i="10"/>
  <c r="O357" i="10"/>
  <c r="O356" i="10"/>
  <c r="O355" i="10"/>
  <c r="O354" i="10"/>
  <c r="O353" i="10"/>
  <c r="O352" i="10"/>
  <c r="O351" i="10"/>
  <c r="O350" i="10"/>
  <c r="O349" i="10"/>
  <c r="O348" i="10"/>
  <c r="O347" i="10"/>
  <c r="O346" i="10"/>
  <c r="O345" i="10"/>
  <c r="O344" i="10"/>
  <c r="O343" i="10"/>
  <c r="O342" i="10"/>
  <c r="O341" i="10"/>
  <c r="O340" i="10"/>
  <c r="O339" i="10"/>
  <c r="O338" i="10"/>
  <c r="O337" i="10"/>
  <c r="O336" i="10"/>
  <c r="O335" i="10"/>
  <c r="O334" i="10"/>
  <c r="O333" i="10"/>
  <c r="O332" i="10"/>
  <c r="O331" i="10"/>
  <c r="O330" i="10"/>
  <c r="O329" i="10"/>
  <c r="O328" i="10"/>
  <c r="O327" i="10"/>
  <c r="O326" i="10"/>
  <c r="O325" i="10"/>
  <c r="O324" i="10"/>
  <c r="O323" i="10"/>
  <c r="O322" i="10"/>
  <c r="O321" i="10"/>
  <c r="O320" i="10"/>
  <c r="O319" i="10"/>
  <c r="O318" i="10"/>
  <c r="O317" i="10"/>
  <c r="O316" i="10"/>
  <c r="O315" i="10"/>
  <c r="O314" i="10"/>
  <c r="O313" i="10"/>
  <c r="O312" i="10"/>
  <c r="O311" i="10"/>
  <c r="O310" i="10"/>
  <c r="O309" i="10"/>
  <c r="O308" i="10"/>
  <c r="O307" i="10"/>
  <c r="O306" i="10"/>
  <c r="O305" i="10"/>
  <c r="O304" i="10"/>
  <c r="O303" i="10"/>
  <c r="O302" i="10"/>
  <c r="O301" i="10"/>
  <c r="O300" i="10"/>
  <c r="O299" i="10"/>
  <c r="O298" i="10"/>
  <c r="O297" i="10"/>
  <c r="O296" i="10"/>
  <c r="O295" i="10"/>
  <c r="O294" i="10"/>
  <c r="O293" i="10"/>
  <c r="O292" i="10"/>
  <c r="O291" i="10"/>
  <c r="O290" i="10"/>
  <c r="O289" i="10"/>
  <c r="O288" i="10"/>
  <c r="O287" i="10"/>
  <c r="O286" i="10"/>
  <c r="O285" i="10"/>
  <c r="O284" i="10"/>
  <c r="O283" i="10"/>
  <c r="O282" i="10"/>
  <c r="O281" i="10"/>
  <c r="O280" i="10"/>
  <c r="O279" i="10"/>
  <c r="O278" i="10"/>
  <c r="O277" i="10"/>
  <c r="O276" i="10"/>
  <c r="O275" i="10"/>
  <c r="O274" i="10"/>
  <c r="O273" i="10"/>
  <c r="O272" i="10"/>
  <c r="O271" i="10"/>
  <c r="O270" i="10"/>
  <c r="O269" i="10"/>
  <c r="O268" i="10"/>
  <c r="O267" i="10"/>
  <c r="O266" i="10"/>
  <c r="O265" i="10"/>
  <c r="O264" i="10"/>
  <c r="O263" i="10"/>
  <c r="O262" i="10"/>
  <c r="O261" i="10"/>
  <c r="O260" i="10"/>
  <c r="O259" i="10"/>
  <c r="O258" i="10"/>
  <c r="O257" i="10"/>
  <c r="O256" i="10"/>
  <c r="O255" i="10"/>
  <c r="O254" i="10"/>
  <c r="O253" i="10"/>
  <c r="O252" i="10"/>
  <c r="O251" i="10"/>
  <c r="O250" i="10"/>
  <c r="O249" i="10"/>
  <c r="O248" i="10"/>
  <c r="O247" i="10"/>
  <c r="O246" i="10"/>
  <c r="O245" i="10"/>
  <c r="O244" i="10"/>
  <c r="O243" i="10"/>
  <c r="O242" i="10"/>
  <c r="O241" i="10"/>
  <c r="O240" i="10"/>
  <c r="O239" i="10"/>
  <c r="O238" i="10"/>
  <c r="O237" i="10"/>
  <c r="O236" i="10"/>
  <c r="O235" i="10"/>
  <c r="O234" i="10"/>
  <c r="O233" i="10"/>
  <c r="O232" i="10"/>
  <c r="O231" i="10"/>
  <c r="O230" i="10"/>
  <c r="O229" i="10"/>
  <c r="O228" i="10"/>
  <c r="O227" i="10"/>
  <c r="O226" i="10"/>
  <c r="O225" i="10"/>
  <c r="O224" i="10"/>
  <c r="O223" i="10"/>
  <c r="O222" i="10"/>
  <c r="O221" i="10"/>
  <c r="O220" i="10"/>
  <c r="O219" i="10"/>
  <c r="O218" i="10"/>
  <c r="O217" i="10"/>
  <c r="O216" i="10"/>
  <c r="O215" i="10"/>
  <c r="O214" i="10"/>
  <c r="O213" i="10"/>
  <c r="O212" i="10"/>
  <c r="O211" i="10"/>
  <c r="O210" i="10"/>
  <c r="O209" i="10"/>
  <c r="O208" i="10"/>
  <c r="O207" i="10"/>
  <c r="O206" i="10"/>
  <c r="O205" i="10"/>
  <c r="O204" i="10"/>
  <c r="O203" i="10"/>
  <c r="O202" i="10"/>
  <c r="O201" i="10"/>
  <c r="O200" i="10"/>
  <c r="O199" i="10"/>
  <c r="O198" i="10"/>
  <c r="O197" i="10"/>
  <c r="O196" i="10"/>
  <c r="O195" i="10"/>
  <c r="O194" i="10"/>
  <c r="O193" i="10"/>
  <c r="O192" i="10"/>
  <c r="O191" i="10"/>
  <c r="O190" i="10"/>
  <c r="O189" i="10"/>
  <c r="O188" i="10"/>
  <c r="O187" i="10"/>
  <c r="O186" i="10"/>
  <c r="O185" i="10"/>
  <c r="O184" i="10"/>
  <c r="O183" i="10"/>
  <c r="O182" i="10"/>
  <c r="O181" i="10"/>
  <c r="O180" i="10"/>
  <c r="O179" i="10"/>
  <c r="O178" i="10"/>
  <c r="O177" i="10"/>
  <c r="O176" i="10"/>
  <c r="O175" i="10"/>
  <c r="O174" i="10"/>
  <c r="O173" i="10"/>
  <c r="O172" i="10"/>
  <c r="O171" i="10"/>
  <c r="O170" i="10"/>
  <c r="O169" i="10"/>
  <c r="O168" i="10"/>
  <c r="O167" i="10"/>
  <c r="O166" i="10"/>
  <c r="O165" i="10"/>
  <c r="O164" i="10"/>
  <c r="O163" i="10"/>
  <c r="O162" i="10"/>
  <c r="O161" i="10"/>
  <c r="O160" i="10"/>
  <c r="O159" i="10"/>
  <c r="O158" i="10"/>
  <c r="O157" i="10"/>
  <c r="O156" i="10"/>
  <c r="O155" i="10"/>
  <c r="O154" i="10"/>
  <c r="O153" i="10"/>
  <c r="O152" i="10"/>
  <c r="O151" i="10"/>
  <c r="O150" i="10"/>
  <c r="O149" i="10"/>
  <c r="O148" i="10"/>
  <c r="O147" i="10"/>
  <c r="O146" i="10"/>
  <c r="O145" i="10"/>
  <c r="O144" i="10"/>
  <c r="O143" i="10"/>
  <c r="O142" i="10"/>
  <c r="O141" i="10"/>
  <c r="O140" i="10"/>
  <c r="O139" i="10"/>
  <c r="O138" i="10"/>
  <c r="O137" i="10"/>
  <c r="O136" i="10"/>
  <c r="O135" i="10"/>
  <c r="O134" i="10"/>
  <c r="O133" i="10"/>
  <c r="O132" i="10"/>
  <c r="O131" i="10"/>
  <c r="O130" i="10"/>
  <c r="O129" i="10"/>
  <c r="O128" i="10"/>
  <c r="O127" i="10"/>
  <c r="O126" i="10"/>
  <c r="O125" i="10"/>
  <c r="O124" i="10"/>
  <c r="O123" i="10"/>
  <c r="O122" i="10"/>
  <c r="O121" i="10"/>
  <c r="O120" i="10"/>
  <c r="O119" i="10"/>
  <c r="O118" i="10"/>
  <c r="O117" i="10"/>
  <c r="O116" i="10"/>
  <c r="O115" i="10"/>
  <c r="O114" i="10"/>
  <c r="O113" i="10"/>
  <c r="O112" i="10"/>
  <c r="O111" i="10"/>
  <c r="O110" i="10"/>
  <c r="O109" i="10"/>
  <c r="O108" i="10"/>
  <c r="O107" i="10"/>
  <c r="O106" i="10"/>
  <c r="O105" i="10"/>
  <c r="O104" i="10"/>
  <c r="O103" i="10"/>
  <c r="O102" i="10"/>
  <c r="O101" i="10"/>
  <c r="O100" i="10"/>
  <c r="O99" i="10"/>
  <c r="O98" i="10"/>
  <c r="O97" i="10"/>
  <c r="O96" i="10"/>
  <c r="O95" i="10"/>
  <c r="O94" i="10"/>
  <c r="O93" i="10"/>
  <c r="O92" i="10"/>
  <c r="O91" i="10"/>
  <c r="O90" i="10"/>
  <c r="O89" i="10"/>
  <c r="O88" i="10"/>
  <c r="O87" i="10"/>
  <c r="O86" i="10"/>
  <c r="O85" i="10"/>
  <c r="O84" i="10"/>
  <c r="O83" i="10"/>
  <c r="O82" i="10"/>
  <c r="O81" i="10"/>
  <c r="O80" i="10"/>
  <c r="O79" i="10"/>
  <c r="O78" i="10"/>
  <c r="O77" i="10"/>
  <c r="O76" i="10"/>
  <c r="O75" i="10"/>
  <c r="O74" i="10"/>
  <c r="O73" i="10"/>
  <c r="O72" i="10"/>
  <c r="O71" i="10"/>
  <c r="O70" i="10"/>
  <c r="O69" i="10"/>
  <c r="O68" i="10"/>
  <c r="O67" i="10"/>
  <c r="O66" i="10"/>
  <c r="O65"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B36" i="10"/>
  <c r="O35" i="10"/>
  <c r="O34" i="10"/>
  <c r="O33" i="10"/>
  <c r="B33" i="10"/>
  <c r="O32" i="10"/>
  <c r="O31" i="10"/>
  <c r="O30" i="10"/>
  <c r="O29" i="10"/>
  <c r="O28" i="10"/>
  <c r="O27" i="10"/>
  <c r="O26" i="10"/>
  <c r="O25" i="10"/>
  <c r="O24" i="10"/>
  <c r="O23" i="10"/>
  <c r="O22" i="10"/>
  <c r="O21" i="10"/>
  <c r="O20" i="10"/>
  <c r="O19" i="10"/>
  <c r="AG19" i="10" s="1"/>
  <c r="B229" i="2"/>
  <c r="G222" i="2"/>
  <c r="F222" i="2"/>
  <c r="B220" i="2"/>
  <c r="B214" i="2"/>
  <c r="B226" i="2"/>
  <c r="B217" i="2"/>
  <c r="B215" i="2"/>
  <c r="B213" i="2"/>
  <c r="I72" i="10" s="1"/>
  <c r="B38" i="3"/>
  <c r="B212" i="2"/>
  <c r="B211" i="2"/>
  <c r="B210" i="2"/>
  <c r="B207" i="2"/>
  <c r="B64" i="10" s="1"/>
  <c r="B205" i="2"/>
  <c r="B204" i="2"/>
  <c r="B73" i="5" l="1"/>
  <c r="B72" i="5"/>
  <c r="D72" i="5" s="1"/>
  <c r="B71" i="5"/>
  <c r="B63" i="10"/>
  <c r="B70" i="5"/>
  <c r="D70" i="5" s="1"/>
  <c r="B69" i="5"/>
  <c r="B216" i="2"/>
  <c r="H77" i="1" s="1"/>
  <c r="E232" i="2"/>
  <c r="K222" i="2"/>
  <c r="B69" i="10"/>
  <c r="AF8" i="10" s="1"/>
  <c r="B65" i="10"/>
  <c r="B71" i="10"/>
  <c r="AP19" i="10" s="1"/>
  <c r="B66" i="10"/>
  <c r="B73" i="10"/>
  <c r="B70" i="10"/>
  <c r="B72" i="10"/>
  <c r="AG31" i="10"/>
  <c r="AG33" i="10"/>
  <c r="AG39" i="10"/>
  <c r="AG47" i="10"/>
  <c r="AG57" i="10"/>
  <c r="AG69" i="10"/>
  <c r="AG81" i="10"/>
  <c r="AG89" i="10"/>
  <c r="AG97" i="10"/>
  <c r="AG105" i="10"/>
  <c r="AG113" i="10"/>
  <c r="AG121" i="10"/>
  <c r="AG129" i="10"/>
  <c r="AG137" i="10"/>
  <c r="AG145" i="10"/>
  <c r="AG153" i="10"/>
  <c r="AG161" i="10"/>
  <c r="AG165" i="10"/>
  <c r="AG173" i="10"/>
  <c r="AG181" i="10"/>
  <c r="AG189" i="10"/>
  <c r="AG197" i="10"/>
  <c r="AG205" i="10"/>
  <c r="AG213" i="10"/>
  <c r="AG221" i="10"/>
  <c r="AG229" i="10"/>
  <c r="AG237" i="10"/>
  <c r="AG245" i="10"/>
  <c r="AG253" i="10"/>
  <c r="AG261" i="10"/>
  <c r="AG269" i="10"/>
  <c r="AG277" i="10"/>
  <c r="AG285" i="10"/>
  <c r="AG289" i="10"/>
  <c r="AG297" i="10"/>
  <c r="AG305" i="10"/>
  <c r="AG313" i="10"/>
  <c r="AG321" i="10"/>
  <c r="AG329" i="10"/>
  <c r="AG337" i="10"/>
  <c r="AG349" i="10"/>
  <c r="AG353" i="10"/>
  <c r="AG361" i="10"/>
  <c r="AG369" i="10"/>
  <c r="AG377" i="10"/>
  <c r="AG385" i="10"/>
  <c r="AG397" i="10"/>
  <c r="AG405" i="10"/>
  <c r="AG413" i="10"/>
  <c r="AG421" i="10"/>
  <c r="AG429" i="10"/>
  <c r="AG437" i="10"/>
  <c r="AG445" i="10"/>
  <c r="AG453" i="10"/>
  <c r="AG461" i="10"/>
  <c r="AG469" i="10"/>
  <c r="AG477" i="10"/>
  <c r="AG485" i="10"/>
  <c r="AG493" i="10"/>
  <c r="AG497" i="10"/>
  <c r="AG505" i="10"/>
  <c r="AG517" i="10"/>
  <c r="AG525" i="10"/>
  <c r="AG533" i="10"/>
  <c r="AG537" i="10"/>
  <c r="AG545" i="10"/>
  <c r="AG553" i="10"/>
  <c r="AG20" i="10"/>
  <c r="AG26" i="10"/>
  <c r="AG36" i="10"/>
  <c r="AG48" i="10"/>
  <c r="AG58" i="10"/>
  <c r="AG66" i="10"/>
  <c r="AG78" i="10"/>
  <c r="AG86" i="10"/>
  <c r="AG94" i="10"/>
  <c r="AG102" i="10"/>
  <c r="AG110" i="10"/>
  <c r="AG118" i="10"/>
  <c r="AG126" i="10"/>
  <c r="AG138" i="10"/>
  <c r="AG146" i="10"/>
  <c r="AG154" i="10"/>
  <c r="AG162" i="10"/>
  <c r="AG170" i="10"/>
  <c r="AG178" i="10"/>
  <c r="AG186" i="10"/>
  <c r="AG194" i="10"/>
  <c r="AG202" i="10"/>
  <c r="AG206" i="10"/>
  <c r="AG214" i="10"/>
  <c r="AG222" i="10"/>
  <c r="AG230" i="10"/>
  <c r="AG238" i="10"/>
  <c r="AG246" i="10"/>
  <c r="AG254" i="10"/>
  <c r="AG262" i="10"/>
  <c r="AG270" i="10"/>
  <c r="AG282" i="10"/>
  <c r="AG290" i="10"/>
  <c r="AG298" i="10"/>
  <c r="AG306" i="10"/>
  <c r="AG314" i="10"/>
  <c r="AG322" i="10"/>
  <c r="AG330" i="10"/>
  <c r="AG338" i="10"/>
  <c r="AG346" i="10"/>
  <c r="AG354" i="10"/>
  <c r="AG362" i="10"/>
  <c r="AG370" i="10"/>
  <c r="AG378" i="10"/>
  <c r="AG386" i="10"/>
  <c r="AG394" i="10"/>
  <c r="AG402" i="10"/>
  <c r="AG410" i="10"/>
  <c r="AG414" i="10"/>
  <c r="AG422" i="10"/>
  <c r="AG434" i="10"/>
  <c r="AG442" i="10"/>
  <c r="AG450" i="10"/>
  <c r="AG454" i="10"/>
  <c r="AG458" i="10"/>
  <c r="AG466" i="10"/>
  <c r="AG470" i="10"/>
  <c r="AG474" i="10"/>
  <c r="AG478" i="10"/>
  <c r="AG482" i="10"/>
  <c r="AG486" i="10"/>
  <c r="AG490" i="10"/>
  <c r="AG494" i="10"/>
  <c r="AG498" i="10"/>
  <c r="AG502" i="10"/>
  <c r="AG506" i="10"/>
  <c r="AG510" i="10"/>
  <c r="AG514" i="10"/>
  <c r="AG518" i="10"/>
  <c r="AG522" i="10"/>
  <c r="AG526" i="10"/>
  <c r="AG530" i="10"/>
  <c r="AG538" i="10"/>
  <c r="AG542" i="10"/>
  <c r="AG546" i="10"/>
  <c r="AG550" i="10"/>
  <c r="AG554" i="10"/>
  <c r="AG558" i="10"/>
  <c r="AG21" i="10"/>
  <c r="AG27" i="10"/>
  <c r="AG30" i="10"/>
  <c r="AG32" i="10"/>
  <c r="AG34" i="10"/>
  <c r="AG37" i="10"/>
  <c r="AG41" i="10"/>
  <c r="AG45" i="10"/>
  <c r="AG49" i="10"/>
  <c r="AG52" i="10"/>
  <c r="AG55" i="10"/>
  <c r="AG59" i="10"/>
  <c r="AG63" i="10"/>
  <c r="AG67" i="10"/>
  <c r="AG71" i="10"/>
  <c r="AG75" i="10"/>
  <c r="AG79" i="10"/>
  <c r="AG83" i="10"/>
  <c r="AG87" i="10"/>
  <c r="AG91" i="10"/>
  <c r="AG95" i="10"/>
  <c r="AG99" i="10"/>
  <c r="AG103" i="10"/>
  <c r="AG107" i="10"/>
  <c r="AG111" i="10"/>
  <c r="AG115" i="10"/>
  <c r="AG119" i="10"/>
  <c r="AG123" i="10"/>
  <c r="AG127" i="10"/>
  <c r="AG131" i="10"/>
  <c r="AG135" i="10"/>
  <c r="AG139" i="10"/>
  <c r="AG143" i="10"/>
  <c r="AG147" i="10"/>
  <c r="AG151" i="10"/>
  <c r="AG155" i="10"/>
  <c r="AG159" i="10"/>
  <c r="AG163" i="10"/>
  <c r="AG167" i="10"/>
  <c r="AG171" i="10"/>
  <c r="AG175" i="10"/>
  <c r="AG179" i="10"/>
  <c r="AG183" i="10"/>
  <c r="AG187" i="10"/>
  <c r="AG191" i="10"/>
  <c r="AG195" i="10"/>
  <c r="AG199" i="10"/>
  <c r="AG203" i="10"/>
  <c r="AG207" i="10"/>
  <c r="AG211" i="10"/>
  <c r="AG215" i="10"/>
  <c r="AG219" i="10"/>
  <c r="AG223" i="10"/>
  <c r="AG227" i="10"/>
  <c r="AG231" i="10"/>
  <c r="AG235" i="10"/>
  <c r="AG239" i="10"/>
  <c r="AG243" i="10"/>
  <c r="AG247" i="10"/>
  <c r="AG251" i="10"/>
  <c r="AG255" i="10"/>
  <c r="AG259" i="10"/>
  <c r="AG263" i="10"/>
  <c r="AG267" i="10"/>
  <c r="AG271" i="10"/>
  <c r="AG275" i="10"/>
  <c r="AG279" i="10"/>
  <c r="AG283" i="10"/>
  <c r="AG287" i="10"/>
  <c r="AG291" i="10"/>
  <c r="AG295" i="10"/>
  <c r="AG299" i="10"/>
  <c r="AG303" i="10"/>
  <c r="AG307" i="10"/>
  <c r="AG311" i="10"/>
  <c r="AG315" i="10"/>
  <c r="AG319" i="10"/>
  <c r="AG323" i="10"/>
  <c r="AG327" i="10"/>
  <c r="AG331" i="10"/>
  <c r="AG335" i="10"/>
  <c r="AG339" i="10"/>
  <c r="AG343" i="10"/>
  <c r="AG347" i="10"/>
  <c r="AG351" i="10"/>
  <c r="AG355" i="10"/>
  <c r="AG359" i="10"/>
  <c r="AG363" i="10"/>
  <c r="AG367" i="10"/>
  <c r="AG371" i="10"/>
  <c r="AG375" i="10"/>
  <c r="AG379" i="10"/>
  <c r="AG383" i="10"/>
  <c r="AG387" i="10"/>
  <c r="AG391" i="10"/>
  <c r="AG395" i="10"/>
  <c r="AG399" i="10"/>
  <c r="AG403" i="10"/>
  <c r="AG407" i="10"/>
  <c r="AG411" i="10"/>
  <c r="AG415" i="10"/>
  <c r="AG419" i="10"/>
  <c r="AG423" i="10"/>
  <c r="AG427" i="10"/>
  <c r="AG431" i="10"/>
  <c r="AG435" i="10"/>
  <c r="AG439" i="10"/>
  <c r="AG443" i="10"/>
  <c r="AG447" i="10"/>
  <c r="AG451" i="10"/>
  <c r="AG455" i="10"/>
  <c r="AG459" i="10"/>
  <c r="AG463" i="10"/>
  <c r="AG467" i="10"/>
  <c r="AG471" i="10"/>
  <c r="AG475" i="10"/>
  <c r="AG479" i="10"/>
  <c r="AG483" i="10"/>
  <c r="AG487" i="10"/>
  <c r="AG491" i="10"/>
  <c r="AG495" i="10"/>
  <c r="AG499" i="10"/>
  <c r="AG503" i="10"/>
  <c r="AG507" i="10"/>
  <c r="AG511" i="10"/>
  <c r="AG515" i="10"/>
  <c r="AG519" i="10"/>
  <c r="AG523" i="10"/>
  <c r="AG527" i="10"/>
  <c r="AG531" i="10"/>
  <c r="AG535" i="10"/>
  <c r="AG539" i="10"/>
  <c r="AG543" i="10"/>
  <c r="AG547" i="10"/>
  <c r="AG551" i="10"/>
  <c r="AG555" i="10"/>
  <c r="AG559" i="10"/>
  <c r="AG23" i="10"/>
  <c r="AG43" i="10"/>
  <c r="AG61" i="10"/>
  <c r="AG65" i="10"/>
  <c r="AG73" i="10"/>
  <c r="AG77" i="10"/>
  <c r="AG85" i="10"/>
  <c r="AG93" i="10"/>
  <c r="AG101" i="10"/>
  <c r="AG109" i="10"/>
  <c r="AG117" i="10"/>
  <c r="AG125" i="10"/>
  <c r="AG133" i="10"/>
  <c r="AG141" i="10"/>
  <c r="AG149" i="10"/>
  <c r="AG157" i="10"/>
  <c r="AG169" i="10"/>
  <c r="AG177" i="10"/>
  <c r="AG185" i="10"/>
  <c r="AG193" i="10"/>
  <c r="AG201" i="10"/>
  <c r="AG209" i="10"/>
  <c r="AG217" i="10"/>
  <c r="AG225" i="10"/>
  <c r="AG233" i="10"/>
  <c r="AG241" i="10"/>
  <c r="AG249" i="10"/>
  <c r="AG257" i="10"/>
  <c r="AG265" i="10"/>
  <c r="AG273" i="10"/>
  <c r="AG281" i="10"/>
  <c r="AG293" i="10"/>
  <c r="AG301" i="10"/>
  <c r="AG309" i="10"/>
  <c r="AG317" i="10"/>
  <c r="AG325" i="10"/>
  <c r="AG333" i="10"/>
  <c r="AG341" i="10"/>
  <c r="AG345" i="10"/>
  <c r="AG357" i="10"/>
  <c r="AG365" i="10"/>
  <c r="AG373" i="10"/>
  <c r="AG381" i="10"/>
  <c r="AG389" i="10"/>
  <c r="AG393" i="10"/>
  <c r="AG401" i="10"/>
  <c r="AG409" i="10"/>
  <c r="AG417" i="10"/>
  <c r="AG425" i="10"/>
  <c r="AG433" i="10"/>
  <c r="AG441" i="10"/>
  <c r="AG449" i="10"/>
  <c r="AG457" i="10"/>
  <c r="AG465" i="10"/>
  <c r="AG473" i="10"/>
  <c r="AG481" i="10"/>
  <c r="AG489" i="10"/>
  <c r="AG501" i="10"/>
  <c r="AG509" i="10"/>
  <c r="AG513" i="10"/>
  <c r="AG521" i="10"/>
  <c r="AG529" i="10"/>
  <c r="AG541" i="10"/>
  <c r="AG549" i="10"/>
  <c r="AG557" i="10"/>
  <c r="AG24" i="10"/>
  <c r="AG29" i="10"/>
  <c r="AG40" i="10"/>
  <c r="AG44" i="10"/>
  <c r="AG51" i="10"/>
  <c r="AG54" i="10"/>
  <c r="AG62" i="10"/>
  <c r="AG70" i="10"/>
  <c r="AG74" i="10"/>
  <c r="AG82" i="10"/>
  <c r="AG90" i="10"/>
  <c r="AG98" i="10"/>
  <c r="AG106" i="10"/>
  <c r="AG114" i="10"/>
  <c r="AG122" i="10"/>
  <c r="AG130" i="10"/>
  <c r="AG134" i="10"/>
  <c r="AG142" i="10"/>
  <c r="AG150" i="10"/>
  <c r="AG158" i="10"/>
  <c r="AG166" i="10"/>
  <c r="AG174" i="10"/>
  <c r="AG182" i="10"/>
  <c r="AG190" i="10"/>
  <c r="AG198" i="10"/>
  <c r="AG210" i="10"/>
  <c r="AG218" i="10"/>
  <c r="AG226" i="10"/>
  <c r="AG234" i="10"/>
  <c r="AG242" i="10"/>
  <c r="AG250" i="10"/>
  <c r="AG258" i="10"/>
  <c r="AG266" i="10"/>
  <c r="AG274" i="10"/>
  <c r="AG278" i="10"/>
  <c r="AG286" i="10"/>
  <c r="AG294" i="10"/>
  <c r="AG302" i="10"/>
  <c r="AG310" i="10"/>
  <c r="AG318" i="10"/>
  <c r="AG326" i="10"/>
  <c r="AG334" i="10"/>
  <c r="AG342" i="10"/>
  <c r="AG350" i="10"/>
  <c r="AG358" i="10"/>
  <c r="AG366" i="10"/>
  <c r="AG374" i="10"/>
  <c r="AG382" i="10"/>
  <c r="AG390" i="10"/>
  <c r="AG398" i="10"/>
  <c r="AG406" i="10"/>
  <c r="AG418" i="10"/>
  <c r="AG426" i="10"/>
  <c r="AG430" i="10"/>
  <c r="AG438" i="10"/>
  <c r="AG446" i="10"/>
  <c r="AG462" i="10"/>
  <c r="AG534" i="10"/>
  <c r="AG22" i="10"/>
  <c r="AG25" i="10"/>
  <c r="AG28" i="10"/>
  <c r="AG35" i="10"/>
  <c r="AG38" i="10"/>
  <c r="AG42" i="10"/>
  <c r="AG46" i="10"/>
  <c r="AG50" i="10"/>
  <c r="AG53" i="10"/>
  <c r="AG56" i="10"/>
  <c r="AG60" i="10"/>
  <c r="AG64" i="10"/>
  <c r="AG68" i="10"/>
  <c r="AG72" i="10"/>
  <c r="AG76" i="10"/>
  <c r="AG80" i="10"/>
  <c r="AG84" i="10"/>
  <c r="AG88" i="10"/>
  <c r="AG92" i="10"/>
  <c r="AG96" i="10"/>
  <c r="AG100" i="10"/>
  <c r="AG104" i="10"/>
  <c r="AG108" i="10"/>
  <c r="AG112" i="10"/>
  <c r="AG116" i="10"/>
  <c r="AG120" i="10"/>
  <c r="AG124" i="10"/>
  <c r="AG128" i="10"/>
  <c r="AG132" i="10"/>
  <c r="AG136" i="10"/>
  <c r="AG140" i="10"/>
  <c r="AG144" i="10"/>
  <c r="AG148" i="10"/>
  <c r="AG152" i="10"/>
  <c r="AG156" i="10"/>
  <c r="AG160" i="10"/>
  <c r="AG164" i="10"/>
  <c r="AG168" i="10"/>
  <c r="AG172" i="10"/>
  <c r="AG176" i="10"/>
  <c r="AG180" i="10"/>
  <c r="AG184" i="10"/>
  <c r="AG188" i="10"/>
  <c r="AG192" i="10"/>
  <c r="AG196" i="10"/>
  <c r="AG200" i="10"/>
  <c r="AG204" i="10"/>
  <c r="AG208" i="10"/>
  <c r="AG212" i="10"/>
  <c r="AG216" i="10"/>
  <c r="AG220" i="10"/>
  <c r="AG224" i="10"/>
  <c r="AG228" i="10"/>
  <c r="AG232" i="10"/>
  <c r="AG236" i="10"/>
  <c r="AG240" i="10"/>
  <c r="AG244" i="10"/>
  <c r="AG248" i="10"/>
  <c r="AG252" i="10"/>
  <c r="AG256" i="10"/>
  <c r="AG260" i="10"/>
  <c r="AG264" i="10"/>
  <c r="AG268" i="10"/>
  <c r="AG272" i="10"/>
  <c r="AG276" i="10"/>
  <c r="AG280" i="10"/>
  <c r="AG284" i="10"/>
  <c r="AG288" i="10"/>
  <c r="AG292" i="10"/>
  <c r="AG296" i="10"/>
  <c r="AG300" i="10"/>
  <c r="AG304" i="10"/>
  <c r="AG308" i="10"/>
  <c r="AG312" i="10"/>
  <c r="AG316" i="10"/>
  <c r="AG320" i="10"/>
  <c r="AG324" i="10"/>
  <c r="AG328" i="10"/>
  <c r="AG332" i="10"/>
  <c r="AG336" i="10"/>
  <c r="AG340" i="10"/>
  <c r="AG344" i="10"/>
  <c r="AG348" i="10"/>
  <c r="AG352" i="10"/>
  <c r="AG356" i="10"/>
  <c r="AG360" i="10"/>
  <c r="AG364" i="10"/>
  <c r="AG368" i="10"/>
  <c r="AG372" i="10"/>
  <c r="AG376" i="10"/>
  <c r="AG380" i="10"/>
  <c r="AG384" i="10"/>
  <c r="AG388" i="10"/>
  <c r="AG392" i="10"/>
  <c r="AG396" i="10"/>
  <c r="AG400" i="10"/>
  <c r="AG404" i="10"/>
  <c r="AG408" i="10"/>
  <c r="AG412" i="10"/>
  <c r="AG416" i="10"/>
  <c r="AG420" i="10"/>
  <c r="AG424" i="10"/>
  <c r="AG428" i="10"/>
  <c r="AG432" i="10"/>
  <c r="AG436" i="10"/>
  <c r="AG440" i="10"/>
  <c r="AG444" i="10"/>
  <c r="AG448" i="10"/>
  <c r="AG452" i="10"/>
  <c r="AG456" i="10"/>
  <c r="AG460" i="10"/>
  <c r="AG464" i="10"/>
  <c r="AG468" i="10"/>
  <c r="AG472" i="10"/>
  <c r="AG476" i="10"/>
  <c r="AG480" i="10"/>
  <c r="AG484" i="10"/>
  <c r="AG488" i="10"/>
  <c r="AG492" i="10"/>
  <c r="AG496" i="10"/>
  <c r="AG500" i="10"/>
  <c r="AG504" i="10"/>
  <c r="AG508" i="10"/>
  <c r="AG512" i="10"/>
  <c r="AG516" i="10"/>
  <c r="AG520" i="10"/>
  <c r="AG524" i="10"/>
  <c r="AG528" i="10"/>
  <c r="AG532" i="10"/>
  <c r="AG536" i="10"/>
  <c r="AG540" i="10"/>
  <c r="AG544" i="10"/>
  <c r="AG548" i="10"/>
  <c r="AG552" i="10"/>
  <c r="AG556" i="10"/>
  <c r="AG560" i="10"/>
  <c r="B218" i="2"/>
  <c r="B224" i="2" s="1"/>
  <c r="B77" i="2"/>
  <c r="B142" i="2"/>
  <c r="D71" i="5" l="1"/>
  <c r="D73" i="5"/>
  <c r="AM19" i="10"/>
  <c r="AF560" i="5"/>
  <c r="AF537" i="5"/>
  <c r="AF529" i="5"/>
  <c r="AF522" i="5"/>
  <c r="AF521" i="5"/>
  <c r="AF512" i="5"/>
  <c r="AF500" i="5"/>
  <c r="AF498" i="5"/>
  <c r="AF490" i="5"/>
  <c r="AF479" i="5"/>
  <c r="AF474" i="5"/>
  <c r="AF472" i="5"/>
  <c r="AF471" i="5"/>
  <c r="AF462" i="5"/>
  <c r="AF458" i="5"/>
  <c r="AF456" i="5"/>
  <c r="AF441" i="5"/>
  <c r="AF418" i="5"/>
  <c r="AF389" i="5"/>
  <c r="AF379" i="5"/>
  <c r="AF373" i="5"/>
  <c r="AF553" i="5"/>
  <c r="AF547" i="5"/>
  <c r="AF546" i="5"/>
  <c r="AF545" i="5"/>
  <c r="AF539" i="5"/>
  <c r="AF538" i="5"/>
  <c r="AF531" i="5"/>
  <c r="AF530" i="5"/>
  <c r="AF523" i="5"/>
  <c r="AF513" i="5"/>
  <c r="AF506" i="5"/>
  <c r="AF501" i="5"/>
  <c r="AF499" i="5"/>
  <c r="AF486" i="5"/>
  <c r="AF481" i="5"/>
  <c r="AF460" i="5"/>
  <c r="AF455" i="5"/>
  <c r="AF442" i="5"/>
  <c r="AF440" i="5"/>
  <c r="AF439" i="5"/>
  <c r="AF420" i="5"/>
  <c r="AF405" i="5"/>
  <c r="AF400" i="5"/>
  <c r="AF393" i="5"/>
  <c r="AF392" i="5"/>
  <c r="AF391" i="5"/>
  <c r="AF390" i="5"/>
  <c r="AF386" i="5"/>
  <c r="AF385" i="5"/>
  <c r="AF555" i="5"/>
  <c r="AF554" i="5"/>
  <c r="AF548" i="5"/>
  <c r="AF540" i="5"/>
  <c r="AF524" i="5"/>
  <c r="AF515" i="5"/>
  <c r="AF514" i="5"/>
  <c r="AF507" i="5"/>
  <c r="AF480" i="5"/>
  <c r="AF475" i="5"/>
  <c r="AF465" i="5"/>
  <c r="AF463" i="5"/>
  <c r="AF459" i="5"/>
  <c r="AF444" i="5"/>
  <c r="AF443" i="5"/>
  <c r="AF429" i="5"/>
  <c r="AF425" i="5"/>
  <c r="AF419" i="5"/>
  <c r="AF415" i="5"/>
  <c r="AF414" i="5"/>
  <c r="AF413" i="5"/>
  <c r="AF406" i="5"/>
  <c r="AF401" i="5"/>
  <c r="AF380" i="5"/>
  <c r="AF556" i="5"/>
  <c r="AF549" i="5"/>
  <c r="AF532" i="5"/>
  <c r="AF525" i="5"/>
  <c r="AF516" i="5"/>
  <c r="AF508" i="5"/>
  <c r="AF502" i="5"/>
  <c r="AF495" i="5"/>
  <c r="AF491" i="5"/>
  <c r="AF482" i="5"/>
  <c r="AF477" i="5"/>
  <c r="AF466" i="5"/>
  <c r="AF464" i="5"/>
  <c r="AF450" i="5"/>
  <c r="AF449" i="5"/>
  <c r="AF421" i="5"/>
  <c r="AF416" i="5"/>
  <c r="AF408" i="5"/>
  <c r="AF407" i="5"/>
  <c r="AF387" i="5"/>
  <c r="AF382" i="5"/>
  <c r="AF381" i="5"/>
  <c r="AF550" i="5"/>
  <c r="AF541" i="5"/>
  <c r="AF533" i="5"/>
  <c r="AF526" i="5"/>
  <c r="AF517" i="5"/>
  <c r="AF509" i="5"/>
  <c r="AF503" i="5"/>
  <c r="AF487" i="5"/>
  <c r="AF476" i="5"/>
  <c r="AF448" i="5"/>
  <c r="AF445" i="5"/>
  <c r="AF430" i="5"/>
  <c r="AF397" i="5"/>
  <c r="AF395" i="5"/>
  <c r="AF394" i="5"/>
  <c r="AF557" i="5"/>
  <c r="AF551" i="5"/>
  <c r="AF542" i="5"/>
  <c r="AF534" i="5"/>
  <c r="AF527" i="5"/>
  <c r="AF519" i="5"/>
  <c r="AF518" i="5"/>
  <c r="AF510" i="5"/>
  <c r="AF504" i="5"/>
  <c r="AF496" i="5"/>
  <c r="AF492" i="5"/>
  <c r="AF488" i="5"/>
  <c r="AF478" i="5"/>
  <c r="AF469" i="5"/>
  <c r="AF453" i="5"/>
  <c r="AF452" i="5"/>
  <c r="AF446" i="5"/>
  <c r="AF435" i="5"/>
  <c r="AF432" i="5"/>
  <c r="AF431" i="5"/>
  <c r="AF427" i="5"/>
  <c r="AF426" i="5"/>
  <c r="AF423" i="5"/>
  <c r="AF411" i="5"/>
  <c r="AF403" i="5"/>
  <c r="AF396" i="5"/>
  <c r="AF376" i="5"/>
  <c r="AF559" i="5"/>
  <c r="AF536" i="5"/>
  <c r="AF470" i="5"/>
  <c r="AF404" i="5"/>
  <c r="AF383" i="5"/>
  <c r="AF366" i="5"/>
  <c r="AF365" i="5"/>
  <c r="AF354" i="5"/>
  <c r="AF353" i="5"/>
  <c r="AF352" i="5"/>
  <c r="AF349" i="5"/>
  <c r="AF347" i="5"/>
  <c r="AF346" i="5"/>
  <c r="AF332" i="5"/>
  <c r="AF311" i="5"/>
  <c r="AF308" i="5"/>
  <c r="AF304" i="5"/>
  <c r="AF301" i="5"/>
  <c r="AF296" i="5"/>
  <c r="AF283" i="5"/>
  <c r="AF282" i="5"/>
  <c r="AF279" i="5"/>
  <c r="AF277" i="5"/>
  <c r="AF272" i="5"/>
  <c r="AF266" i="5"/>
  <c r="AF264" i="5"/>
  <c r="AF262" i="5"/>
  <c r="AF251" i="5"/>
  <c r="AF543" i="5"/>
  <c r="AF505" i="5"/>
  <c r="AF457" i="5"/>
  <c r="AF436" i="5"/>
  <c r="AF409" i="5"/>
  <c r="AF377" i="5"/>
  <c r="AF374" i="5"/>
  <c r="AF360" i="5"/>
  <c r="AF348" i="5"/>
  <c r="AF345" i="5"/>
  <c r="AF318" i="5"/>
  <c r="AF306" i="5"/>
  <c r="AF305" i="5"/>
  <c r="AF303" i="5"/>
  <c r="AF302" i="5"/>
  <c r="AF297" i="5"/>
  <c r="AF292" i="5"/>
  <c r="AF276" i="5"/>
  <c r="AF273" i="5"/>
  <c r="AF263" i="5"/>
  <c r="AF473" i="5"/>
  <c r="AF468" i="5"/>
  <c r="AF433" i="5"/>
  <c r="AF412" i="5"/>
  <c r="AF402" i="5"/>
  <c r="AF371" i="5"/>
  <c r="AF357" i="5"/>
  <c r="AF356" i="5"/>
  <c r="AF355" i="5"/>
  <c r="AF344" i="5"/>
  <c r="AF317" i="5"/>
  <c r="AF314" i="5"/>
  <c r="AF300" i="5"/>
  <c r="AF299" i="5"/>
  <c r="AF295" i="5"/>
  <c r="AF293" i="5"/>
  <c r="AF289" i="5"/>
  <c r="AF278" i="5"/>
  <c r="AF271" i="5"/>
  <c r="AF259" i="5"/>
  <c r="AF229" i="5"/>
  <c r="AF222" i="5"/>
  <c r="AF219" i="5"/>
  <c r="AF528" i="5"/>
  <c r="AF489" i="5"/>
  <c r="AF485" i="5"/>
  <c r="AF417" i="5"/>
  <c r="AF398" i="5"/>
  <c r="AF378" i="5"/>
  <c r="AF375" i="5"/>
  <c r="AF367" i="5"/>
  <c r="AF361" i="5"/>
  <c r="AF358" i="5"/>
  <c r="AF338" i="5"/>
  <c r="AF319" i="5"/>
  <c r="AF313" i="5"/>
  <c r="AF307" i="5"/>
  <c r="AF291" i="5"/>
  <c r="AF288" i="5"/>
  <c r="AF275" i="5"/>
  <c r="AF274" i="5"/>
  <c r="AF269" i="5"/>
  <c r="AF248" i="5"/>
  <c r="AF241" i="5"/>
  <c r="AF240" i="5"/>
  <c r="AF233" i="5"/>
  <c r="AF232" i="5"/>
  <c r="AF226" i="5"/>
  <c r="AF223" i="5"/>
  <c r="AF208" i="5"/>
  <c r="AF205" i="5"/>
  <c r="AF204" i="5"/>
  <c r="AF544" i="5"/>
  <c r="AF497" i="5"/>
  <c r="AF493" i="5"/>
  <c r="AF461" i="5"/>
  <c r="AF434" i="5"/>
  <c r="AF410" i="5"/>
  <c r="AF388" i="5"/>
  <c r="AF384" i="5"/>
  <c r="AF362" i="5"/>
  <c r="AF339" i="5"/>
  <c r="AF330" i="5"/>
  <c r="AF329" i="5"/>
  <c r="AF327" i="5"/>
  <c r="AF326" i="5"/>
  <c r="AF325" i="5"/>
  <c r="AF322" i="5"/>
  <c r="AF321" i="5"/>
  <c r="AF316" i="5"/>
  <c r="AF298" i="5"/>
  <c r="AF285" i="5"/>
  <c r="AF270" i="5"/>
  <c r="AF268" i="5"/>
  <c r="AF249" i="5"/>
  <c r="AF245" i="5"/>
  <c r="AF244" i="5"/>
  <c r="AF236" i="5"/>
  <c r="AF230" i="5"/>
  <c r="AF227" i="5"/>
  <c r="AF558" i="5"/>
  <c r="AF535" i="5"/>
  <c r="AF451" i="5"/>
  <c r="AF447" i="5"/>
  <c r="AF437" i="5"/>
  <c r="AF424" i="5"/>
  <c r="AF372" i="5"/>
  <c r="AF363" i="5"/>
  <c r="AF359" i="5"/>
  <c r="AF350" i="5"/>
  <c r="AF342" i="5"/>
  <c r="AF341" i="5"/>
  <c r="AF340" i="5"/>
  <c r="AF337" i="5"/>
  <c r="AF328" i="5"/>
  <c r="AF324" i="5"/>
  <c r="AF323" i="5"/>
  <c r="AF320" i="5"/>
  <c r="AF315" i="5"/>
  <c r="AF312" i="5"/>
  <c r="AF310" i="5"/>
  <c r="AF294" i="5"/>
  <c r="AF290" i="5"/>
  <c r="AF284" i="5"/>
  <c r="AF252" i="5"/>
  <c r="AF242" i="5"/>
  <c r="AF237" i="5"/>
  <c r="AF234" i="5"/>
  <c r="AF231" i="5"/>
  <c r="AF213" i="5"/>
  <c r="AF210" i="5"/>
  <c r="AF206" i="5"/>
  <c r="AF494" i="5"/>
  <c r="AF483" i="5"/>
  <c r="AF454" i="5"/>
  <c r="AF438" i="5"/>
  <c r="AF399" i="5"/>
  <c r="AF369" i="5"/>
  <c r="AF368" i="5"/>
  <c r="AF351" i="5"/>
  <c r="AF335" i="5"/>
  <c r="AF334" i="5"/>
  <c r="AF331" i="5"/>
  <c r="AF287" i="5"/>
  <c r="AF286" i="5"/>
  <c r="AF281" i="5"/>
  <c r="AF280" i="5"/>
  <c r="AF267" i="5"/>
  <c r="AF253" i="5"/>
  <c r="AF246" i="5"/>
  <c r="AF243" i="5"/>
  <c r="AF238" i="5"/>
  <c r="AF235" i="5"/>
  <c r="AF511" i="5"/>
  <c r="AF428" i="5"/>
  <c r="AF364" i="5"/>
  <c r="AF343" i="5"/>
  <c r="AF336" i="5"/>
  <c r="AF265" i="5"/>
  <c r="AF247" i="5"/>
  <c r="AF228" i="5"/>
  <c r="AF216" i="5"/>
  <c r="AF212" i="5"/>
  <c r="AF195" i="5"/>
  <c r="AF178" i="5"/>
  <c r="AF176" i="5"/>
  <c r="AF174" i="5"/>
  <c r="AF172" i="5"/>
  <c r="AF170" i="5"/>
  <c r="AF133" i="5"/>
  <c r="AF114" i="5"/>
  <c r="AF109" i="5"/>
  <c r="AF108" i="5"/>
  <c r="AF101" i="5"/>
  <c r="AF97" i="5"/>
  <c r="AF95" i="5"/>
  <c r="AF94" i="5"/>
  <c r="AF76" i="5"/>
  <c r="AF73" i="5"/>
  <c r="AF71" i="5"/>
  <c r="AF69" i="5"/>
  <c r="AF67" i="5"/>
  <c r="AF66" i="5"/>
  <c r="AF50" i="5"/>
  <c r="AF370" i="5"/>
  <c r="AF258" i="5"/>
  <c r="AF254" i="5"/>
  <c r="AF217" i="5"/>
  <c r="AF215" i="5"/>
  <c r="AF202" i="5"/>
  <c r="AF187" i="5"/>
  <c r="AF183" i="5"/>
  <c r="AF180" i="5"/>
  <c r="AF177" i="5"/>
  <c r="AF169" i="5"/>
  <c r="AF167" i="5"/>
  <c r="AF158" i="5"/>
  <c r="AF157" i="5"/>
  <c r="AF154" i="5"/>
  <c r="AF149" i="5"/>
  <c r="AF120" i="5"/>
  <c r="AF113" i="5"/>
  <c r="AF112" i="5"/>
  <c r="AF110" i="5"/>
  <c r="AF77" i="5"/>
  <c r="AF74" i="5"/>
  <c r="AF70" i="5"/>
  <c r="AF552" i="5"/>
  <c r="AF333" i="5"/>
  <c r="AF211" i="5"/>
  <c r="AF203" i="5"/>
  <c r="AF201" i="5"/>
  <c r="AF200" i="5"/>
  <c r="AF191" i="5"/>
  <c r="AF182" i="5"/>
  <c r="AF173" i="5"/>
  <c r="AF168" i="5"/>
  <c r="AF160" i="5"/>
  <c r="AF159" i="5"/>
  <c r="AF147" i="5"/>
  <c r="AF130" i="5"/>
  <c r="AF121" i="5"/>
  <c r="AF119" i="5"/>
  <c r="AF118" i="5"/>
  <c r="AF100" i="5"/>
  <c r="AF80" i="5"/>
  <c r="AF60" i="5"/>
  <c r="AF57" i="5"/>
  <c r="AF55" i="5"/>
  <c r="AF53" i="5"/>
  <c r="AF220" i="5"/>
  <c r="AF190" i="5"/>
  <c r="AF188" i="5"/>
  <c r="AF186" i="5"/>
  <c r="AF184" i="5"/>
  <c r="AF181" i="5"/>
  <c r="AF166" i="5"/>
  <c r="AF163" i="5"/>
  <c r="AF162" i="5"/>
  <c r="AF161" i="5"/>
  <c r="AF148" i="5"/>
  <c r="AF146" i="5"/>
  <c r="AF139" i="5"/>
  <c r="AF132" i="5"/>
  <c r="AF131" i="5"/>
  <c r="AF128" i="5"/>
  <c r="AF124" i="5"/>
  <c r="AF99" i="5"/>
  <c r="AF98" i="5"/>
  <c r="AF81" i="5"/>
  <c r="AF79" i="5"/>
  <c r="AF78" i="5"/>
  <c r="AF61" i="5"/>
  <c r="AF58" i="5"/>
  <c r="AF48" i="5"/>
  <c r="AF467" i="5"/>
  <c r="AF255" i="5"/>
  <c r="AF198" i="5"/>
  <c r="AF197" i="5"/>
  <c r="AF192" i="5"/>
  <c r="AF185" i="5"/>
  <c r="AF165" i="5"/>
  <c r="AF164" i="5"/>
  <c r="AF152" i="5"/>
  <c r="AF143" i="5"/>
  <c r="AF137" i="5"/>
  <c r="AF84" i="5"/>
  <c r="AF64" i="5"/>
  <c r="AF520" i="5"/>
  <c r="AF261" i="5"/>
  <c r="AF260" i="5"/>
  <c r="AF257" i="5"/>
  <c r="AF256" i="5"/>
  <c r="AF250" i="5"/>
  <c r="AF239" i="5"/>
  <c r="AF221" i="5"/>
  <c r="AF218" i="5"/>
  <c r="AF214" i="5"/>
  <c r="AF199" i="5"/>
  <c r="AF193" i="5"/>
  <c r="AF189" i="5"/>
  <c r="AF153" i="5"/>
  <c r="AF151" i="5"/>
  <c r="AF145" i="5"/>
  <c r="AF142" i="5"/>
  <c r="AF138" i="5"/>
  <c r="AF129" i="5"/>
  <c r="AF127" i="5"/>
  <c r="AF126" i="5"/>
  <c r="AF107" i="5"/>
  <c r="AF106" i="5"/>
  <c r="AF92" i="5"/>
  <c r="AF91" i="5"/>
  <c r="AF88" i="5"/>
  <c r="AF65" i="5"/>
  <c r="AF63" i="5"/>
  <c r="AF62" i="5"/>
  <c r="AF484" i="5"/>
  <c r="AF422" i="5"/>
  <c r="AF224" i="5"/>
  <c r="AF209" i="5"/>
  <c r="AF196" i="5"/>
  <c r="AF175" i="5"/>
  <c r="AF156" i="5"/>
  <c r="AF150" i="5"/>
  <c r="AF144" i="5"/>
  <c r="AF141" i="5"/>
  <c r="AF140" i="5"/>
  <c r="AF135" i="5"/>
  <c r="AF125" i="5"/>
  <c r="AF123" i="5"/>
  <c r="AF117" i="5"/>
  <c r="AF116" i="5"/>
  <c r="AF115" i="5"/>
  <c r="AF111" i="5"/>
  <c r="AF105" i="5"/>
  <c r="AF103" i="5"/>
  <c r="AF102" i="5"/>
  <c r="AF93" i="5"/>
  <c r="AF89" i="5"/>
  <c r="AF87" i="5"/>
  <c r="AF85" i="5"/>
  <c r="AF83" i="5"/>
  <c r="AF82" i="5"/>
  <c r="AF68" i="5"/>
  <c r="AF51" i="5"/>
  <c r="AF49" i="5"/>
  <c r="AF207" i="5"/>
  <c r="AF86" i="5"/>
  <c r="AF75" i="5"/>
  <c r="AF72" i="5"/>
  <c r="AF28" i="5"/>
  <c r="AF25" i="5"/>
  <c r="AF59" i="5"/>
  <c r="AF155" i="5"/>
  <c r="AF122" i="5"/>
  <c r="AF96" i="5"/>
  <c r="AF56" i="5"/>
  <c r="AF32" i="5"/>
  <c r="AF20" i="5"/>
  <c r="AF10" i="5"/>
  <c r="AF24" i="5"/>
  <c r="AF225" i="5"/>
  <c r="AF90" i="5"/>
  <c r="AF54" i="5"/>
  <c r="AF40" i="5"/>
  <c r="AF37" i="5"/>
  <c r="AF36" i="5"/>
  <c r="AF31" i="5"/>
  <c r="AF26" i="5"/>
  <c r="AF21" i="5"/>
  <c r="AF19" i="5"/>
  <c r="AF11" i="5"/>
  <c r="AF7" i="5"/>
  <c r="AF194" i="5"/>
  <c r="AF52" i="5"/>
  <c r="AF41" i="5"/>
  <c r="AF39" i="5"/>
  <c r="AF35" i="5"/>
  <c r="AF33" i="5"/>
  <c r="AF29" i="5"/>
  <c r="AF13" i="5"/>
  <c r="AF12" i="5"/>
  <c r="AF8" i="5"/>
  <c r="AF30" i="5"/>
  <c r="AF136" i="5"/>
  <c r="AF44" i="5"/>
  <c r="AF43" i="5"/>
  <c r="AF23" i="5"/>
  <c r="AF22" i="5"/>
  <c r="AF9" i="5"/>
  <c r="AF179" i="5"/>
  <c r="AF45" i="5"/>
  <c r="AF38" i="5"/>
  <c r="AF104" i="5"/>
  <c r="AF27" i="5"/>
  <c r="AF309" i="5"/>
  <c r="AF171" i="5"/>
  <c r="AF134" i="5"/>
  <c r="AF47" i="5"/>
  <c r="AF46" i="5"/>
  <c r="AF42" i="5"/>
  <c r="AF34" i="5"/>
  <c r="AF19" i="10"/>
  <c r="AF13" i="10"/>
  <c r="AF7" i="10"/>
  <c r="AF11" i="10"/>
  <c r="AF12" i="10"/>
  <c r="AF10" i="10"/>
  <c r="AF9" i="10"/>
  <c r="AJ21" i="10"/>
  <c r="AL21" i="10" s="1"/>
  <c r="AJ25" i="10"/>
  <c r="AK25" i="10" s="1"/>
  <c r="AJ29" i="10"/>
  <c r="AL29" i="10" s="1"/>
  <c r="AJ33" i="10"/>
  <c r="AJ37" i="10"/>
  <c r="AJ41" i="10"/>
  <c r="AL41" i="10" s="1"/>
  <c r="AJ45" i="10"/>
  <c r="AL45" i="10" s="1"/>
  <c r="AJ49" i="10"/>
  <c r="AK49" i="10" s="1"/>
  <c r="AJ53" i="10"/>
  <c r="AL53" i="10" s="1"/>
  <c r="AJ57" i="10"/>
  <c r="AJ61" i="10"/>
  <c r="AL61" i="10" s="1"/>
  <c r="AJ65" i="10"/>
  <c r="AL65" i="10" s="1"/>
  <c r="AJ69" i="10"/>
  <c r="AK69" i="10" s="1"/>
  <c r="AJ73" i="10"/>
  <c r="AK73" i="10" s="1"/>
  <c r="AJ77" i="10"/>
  <c r="AK77" i="10" s="1"/>
  <c r="AJ81" i="10"/>
  <c r="AK81" i="10" s="1"/>
  <c r="AJ85" i="10"/>
  <c r="AK85" i="10" s="1"/>
  <c r="AJ89" i="10"/>
  <c r="AK89" i="10" s="1"/>
  <c r="AJ93" i="10"/>
  <c r="AK93" i="10" s="1"/>
  <c r="AJ97" i="10"/>
  <c r="AJ101" i="10"/>
  <c r="AL101" i="10" s="1"/>
  <c r="AJ105" i="10"/>
  <c r="AL105" i="10" s="1"/>
  <c r="AJ109" i="10"/>
  <c r="AK109" i="10" s="1"/>
  <c r="AJ113" i="10"/>
  <c r="AK113" i="10" s="1"/>
  <c r="AJ117" i="10"/>
  <c r="AK117" i="10" s="1"/>
  <c r="AJ121" i="10"/>
  <c r="AL121" i="10" s="1"/>
  <c r="AJ125" i="10"/>
  <c r="AL125" i="10" s="1"/>
  <c r="AJ129" i="10"/>
  <c r="AK129" i="10" s="1"/>
  <c r="AJ133" i="10"/>
  <c r="AL133" i="10" s="1"/>
  <c r="AJ137" i="10"/>
  <c r="AL137" i="10" s="1"/>
  <c r="AJ141" i="10"/>
  <c r="AL141" i="10" s="1"/>
  <c r="AJ145" i="10"/>
  <c r="AJ149" i="10"/>
  <c r="AL149" i="10" s="1"/>
  <c r="AJ153" i="10"/>
  <c r="AL153" i="10" s="1"/>
  <c r="AJ157" i="10"/>
  <c r="AK157" i="10" s="1"/>
  <c r="AJ161" i="10"/>
  <c r="AK161" i="10" s="1"/>
  <c r="AJ165" i="10"/>
  <c r="AJ169" i="10"/>
  <c r="AK169" i="10" s="1"/>
  <c r="AJ173" i="10"/>
  <c r="AK173" i="10" s="1"/>
  <c r="AJ177" i="10"/>
  <c r="AK177" i="10" s="1"/>
  <c r="AJ181" i="10"/>
  <c r="AJ185" i="10"/>
  <c r="AK185" i="10" s="1"/>
  <c r="AJ189" i="10"/>
  <c r="AK189" i="10" s="1"/>
  <c r="AJ193" i="10"/>
  <c r="AJ197" i="10"/>
  <c r="AK197" i="10" s="1"/>
  <c r="AJ201" i="10"/>
  <c r="AL201" i="10" s="1"/>
  <c r="AJ205" i="10"/>
  <c r="AK205" i="10" s="1"/>
  <c r="AJ209" i="10"/>
  <c r="AK209" i="10" s="1"/>
  <c r="AJ213" i="10"/>
  <c r="AL213" i="10" s="1"/>
  <c r="AJ217" i="10"/>
  <c r="AJ221" i="10"/>
  <c r="AK221" i="10" s="1"/>
  <c r="AJ225" i="10"/>
  <c r="AL225" i="10" s="1"/>
  <c r="AJ229" i="10"/>
  <c r="AJ233" i="10"/>
  <c r="AL233" i="10" s="1"/>
  <c r="AJ237" i="10"/>
  <c r="AL237" i="10" s="1"/>
  <c r="AJ241" i="10"/>
  <c r="AL241" i="10" s="1"/>
  <c r="AJ245" i="10"/>
  <c r="AK245" i="10" s="1"/>
  <c r="AJ249" i="10"/>
  <c r="AL249" i="10" s="1"/>
  <c r="AJ253" i="10"/>
  <c r="AL253" i="10" s="1"/>
  <c r="AJ257" i="10"/>
  <c r="AL257" i="10" s="1"/>
  <c r="AJ261" i="10"/>
  <c r="AL261" i="10" s="1"/>
  <c r="AJ265" i="10"/>
  <c r="AK265" i="10" s="1"/>
  <c r="AJ269" i="10"/>
  <c r="AL269" i="10" s="1"/>
  <c r="AJ273" i="10"/>
  <c r="AL273" i="10" s="1"/>
  <c r="AJ277" i="10"/>
  <c r="AJ281" i="10"/>
  <c r="AL281" i="10" s="1"/>
  <c r="AJ285" i="10"/>
  <c r="AL285" i="10" s="1"/>
  <c r="AJ289" i="10"/>
  <c r="AJ293" i="10"/>
  <c r="AK293" i="10" s="1"/>
  <c r="AJ297" i="10"/>
  <c r="AJ301" i="10"/>
  <c r="AK301" i="10" s="1"/>
  <c r="AJ305" i="10"/>
  <c r="AJ309" i="10"/>
  <c r="AK309" i="10" s="1"/>
  <c r="AJ313" i="10"/>
  <c r="AL313" i="10" s="1"/>
  <c r="AJ20" i="10"/>
  <c r="AL20" i="10" s="1"/>
  <c r="AJ24" i="10"/>
  <c r="AL24" i="10" s="1"/>
  <c r="AJ28" i="10"/>
  <c r="AK28" i="10" s="1"/>
  <c r="AJ32" i="10"/>
  <c r="AK32" i="10" s="1"/>
  <c r="AJ36" i="10"/>
  <c r="AK36" i="10" s="1"/>
  <c r="AJ40" i="10"/>
  <c r="AL40" i="10" s="1"/>
  <c r="AJ44" i="10"/>
  <c r="AK44" i="10" s="1"/>
  <c r="AJ48" i="10"/>
  <c r="AL48" i="10" s="1"/>
  <c r="AJ52" i="10"/>
  <c r="AJ56" i="10"/>
  <c r="AJ60" i="10"/>
  <c r="AK60" i="10" s="1"/>
  <c r="AJ64" i="10"/>
  <c r="AL64" i="10" s="1"/>
  <c r="AJ68" i="10"/>
  <c r="AK68" i="10" s="1"/>
  <c r="AJ72" i="10"/>
  <c r="AJ76" i="10"/>
  <c r="AJ80" i="10"/>
  <c r="AK80" i="10" s="1"/>
  <c r="AJ84" i="10"/>
  <c r="AL84" i="10" s="1"/>
  <c r="AJ88" i="10"/>
  <c r="AK88" i="10" s="1"/>
  <c r="AJ92" i="10"/>
  <c r="AL92" i="10" s="1"/>
  <c r="AJ96" i="10"/>
  <c r="AL96" i="10" s="1"/>
  <c r="AJ100" i="10"/>
  <c r="AK100" i="10" s="1"/>
  <c r="AJ104" i="10"/>
  <c r="AJ108" i="10"/>
  <c r="AK108" i="10" s="1"/>
  <c r="AJ112" i="10"/>
  <c r="AK112" i="10" s="1"/>
  <c r="AJ116" i="10"/>
  <c r="AK116" i="10" s="1"/>
  <c r="AJ120" i="10"/>
  <c r="AJ124" i="10"/>
  <c r="AK124" i="10" s="1"/>
  <c r="AJ128" i="10"/>
  <c r="AJ132" i="10"/>
  <c r="AL132" i="10" s="1"/>
  <c r="AJ136" i="10"/>
  <c r="AJ140" i="10"/>
  <c r="AL140" i="10" s="1"/>
  <c r="AJ144" i="10"/>
  <c r="AK144" i="10" s="1"/>
  <c r="AJ148" i="10"/>
  <c r="AK148" i="10" s="1"/>
  <c r="AJ152" i="10"/>
  <c r="AK152" i="10" s="1"/>
  <c r="AJ156" i="10"/>
  <c r="AL156" i="10" s="1"/>
  <c r="AJ160" i="10"/>
  <c r="AL160" i="10" s="1"/>
  <c r="AJ164" i="10"/>
  <c r="AK164" i="10" s="1"/>
  <c r="AJ168" i="10"/>
  <c r="AJ172" i="10"/>
  <c r="AK172" i="10" s="1"/>
  <c r="AJ176" i="10"/>
  <c r="AJ180" i="10"/>
  <c r="AL180" i="10" s="1"/>
  <c r="AJ184" i="10"/>
  <c r="AJ188" i="10"/>
  <c r="AL188" i="10" s="1"/>
  <c r="AJ192" i="10"/>
  <c r="AK192" i="10" s="1"/>
  <c r="AJ196" i="10"/>
  <c r="AK196" i="10" s="1"/>
  <c r="AJ200" i="10"/>
  <c r="AJ204" i="10"/>
  <c r="AK204" i="10" s="1"/>
  <c r="AJ208" i="10"/>
  <c r="AJ212" i="10"/>
  <c r="AL212" i="10" s="1"/>
  <c r="AJ216" i="10"/>
  <c r="AL216" i="10" s="1"/>
  <c r="AJ220" i="10"/>
  <c r="AJ224" i="10"/>
  <c r="AK224" i="10" s="1"/>
  <c r="AJ228" i="10"/>
  <c r="AL228" i="10" s="1"/>
  <c r="AJ232" i="10"/>
  <c r="AJ236" i="10"/>
  <c r="AK236" i="10" s="1"/>
  <c r="AJ240" i="10"/>
  <c r="AJ244" i="10"/>
  <c r="AL244" i="10" s="1"/>
  <c r="AJ248" i="10"/>
  <c r="AJ252" i="10"/>
  <c r="AL252" i="10" s="1"/>
  <c r="AJ256" i="10"/>
  <c r="AL256" i="10" s="1"/>
  <c r="AJ260" i="10"/>
  <c r="AL260" i="10" s="1"/>
  <c r="AJ264" i="10"/>
  <c r="AJ268" i="10"/>
  <c r="AL268" i="10" s="1"/>
  <c r="AJ272" i="10"/>
  <c r="AJ276" i="10"/>
  <c r="AL276" i="10" s="1"/>
  <c r="AJ280" i="10"/>
  <c r="AL280" i="10" s="1"/>
  <c r="AJ284" i="10"/>
  <c r="AK284" i="10" s="1"/>
  <c r="AJ288" i="10"/>
  <c r="AK288" i="10" s="1"/>
  <c r="AJ292" i="10"/>
  <c r="AK292" i="10" s="1"/>
  <c r="AJ296" i="10"/>
  <c r="AJ23" i="10"/>
  <c r="AL23" i="10" s="1"/>
  <c r="AJ31" i="10"/>
  <c r="AK31" i="10" s="1"/>
  <c r="AJ39" i="10"/>
  <c r="AK39" i="10" s="1"/>
  <c r="AJ47" i="10"/>
  <c r="AL47" i="10" s="1"/>
  <c r="AJ55" i="10"/>
  <c r="AK55" i="10" s="1"/>
  <c r="AJ63" i="10"/>
  <c r="AJ71" i="10"/>
  <c r="AK71" i="10" s="1"/>
  <c r="AJ79" i="10"/>
  <c r="AK79" i="10" s="1"/>
  <c r="AJ87" i="10"/>
  <c r="AJ95" i="10"/>
  <c r="AK95" i="10" s="1"/>
  <c r="AJ103" i="10"/>
  <c r="AK103" i="10" s="1"/>
  <c r="AJ111" i="10"/>
  <c r="AK111" i="10" s="1"/>
  <c r="AJ119" i="10"/>
  <c r="AK119" i="10" s="1"/>
  <c r="AJ127" i="10"/>
  <c r="AK127" i="10" s="1"/>
  <c r="AJ135" i="10"/>
  <c r="AL135" i="10" s="1"/>
  <c r="AJ143" i="10"/>
  <c r="AK143" i="10" s="1"/>
  <c r="AJ151" i="10"/>
  <c r="AJ159" i="10"/>
  <c r="AK159" i="10" s="1"/>
  <c r="AJ167" i="10"/>
  <c r="AJ175" i="10"/>
  <c r="AL175" i="10" s="1"/>
  <c r="AJ183" i="10"/>
  <c r="AK183" i="10" s="1"/>
  <c r="AJ191" i="10"/>
  <c r="AJ199" i="10"/>
  <c r="AK199" i="10" s="1"/>
  <c r="AJ207" i="10"/>
  <c r="AL207" i="10" s="1"/>
  <c r="AJ215" i="10"/>
  <c r="AL215" i="10" s="1"/>
  <c r="AJ223" i="10"/>
  <c r="AL223" i="10" s="1"/>
  <c r="AJ231" i="10"/>
  <c r="AK231" i="10" s="1"/>
  <c r="AJ239" i="10"/>
  <c r="AJ247" i="10"/>
  <c r="AK247" i="10" s="1"/>
  <c r="AJ255" i="10"/>
  <c r="AL255" i="10" s="1"/>
  <c r="AJ263" i="10"/>
  <c r="AK263" i="10" s="1"/>
  <c r="AJ271" i="10"/>
  <c r="AL271" i="10" s="1"/>
  <c r="AJ279" i="10"/>
  <c r="AL279" i="10" s="1"/>
  <c r="AJ287" i="10"/>
  <c r="AL287" i="10" s="1"/>
  <c r="AJ295" i="10"/>
  <c r="AJ302" i="10"/>
  <c r="AJ307" i="10"/>
  <c r="AK307" i="10" s="1"/>
  <c r="AJ312" i="10"/>
  <c r="AJ317" i="10"/>
  <c r="AL317" i="10" s="1"/>
  <c r="AJ321" i="10"/>
  <c r="AJ325" i="10"/>
  <c r="AJ329" i="10"/>
  <c r="AL329" i="10" s="1"/>
  <c r="AJ333" i="10"/>
  <c r="AL333" i="10" s="1"/>
  <c r="AJ337" i="10"/>
  <c r="AJ341" i="10"/>
  <c r="AK341" i="10" s="1"/>
  <c r="AJ345" i="10"/>
  <c r="AK345" i="10" s="1"/>
  <c r="AJ349" i="10"/>
  <c r="AL349" i="10" s="1"/>
  <c r="AJ353" i="10"/>
  <c r="AK353" i="10" s="1"/>
  <c r="AJ357" i="10"/>
  <c r="AL357" i="10" s="1"/>
  <c r="AJ361" i="10"/>
  <c r="AK361" i="10" s="1"/>
  <c r="AJ365" i="10"/>
  <c r="AK365" i="10" s="1"/>
  <c r="AJ369" i="10"/>
  <c r="AJ373" i="10"/>
  <c r="AL373" i="10" s="1"/>
  <c r="AJ377" i="10"/>
  <c r="AL377" i="10" s="1"/>
  <c r="AJ381" i="10"/>
  <c r="AK381" i="10" s="1"/>
  <c r="AJ385" i="10"/>
  <c r="AJ389" i="10"/>
  <c r="AL389" i="10" s="1"/>
  <c r="AJ393" i="10"/>
  <c r="AL393" i="10" s="1"/>
  <c r="AJ397" i="10"/>
  <c r="AL397" i="10" s="1"/>
  <c r="AJ401" i="10"/>
  <c r="AJ405" i="10"/>
  <c r="AL405" i="10" s="1"/>
  <c r="AJ409" i="10"/>
  <c r="AK409" i="10" s="1"/>
  <c r="AJ413" i="10"/>
  <c r="AK413" i="10" s="1"/>
  <c r="AJ417" i="10"/>
  <c r="AK417" i="10" s="1"/>
  <c r="AJ421" i="10"/>
  <c r="AL421" i="10" s="1"/>
  <c r="AJ425" i="10"/>
  <c r="AL425" i="10" s="1"/>
  <c r="AJ429" i="10"/>
  <c r="AL429" i="10" s="1"/>
  <c r="AJ433" i="10"/>
  <c r="AK433" i="10" s="1"/>
  <c r="AJ437" i="10"/>
  <c r="AJ441" i="10"/>
  <c r="AK441" i="10" s="1"/>
  <c r="AJ445" i="10"/>
  <c r="AK445" i="10" s="1"/>
  <c r="AJ449" i="10"/>
  <c r="AJ453" i="10"/>
  <c r="AL453" i="10" s="1"/>
  <c r="AJ457" i="10"/>
  <c r="AL457" i="10" s="1"/>
  <c r="AJ461" i="10"/>
  <c r="AL461" i="10" s="1"/>
  <c r="AJ465" i="10"/>
  <c r="AK465" i="10" s="1"/>
  <c r="AJ469" i="10"/>
  <c r="AJ473" i="10"/>
  <c r="AK473" i="10" s="1"/>
  <c r="AJ477" i="10"/>
  <c r="AL477" i="10" s="1"/>
  <c r="AJ481" i="10"/>
  <c r="AL481" i="10" s="1"/>
  <c r="AJ30" i="10"/>
  <c r="AK30" i="10" s="1"/>
  <c r="AJ42" i="10"/>
  <c r="AK42" i="10" s="1"/>
  <c r="AJ51" i="10"/>
  <c r="AK51" i="10" s="1"/>
  <c r="AJ62" i="10"/>
  <c r="AJ74" i="10"/>
  <c r="AL74" i="10" s="1"/>
  <c r="AJ83" i="10"/>
  <c r="AL83" i="10" s="1"/>
  <c r="AJ94" i="10"/>
  <c r="AL94" i="10" s="1"/>
  <c r="AJ106" i="10"/>
  <c r="AJ115" i="10"/>
  <c r="AJ126" i="10"/>
  <c r="AJ138" i="10"/>
  <c r="AK138" i="10" s="1"/>
  <c r="AJ147" i="10"/>
  <c r="AL147" i="10" s="1"/>
  <c r="AJ158" i="10"/>
  <c r="AK158" i="10" s="1"/>
  <c r="AJ170" i="10"/>
  <c r="AJ179" i="10"/>
  <c r="AL179" i="10" s="1"/>
  <c r="AJ190" i="10"/>
  <c r="AL190" i="10" s="1"/>
  <c r="AJ202" i="10"/>
  <c r="AL202" i="10" s="1"/>
  <c r="AJ211" i="10"/>
  <c r="AK211" i="10" s="1"/>
  <c r="AJ222" i="10"/>
  <c r="AK222" i="10" s="1"/>
  <c r="AJ234" i="10"/>
  <c r="AK234" i="10" s="1"/>
  <c r="AJ243" i="10"/>
  <c r="AK243" i="10" s="1"/>
  <c r="AJ254" i="10"/>
  <c r="AJ266" i="10"/>
  <c r="AK266" i="10" s="1"/>
  <c r="AJ275" i="10"/>
  <c r="AL275" i="10" s="1"/>
  <c r="AJ286" i="10"/>
  <c r="AK286" i="10" s="1"/>
  <c r="AJ298" i="10"/>
  <c r="AL298" i="10" s="1"/>
  <c r="AJ304" i="10"/>
  <c r="AL304" i="10" s="1"/>
  <c r="AJ311" i="10"/>
  <c r="AK311" i="10" s="1"/>
  <c r="AJ318" i="10"/>
  <c r="AK318" i="10" s="1"/>
  <c r="AJ323" i="10"/>
  <c r="AK323" i="10" s="1"/>
  <c r="AJ328" i="10"/>
  <c r="AL328" i="10" s="1"/>
  <c r="AJ334" i="10"/>
  <c r="AL334" i="10" s="1"/>
  <c r="AJ339" i="10"/>
  <c r="AL339" i="10" s="1"/>
  <c r="AJ344" i="10"/>
  <c r="AL344" i="10" s="1"/>
  <c r="AJ350" i="10"/>
  <c r="AK350" i="10" s="1"/>
  <c r="AJ355" i="10"/>
  <c r="AK355" i="10" s="1"/>
  <c r="AJ360" i="10"/>
  <c r="AL360" i="10" s="1"/>
  <c r="AJ366" i="10"/>
  <c r="AL366" i="10" s="1"/>
  <c r="AJ371" i="10"/>
  <c r="AK371" i="10" s="1"/>
  <c r="AJ376" i="10"/>
  <c r="AK376" i="10" s="1"/>
  <c r="AJ382" i="10"/>
  <c r="AL382" i="10" s="1"/>
  <c r="AJ387" i="10"/>
  <c r="AJ392" i="10"/>
  <c r="AL392" i="10" s="1"/>
  <c r="AJ398" i="10"/>
  <c r="AL398" i="10" s="1"/>
  <c r="AJ403" i="10"/>
  <c r="AJ408" i="10"/>
  <c r="AJ414" i="10"/>
  <c r="AK414" i="10" s="1"/>
  <c r="AJ419" i="10"/>
  <c r="AJ424" i="10"/>
  <c r="AK424" i="10" s="1"/>
  <c r="AJ430" i="10"/>
  <c r="AL430" i="10" s="1"/>
  <c r="AJ435" i="10"/>
  <c r="AK435" i="10" s="1"/>
  <c r="AJ440" i="10"/>
  <c r="AL440" i="10" s="1"/>
  <c r="AJ446" i="10"/>
  <c r="AK446" i="10" s="1"/>
  <c r="AJ451" i="10"/>
  <c r="AL451" i="10" s="1"/>
  <c r="AJ456" i="10"/>
  <c r="AL456" i="10" s="1"/>
  <c r="AJ462" i="10"/>
  <c r="AL462" i="10" s="1"/>
  <c r="AJ467" i="10"/>
  <c r="AK467" i="10" s="1"/>
  <c r="AJ472" i="10"/>
  <c r="AK472" i="10" s="1"/>
  <c r="AJ478" i="10"/>
  <c r="AJ483" i="10"/>
  <c r="AJ487" i="10"/>
  <c r="AL487" i="10" s="1"/>
  <c r="AJ491" i="10"/>
  <c r="AL491" i="10" s="1"/>
  <c r="AJ495" i="10"/>
  <c r="AK495" i="10" s="1"/>
  <c r="AJ499" i="10"/>
  <c r="AJ503" i="10"/>
  <c r="AK503" i="10" s="1"/>
  <c r="AJ507" i="10"/>
  <c r="AL507" i="10" s="1"/>
  <c r="AJ511" i="10"/>
  <c r="AK511" i="10" s="1"/>
  <c r="AJ515" i="10"/>
  <c r="AJ519" i="10"/>
  <c r="AK519" i="10" s="1"/>
  <c r="AJ523" i="10"/>
  <c r="AL523" i="10" s="1"/>
  <c r="AJ527" i="10"/>
  <c r="AL527" i="10" s="1"/>
  <c r="AJ531" i="10"/>
  <c r="AJ535" i="10"/>
  <c r="AK535" i="10" s="1"/>
  <c r="AJ539" i="10"/>
  <c r="AL539" i="10" s="1"/>
  <c r="AJ543" i="10"/>
  <c r="AK543" i="10" s="1"/>
  <c r="AJ547" i="10"/>
  <c r="AJ551" i="10"/>
  <c r="AL551" i="10" s="1"/>
  <c r="AJ555" i="10"/>
  <c r="AJ559" i="10"/>
  <c r="AL559" i="10" s="1"/>
  <c r="AJ27" i="10"/>
  <c r="AK27" i="10" s="1"/>
  <c r="AJ38" i="10"/>
  <c r="AK38" i="10" s="1"/>
  <c r="AJ50" i="10"/>
  <c r="AL50" i="10" s="1"/>
  <c r="AJ59" i="10"/>
  <c r="AL59" i="10" s="1"/>
  <c r="AJ70" i="10"/>
  <c r="AL70" i="10" s="1"/>
  <c r="AJ82" i="10"/>
  <c r="AK82" i="10" s="1"/>
  <c r="AJ91" i="10"/>
  <c r="AL91" i="10" s="1"/>
  <c r="AJ102" i="10"/>
  <c r="AK102" i="10" s="1"/>
  <c r="AJ114" i="10"/>
  <c r="AL114" i="10" s="1"/>
  <c r="AJ123" i="10"/>
  <c r="AK123" i="10" s="1"/>
  <c r="AJ134" i="10"/>
  <c r="AJ146" i="10"/>
  <c r="AJ155" i="10"/>
  <c r="AJ166" i="10"/>
  <c r="AL166" i="10" s="1"/>
  <c r="AJ178" i="10"/>
  <c r="AK178" i="10" s="1"/>
  <c r="AJ187" i="10"/>
  <c r="AJ198" i="10"/>
  <c r="AL198" i="10" s="1"/>
  <c r="AJ210" i="10"/>
  <c r="AL210" i="10" s="1"/>
  <c r="AJ219" i="10"/>
  <c r="AJ230" i="10"/>
  <c r="AK230" i="10" s="1"/>
  <c r="AJ242" i="10"/>
  <c r="AJ251" i="10"/>
  <c r="AL251" i="10" s="1"/>
  <c r="AJ262" i="10"/>
  <c r="AL262" i="10" s="1"/>
  <c r="AJ274" i="10"/>
  <c r="AJ283" i="10"/>
  <c r="AK283" i="10" s="1"/>
  <c r="AJ294" i="10"/>
  <c r="AL294" i="10" s="1"/>
  <c r="AJ303" i="10"/>
  <c r="AK303" i="10" s="1"/>
  <c r="AJ310" i="10"/>
  <c r="AK310" i="10" s="1"/>
  <c r="AJ316" i="10"/>
  <c r="AL316" i="10" s="1"/>
  <c r="AJ322" i="10"/>
  <c r="AL322" i="10" s="1"/>
  <c r="AJ327" i="10"/>
  <c r="AL327" i="10" s="1"/>
  <c r="AJ332" i="10"/>
  <c r="AJ338" i="10"/>
  <c r="AK338" i="10" s="1"/>
  <c r="AJ343" i="10"/>
  <c r="AK343" i="10" s="1"/>
  <c r="AJ348" i="10"/>
  <c r="AK348" i="10" s="1"/>
  <c r="AJ354" i="10"/>
  <c r="AK354" i="10" s="1"/>
  <c r="AJ359" i="10"/>
  <c r="AK359" i="10" s="1"/>
  <c r="AJ364" i="10"/>
  <c r="AL364" i="10" s="1"/>
  <c r="AJ370" i="10"/>
  <c r="AK370" i="10" s="1"/>
  <c r="AJ375" i="10"/>
  <c r="AK375" i="10" s="1"/>
  <c r="AJ380" i="10"/>
  <c r="AL380" i="10" s="1"/>
  <c r="AJ386" i="10"/>
  <c r="AJ391" i="10"/>
  <c r="AJ396" i="10"/>
  <c r="AL396" i="10" s="1"/>
  <c r="AJ402" i="10"/>
  <c r="AK402" i="10" s="1"/>
  <c r="AJ407" i="10"/>
  <c r="AK407" i="10" s="1"/>
  <c r="AJ412" i="10"/>
  <c r="AL412" i="10" s="1"/>
  <c r="AJ418" i="10"/>
  <c r="AK418" i="10" s="1"/>
  <c r="AJ423" i="10"/>
  <c r="AK423" i="10" s="1"/>
  <c r="AJ428" i="10"/>
  <c r="AJ434" i="10"/>
  <c r="AJ439" i="10"/>
  <c r="AK439" i="10" s="1"/>
  <c r="AJ444" i="10"/>
  <c r="AJ450" i="10"/>
  <c r="AJ455" i="10"/>
  <c r="AK455" i="10" s="1"/>
  <c r="AJ460" i="10"/>
  <c r="AL460" i="10" s="1"/>
  <c r="AJ466" i="10"/>
  <c r="AJ471" i="10"/>
  <c r="AK471" i="10" s="1"/>
  <c r="AJ476" i="10"/>
  <c r="AJ482" i="10"/>
  <c r="AK482" i="10" s="1"/>
  <c r="AJ486" i="10"/>
  <c r="AL486" i="10" s="1"/>
  <c r="AJ490" i="10"/>
  <c r="AL490" i="10" s="1"/>
  <c r="AJ494" i="10"/>
  <c r="AL494" i="10" s="1"/>
  <c r="AJ498" i="10"/>
  <c r="AJ502" i="10"/>
  <c r="AL502" i="10" s="1"/>
  <c r="AJ506" i="10"/>
  <c r="AL506" i="10" s="1"/>
  <c r="AJ510" i="10"/>
  <c r="AJ514" i="10"/>
  <c r="AL514" i="10" s="1"/>
  <c r="AJ518" i="10"/>
  <c r="AL518" i="10" s="1"/>
  <c r="AJ522" i="10"/>
  <c r="AK522" i="10" s="1"/>
  <c r="AJ526" i="10"/>
  <c r="AJ530" i="10"/>
  <c r="AK530" i="10" s="1"/>
  <c r="AJ534" i="10"/>
  <c r="AL534" i="10" s="1"/>
  <c r="AJ538" i="10"/>
  <c r="AL538" i="10" s="1"/>
  <c r="AJ542" i="10"/>
  <c r="AJ546" i="10"/>
  <c r="AK546" i="10" s="1"/>
  <c r="AJ550" i="10"/>
  <c r="AK550" i="10" s="1"/>
  <c r="AJ554" i="10"/>
  <c r="AK554" i="10" s="1"/>
  <c r="AJ558" i="10"/>
  <c r="AL558" i="10" s="1"/>
  <c r="AJ22" i="10"/>
  <c r="AL22" i="10" s="1"/>
  <c r="AJ43" i="10"/>
  <c r="AK43" i="10" s="1"/>
  <c r="AJ66" i="10"/>
  <c r="AK66" i="10" s="1"/>
  <c r="AJ86" i="10"/>
  <c r="AL86" i="10" s="1"/>
  <c r="AJ107" i="10"/>
  <c r="AJ130" i="10"/>
  <c r="AL130" i="10" s="1"/>
  <c r="AJ150" i="10"/>
  <c r="AL150" i="10" s="1"/>
  <c r="AJ171" i="10"/>
  <c r="AK171" i="10" s="1"/>
  <c r="AJ194" i="10"/>
  <c r="AL194" i="10" s="1"/>
  <c r="AJ214" i="10"/>
  <c r="AK214" i="10" s="1"/>
  <c r="AJ235" i="10"/>
  <c r="AL235" i="10" s="1"/>
  <c r="AJ258" i="10"/>
  <c r="AK258" i="10" s="1"/>
  <c r="AJ278" i="10"/>
  <c r="AK278" i="10" s="1"/>
  <c r="AJ299" i="10"/>
  <c r="AK299" i="10" s="1"/>
  <c r="AJ314" i="10"/>
  <c r="AJ324" i="10"/>
  <c r="AK324" i="10" s="1"/>
  <c r="AJ335" i="10"/>
  <c r="AK335" i="10" s="1"/>
  <c r="AJ346" i="10"/>
  <c r="AK346" i="10" s="1"/>
  <c r="AJ356" i="10"/>
  <c r="AK356" i="10" s="1"/>
  <c r="AJ367" i="10"/>
  <c r="AL367" i="10" s="1"/>
  <c r="AJ378" i="10"/>
  <c r="AL378" i="10" s="1"/>
  <c r="AJ388" i="10"/>
  <c r="AJ399" i="10"/>
  <c r="AL399" i="10" s="1"/>
  <c r="AJ410" i="10"/>
  <c r="AK410" i="10" s="1"/>
  <c r="AJ420" i="10"/>
  <c r="AL420" i="10" s="1"/>
  <c r="AJ431" i="10"/>
  <c r="AJ442" i="10"/>
  <c r="AK442" i="10" s="1"/>
  <c r="AJ452" i="10"/>
  <c r="AJ463" i="10"/>
  <c r="AK463" i="10" s="1"/>
  <c r="AJ474" i="10"/>
  <c r="AK474" i="10" s="1"/>
  <c r="AJ484" i="10"/>
  <c r="AK484" i="10" s="1"/>
  <c r="AJ492" i="10"/>
  <c r="AJ500" i="10"/>
  <c r="AK500" i="10" s="1"/>
  <c r="AJ508" i="10"/>
  <c r="AJ516" i="10"/>
  <c r="AK516" i="10" s="1"/>
  <c r="AJ524" i="10"/>
  <c r="AL524" i="10" s="1"/>
  <c r="AJ532" i="10"/>
  <c r="AL532" i="10" s="1"/>
  <c r="AJ540" i="10"/>
  <c r="AJ548" i="10"/>
  <c r="AJ556" i="10"/>
  <c r="AK556" i="10" s="1"/>
  <c r="AJ35" i="10"/>
  <c r="AL35" i="10" s="1"/>
  <c r="AJ58" i="10"/>
  <c r="AK58" i="10" s="1"/>
  <c r="AJ78" i="10"/>
  <c r="AL78" i="10" s="1"/>
  <c r="AJ99" i="10"/>
  <c r="AK99" i="10" s="1"/>
  <c r="AJ122" i="10"/>
  <c r="AK122" i="10" s="1"/>
  <c r="AJ142" i="10"/>
  <c r="AL142" i="10" s="1"/>
  <c r="AJ163" i="10"/>
  <c r="AL163" i="10" s="1"/>
  <c r="AJ186" i="10"/>
  <c r="AK186" i="10" s="1"/>
  <c r="AJ206" i="10"/>
  <c r="AK206" i="10" s="1"/>
  <c r="AJ227" i="10"/>
  <c r="AL227" i="10" s="1"/>
  <c r="AJ250" i="10"/>
  <c r="AK250" i="10" s="1"/>
  <c r="AJ270" i="10"/>
  <c r="AK270" i="10" s="1"/>
  <c r="AJ291" i="10"/>
  <c r="AK291" i="10" s="1"/>
  <c r="AJ308" i="10"/>
  <c r="AL308" i="10" s="1"/>
  <c r="AJ320" i="10"/>
  <c r="AK320" i="10" s="1"/>
  <c r="AJ331" i="10"/>
  <c r="AL331" i="10" s="1"/>
  <c r="AJ342" i="10"/>
  <c r="AL342" i="10" s="1"/>
  <c r="AJ352" i="10"/>
  <c r="AJ363" i="10"/>
  <c r="AK363" i="10" s="1"/>
  <c r="AJ374" i="10"/>
  <c r="AL374" i="10" s="1"/>
  <c r="AJ384" i="10"/>
  <c r="AK384" i="10" s="1"/>
  <c r="AJ395" i="10"/>
  <c r="AJ406" i="10"/>
  <c r="AK406" i="10" s="1"/>
  <c r="AJ416" i="10"/>
  <c r="AL416" i="10" s="1"/>
  <c r="AJ427" i="10"/>
  <c r="AK427" i="10" s="1"/>
  <c r="AJ438" i="10"/>
  <c r="AL438" i="10" s="1"/>
  <c r="AJ448" i="10"/>
  <c r="AL448" i="10" s="1"/>
  <c r="AJ459" i="10"/>
  <c r="AK459" i="10" s="1"/>
  <c r="AJ470" i="10"/>
  <c r="AK470" i="10" s="1"/>
  <c r="AJ480" i="10"/>
  <c r="AJ489" i="10"/>
  <c r="AL489" i="10" s="1"/>
  <c r="AJ497" i="10"/>
  <c r="AK497" i="10" s="1"/>
  <c r="AJ505" i="10"/>
  <c r="AL505" i="10" s="1"/>
  <c r="AJ513" i="10"/>
  <c r="AJ521" i="10"/>
  <c r="AL521" i="10" s="1"/>
  <c r="AJ529" i="10"/>
  <c r="AL529" i="10" s="1"/>
  <c r="AJ537" i="10"/>
  <c r="AL537" i="10" s="1"/>
  <c r="AJ545" i="10"/>
  <c r="AJ553" i="10"/>
  <c r="AJ19" i="10"/>
  <c r="AJ26" i="10"/>
  <c r="AL26" i="10" s="1"/>
  <c r="AJ67" i="10"/>
  <c r="AJ110" i="10"/>
  <c r="AL110" i="10" s="1"/>
  <c r="AJ154" i="10"/>
  <c r="AL154" i="10" s="1"/>
  <c r="AJ195" i="10"/>
  <c r="AL195" i="10" s="1"/>
  <c r="AJ238" i="10"/>
  <c r="AK238" i="10" s="1"/>
  <c r="AJ282" i="10"/>
  <c r="AK282" i="10" s="1"/>
  <c r="AJ315" i="10"/>
  <c r="AL315" i="10" s="1"/>
  <c r="AJ336" i="10"/>
  <c r="AK336" i="10" s="1"/>
  <c r="AJ358" i="10"/>
  <c r="AJ379" i="10"/>
  <c r="AK379" i="10" s="1"/>
  <c r="AJ400" i="10"/>
  <c r="AL400" i="10" s="1"/>
  <c r="AJ422" i="10"/>
  <c r="AL422" i="10" s="1"/>
  <c r="AJ443" i="10"/>
  <c r="AJ464" i="10"/>
  <c r="AL464" i="10" s="1"/>
  <c r="AJ485" i="10"/>
  <c r="AL485" i="10" s="1"/>
  <c r="AJ501" i="10"/>
  <c r="AK501" i="10" s="1"/>
  <c r="AJ517" i="10"/>
  <c r="AL517" i="10" s="1"/>
  <c r="AJ533" i="10"/>
  <c r="AJ549" i="10"/>
  <c r="AL549" i="10" s="1"/>
  <c r="AJ34" i="10"/>
  <c r="AK34" i="10" s="1"/>
  <c r="AJ75" i="10"/>
  <c r="AJ118" i="10"/>
  <c r="AL118" i="10" s="1"/>
  <c r="AJ162" i="10"/>
  <c r="AK162" i="10" s="1"/>
  <c r="AJ203" i="10"/>
  <c r="AL203" i="10" s="1"/>
  <c r="AJ246" i="10"/>
  <c r="AJ290" i="10"/>
  <c r="AK290" i="10" s="1"/>
  <c r="AJ319" i="10"/>
  <c r="AK319" i="10" s="1"/>
  <c r="AJ340" i="10"/>
  <c r="AL340" i="10" s="1"/>
  <c r="AJ362" i="10"/>
  <c r="AL362" i="10" s="1"/>
  <c r="AJ383" i="10"/>
  <c r="AL383" i="10" s="1"/>
  <c r="AJ404" i="10"/>
  <c r="AL404" i="10" s="1"/>
  <c r="AJ426" i="10"/>
  <c r="AK426" i="10" s="1"/>
  <c r="AJ447" i="10"/>
  <c r="AK447" i="10" s="1"/>
  <c r="AJ468" i="10"/>
  <c r="AL468" i="10" s="1"/>
  <c r="AJ488" i="10"/>
  <c r="AK488" i="10" s="1"/>
  <c r="AJ504" i="10"/>
  <c r="AL504" i="10" s="1"/>
  <c r="AJ520" i="10"/>
  <c r="AJ536" i="10"/>
  <c r="AK536" i="10" s="1"/>
  <c r="AJ552" i="10"/>
  <c r="AJ54" i="10"/>
  <c r="AK54" i="10" s="1"/>
  <c r="AJ98" i="10"/>
  <c r="AL98" i="10" s="1"/>
  <c r="AJ139" i="10"/>
  <c r="AJ182" i="10"/>
  <c r="AL182" i="10" s="1"/>
  <c r="AJ226" i="10"/>
  <c r="AL226" i="10" s="1"/>
  <c r="AJ267" i="10"/>
  <c r="AJ306" i="10"/>
  <c r="AK306" i="10" s="1"/>
  <c r="AJ330" i="10"/>
  <c r="AL330" i="10" s="1"/>
  <c r="AJ351" i="10"/>
  <c r="AK351" i="10" s="1"/>
  <c r="AJ372" i="10"/>
  <c r="AK372" i="10" s="1"/>
  <c r="AJ394" i="10"/>
  <c r="AL394" i="10" s="1"/>
  <c r="AJ415" i="10"/>
  <c r="AK415" i="10" s="1"/>
  <c r="AJ436" i="10"/>
  <c r="AK436" i="10" s="1"/>
  <c r="AJ458" i="10"/>
  <c r="AK458" i="10" s="1"/>
  <c r="AJ479" i="10"/>
  <c r="AL479" i="10" s="1"/>
  <c r="AJ496" i="10"/>
  <c r="AK496" i="10" s="1"/>
  <c r="AJ512" i="10"/>
  <c r="AK512" i="10" s="1"/>
  <c r="AJ528" i="10"/>
  <c r="AL528" i="10" s="1"/>
  <c r="AJ544" i="10"/>
  <c r="AK544" i="10" s="1"/>
  <c r="AJ560" i="10"/>
  <c r="AL560" i="10" s="1"/>
  <c r="AJ174" i="10"/>
  <c r="AL174" i="10" s="1"/>
  <c r="AJ326" i="10"/>
  <c r="AJ411" i="10"/>
  <c r="AK411" i="10" s="1"/>
  <c r="AJ493" i="10"/>
  <c r="AL493" i="10" s="1"/>
  <c r="AJ557" i="10"/>
  <c r="AL557" i="10" s="1"/>
  <c r="AJ46" i="10"/>
  <c r="AK46" i="10" s="1"/>
  <c r="AJ218" i="10"/>
  <c r="AK218" i="10" s="1"/>
  <c r="AJ347" i="10"/>
  <c r="AL347" i="10" s="1"/>
  <c r="AJ432" i="10"/>
  <c r="AL432" i="10" s="1"/>
  <c r="AJ509" i="10"/>
  <c r="AL509" i="10" s="1"/>
  <c r="AJ131" i="10"/>
  <c r="AL131" i="10" s="1"/>
  <c r="AJ300" i="10"/>
  <c r="AL300" i="10" s="1"/>
  <c r="AJ390" i="10"/>
  <c r="AK390" i="10" s="1"/>
  <c r="AJ475" i="10"/>
  <c r="AJ541" i="10"/>
  <c r="AL541" i="10" s="1"/>
  <c r="AJ90" i="10"/>
  <c r="AL90" i="10" s="1"/>
  <c r="AJ525" i="10"/>
  <c r="AL525" i="10" s="1"/>
  <c r="AJ259" i="10"/>
  <c r="AL259" i="10" s="1"/>
  <c r="AJ454" i="10"/>
  <c r="AK454" i="10" s="1"/>
  <c r="AJ368" i="10"/>
  <c r="AK368" i="10" s="1"/>
  <c r="AM24" i="10"/>
  <c r="AM29" i="10"/>
  <c r="AM31" i="10"/>
  <c r="AM34" i="10"/>
  <c r="AM40" i="10"/>
  <c r="AM45" i="10"/>
  <c r="AM47" i="10"/>
  <c r="AM50" i="10"/>
  <c r="AM56" i="10"/>
  <c r="AM61" i="10"/>
  <c r="AM63" i="10"/>
  <c r="AM66" i="10"/>
  <c r="AM72" i="10"/>
  <c r="AM77" i="10"/>
  <c r="AM79" i="10"/>
  <c r="AM82" i="10"/>
  <c r="AM21" i="10"/>
  <c r="AM30" i="10"/>
  <c r="AM33" i="10"/>
  <c r="AM42" i="10"/>
  <c r="AM52" i="10"/>
  <c r="AM26" i="10"/>
  <c r="AM36" i="10"/>
  <c r="AM38" i="10"/>
  <c r="AM23" i="10"/>
  <c r="AM25" i="10"/>
  <c r="AM28" i="10"/>
  <c r="AM35" i="10"/>
  <c r="AM37" i="10"/>
  <c r="AM46" i="10"/>
  <c r="AM49" i="10"/>
  <c r="AM58" i="10"/>
  <c r="AM68" i="10"/>
  <c r="AM70" i="10"/>
  <c r="AM75" i="10"/>
  <c r="AM80" i="10"/>
  <c r="AM88" i="10"/>
  <c r="AM93" i="10"/>
  <c r="AM95" i="10"/>
  <c r="AM98" i="10"/>
  <c r="AM112" i="10"/>
  <c r="AM114" i="10"/>
  <c r="AM120" i="10"/>
  <c r="AM122" i="10"/>
  <c r="AM27" i="10"/>
  <c r="AM43" i="10"/>
  <c r="AM48" i="10"/>
  <c r="AM59" i="10"/>
  <c r="AM65" i="10"/>
  <c r="AM74" i="10"/>
  <c r="AM81" i="10"/>
  <c r="AM84" i="10"/>
  <c r="AM86" i="10"/>
  <c r="AM91" i="10"/>
  <c r="AM96" i="10"/>
  <c r="AM103" i="10"/>
  <c r="AM111" i="10"/>
  <c r="AM119" i="10"/>
  <c r="AM128" i="10"/>
  <c r="AM130" i="10"/>
  <c r="AM136" i="10"/>
  <c r="AM138" i="10"/>
  <c r="AM144" i="10"/>
  <c r="AM146" i="10"/>
  <c r="AM152" i="10"/>
  <c r="AM154" i="10"/>
  <c r="AM160" i="10"/>
  <c r="AM162" i="10"/>
  <c r="AM168" i="10"/>
  <c r="AM170" i="10"/>
  <c r="AM176" i="10"/>
  <c r="AM178" i="10"/>
  <c r="AM184" i="10"/>
  <c r="AM188" i="10"/>
  <c r="AM198" i="10"/>
  <c r="AM201" i="10"/>
  <c r="AM203" i="10"/>
  <c r="AM208" i="10"/>
  <c r="AM213" i="10"/>
  <c r="AM219" i="10"/>
  <c r="AM221" i="10"/>
  <c r="AM223" i="10"/>
  <c r="AM226" i="10"/>
  <c r="AM228" i="10"/>
  <c r="AM230" i="10"/>
  <c r="AM235" i="10"/>
  <c r="AM241" i="10"/>
  <c r="AM244" i="10"/>
  <c r="AM246" i="10"/>
  <c r="AM251" i="10"/>
  <c r="AM257" i="10"/>
  <c r="AM260" i="10"/>
  <c r="AM262" i="10"/>
  <c r="AM267" i="10"/>
  <c r="AM273" i="10"/>
  <c r="AM276" i="10"/>
  <c r="AM278" i="10"/>
  <c r="AM283" i="10"/>
  <c r="AM289" i="10"/>
  <c r="AM292" i="10"/>
  <c r="AM294" i="10"/>
  <c r="AM297" i="10"/>
  <c r="AM301" i="10"/>
  <c r="AM305" i="10"/>
  <c r="AM309" i="10"/>
  <c r="AM313" i="10"/>
  <c r="AM317" i="10"/>
  <c r="AM321" i="10"/>
  <c r="AM325" i="10"/>
  <c r="AM329" i="10"/>
  <c r="AM333" i="10"/>
  <c r="AM337" i="10"/>
  <c r="AM341" i="10"/>
  <c r="AM345" i="10"/>
  <c r="AM349" i="10"/>
  <c r="AM353" i="10"/>
  <c r="AM357" i="10"/>
  <c r="AM361" i="10"/>
  <c r="AM365" i="10"/>
  <c r="AM369" i="10"/>
  <c r="AM20" i="10"/>
  <c r="AM39" i="10"/>
  <c r="AM44" i="10"/>
  <c r="AM53" i="10"/>
  <c r="AM60" i="10"/>
  <c r="AM62" i="10"/>
  <c r="AM69" i="10"/>
  <c r="AM76" i="10"/>
  <c r="AM78" i="10"/>
  <c r="AM87" i="10"/>
  <c r="AM89" i="10"/>
  <c r="AM92" i="10"/>
  <c r="AM99" i="10"/>
  <c r="AM101" i="10"/>
  <c r="AM104" i="10"/>
  <c r="AM106" i="10"/>
  <c r="AM109" i="10"/>
  <c r="AM117" i="10"/>
  <c r="AM126" i="10"/>
  <c r="AM129" i="10"/>
  <c r="AM134" i="10"/>
  <c r="AM137" i="10"/>
  <c r="AM142" i="10"/>
  <c r="AM145" i="10"/>
  <c r="AM150" i="10"/>
  <c r="AM153" i="10"/>
  <c r="AM158" i="10"/>
  <c r="AM161" i="10"/>
  <c r="AM166" i="10"/>
  <c r="AM169" i="10"/>
  <c r="AM174" i="10"/>
  <c r="AM177" i="10"/>
  <c r="AM182" i="10"/>
  <c r="AM186" i="10"/>
  <c r="AM193" i="10"/>
  <c r="AM195" i="10"/>
  <c r="AM200" i="10"/>
  <c r="AM205" i="10"/>
  <c r="AM207" i="10"/>
  <c r="AM210" i="10"/>
  <c r="AM212" i="10"/>
  <c r="AM217" i="10"/>
  <c r="AM220" i="10"/>
  <c r="AM231" i="10"/>
  <c r="AM237" i="10"/>
  <c r="AM240" i="10"/>
  <c r="AM242" i="10"/>
  <c r="AM247" i="10"/>
  <c r="AM253" i="10"/>
  <c r="AM256" i="10"/>
  <c r="AM258" i="10"/>
  <c r="AM263" i="10"/>
  <c r="AM269" i="10"/>
  <c r="AM272" i="10"/>
  <c r="AM274" i="10"/>
  <c r="AM279" i="10"/>
  <c r="AM285" i="10"/>
  <c r="AM288" i="10"/>
  <c r="AM290" i="10"/>
  <c r="AM295" i="10"/>
  <c r="AM299" i="10"/>
  <c r="AM303" i="10"/>
  <c r="AM307" i="10"/>
  <c r="AM311" i="10"/>
  <c r="AM315" i="10"/>
  <c r="AM319" i="10"/>
  <c r="AM323" i="10"/>
  <c r="AM327" i="10"/>
  <c r="AM331" i="10"/>
  <c r="AM335" i="10"/>
  <c r="AM339" i="10"/>
  <c r="AM343" i="10"/>
  <c r="AM347" i="10"/>
  <c r="AM351" i="10"/>
  <c r="AM355" i="10"/>
  <c r="AM359" i="10"/>
  <c r="AM363" i="10"/>
  <c r="AM367" i="10"/>
  <c r="AM41" i="10"/>
  <c r="AM51" i="10"/>
  <c r="AM55" i="10"/>
  <c r="AM71" i="10"/>
  <c r="AM90" i="10"/>
  <c r="AM100" i="10"/>
  <c r="AM102" i="10"/>
  <c r="AM105" i="10"/>
  <c r="AM108" i="10"/>
  <c r="AM110" i="10"/>
  <c r="AM116" i="10"/>
  <c r="AM118" i="10"/>
  <c r="AM124" i="10"/>
  <c r="AM132" i="10"/>
  <c r="AM140" i="10"/>
  <c r="AM148" i="10"/>
  <c r="AM156" i="10"/>
  <c r="AM164" i="10"/>
  <c r="AM172" i="10"/>
  <c r="AM180" i="10"/>
  <c r="AM187" i="10"/>
  <c r="AM189" i="10"/>
  <c r="AM191" i="10"/>
  <c r="AM194" i="10"/>
  <c r="AM196" i="10"/>
  <c r="AM206" i="10"/>
  <c r="AM209" i="10"/>
  <c r="AM211" i="10"/>
  <c r="AM215" i="10"/>
  <c r="AM224" i="10"/>
  <c r="AM229" i="10"/>
  <c r="AM232" i="10"/>
  <c r="AM234" i="10"/>
  <c r="AM239" i="10"/>
  <c r="AM245" i="10"/>
  <c r="AM248" i="10"/>
  <c r="AM250" i="10"/>
  <c r="AM255" i="10"/>
  <c r="AM261" i="10"/>
  <c r="AM264" i="10"/>
  <c r="AM266" i="10"/>
  <c r="AM271" i="10"/>
  <c r="AM277" i="10"/>
  <c r="AM280" i="10"/>
  <c r="AM282" i="10"/>
  <c r="AM287" i="10"/>
  <c r="AM293" i="10"/>
  <c r="AM296" i="10"/>
  <c r="AM300" i="10"/>
  <c r="AM304" i="10"/>
  <c r="AM308" i="10"/>
  <c r="AM312" i="10"/>
  <c r="AM316" i="10"/>
  <c r="AM320" i="10"/>
  <c r="AM324" i="10"/>
  <c r="AM332" i="10"/>
  <c r="AM340" i="10"/>
  <c r="AM348" i="10"/>
  <c r="AM356" i="10"/>
  <c r="AM364" i="10"/>
  <c r="AM372" i="10"/>
  <c r="AM380" i="10"/>
  <c r="AM388" i="10"/>
  <c r="AM396" i="10"/>
  <c r="AM404" i="10"/>
  <c r="AM410" i="10"/>
  <c r="AM414" i="10"/>
  <c r="AM418" i="10"/>
  <c r="AM422" i="10"/>
  <c r="AM426" i="10"/>
  <c r="AM430" i="10"/>
  <c r="AM434" i="10"/>
  <c r="AM438" i="10"/>
  <c r="AM442" i="10"/>
  <c r="AM446" i="10"/>
  <c r="AM22" i="10"/>
  <c r="AM64" i="10"/>
  <c r="AM97" i="10"/>
  <c r="AM107" i="10"/>
  <c r="AM127" i="10"/>
  <c r="AM135" i="10"/>
  <c r="AM143" i="10"/>
  <c r="AM151" i="10"/>
  <c r="AM159" i="10"/>
  <c r="AM167" i="10"/>
  <c r="AM175" i="10"/>
  <c r="AM183" i="10"/>
  <c r="AM190" i="10"/>
  <c r="AM197" i="10"/>
  <c r="AM204" i="10"/>
  <c r="AM218" i="10"/>
  <c r="AM225" i="10"/>
  <c r="AM233" i="10"/>
  <c r="AM243" i="10"/>
  <c r="AM252" i="10"/>
  <c r="AM270" i="10"/>
  <c r="AM298" i="10"/>
  <c r="AM306" i="10"/>
  <c r="AM314" i="10"/>
  <c r="AM322" i="10"/>
  <c r="AM330" i="10"/>
  <c r="AM338" i="10"/>
  <c r="AM346" i="10"/>
  <c r="AM354" i="10"/>
  <c r="AM362" i="10"/>
  <c r="AM412" i="10"/>
  <c r="AM420" i="10"/>
  <c r="AM428" i="10"/>
  <c r="AM436" i="10"/>
  <c r="AM444" i="10"/>
  <c r="AM451" i="10"/>
  <c r="AM455" i="10"/>
  <c r="AM459" i="10"/>
  <c r="AM463" i="10"/>
  <c r="AM467" i="10"/>
  <c r="AM471" i="10"/>
  <c r="AM475" i="10"/>
  <c r="AM479" i="10"/>
  <c r="AM483" i="10"/>
  <c r="AM487" i="10"/>
  <c r="AM491" i="10"/>
  <c r="AM495" i="10"/>
  <c r="AM499" i="10"/>
  <c r="AM503" i="10"/>
  <c r="AM507" i="10"/>
  <c r="AM511" i="10"/>
  <c r="AM515" i="10"/>
  <c r="AM519" i="10"/>
  <c r="AM523" i="10"/>
  <c r="AM527" i="10"/>
  <c r="AM531" i="10"/>
  <c r="AM535" i="10"/>
  <c r="AM539" i="10"/>
  <c r="AM543" i="10"/>
  <c r="AM547" i="10"/>
  <c r="AM551" i="10"/>
  <c r="AM559" i="10"/>
  <c r="AM57" i="10"/>
  <c r="AM123" i="10"/>
  <c r="AM163" i="10"/>
  <c r="AM179" i="10"/>
  <c r="AM238" i="10"/>
  <c r="AM284" i="10"/>
  <c r="AM318" i="10"/>
  <c r="AM342" i="10"/>
  <c r="AM366" i="10"/>
  <c r="AM400" i="10"/>
  <c r="AM432" i="10"/>
  <c r="AM448" i="10"/>
  <c r="AM458" i="10"/>
  <c r="AM470" i="10"/>
  <c r="AM482" i="10"/>
  <c r="AM490" i="10"/>
  <c r="AM506" i="10"/>
  <c r="AM522" i="10"/>
  <c r="AM534" i="10"/>
  <c r="AM546" i="10"/>
  <c r="AM558" i="10"/>
  <c r="AM32" i="10"/>
  <c r="AM54" i="10"/>
  <c r="AM67" i="10"/>
  <c r="AM121" i="10"/>
  <c r="AM185" i="10"/>
  <c r="AM192" i="10"/>
  <c r="AM199" i="10"/>
  <c r="AM227" i="10"/>
  <c r="AM236" i="10"/>
  <c r="AM254" i="10"/>
  <c r="AM281" i="10"/>
  <c r="AM291" i="10"/>
  <c r="AM370" i="10"/>
  <c r="AM373" i="10"/>
  <c r="AM375" i="10"/>
  <c r="AM378" i="10"/>
  <c r="AM381" i="10"/>
  <c r="AM383" i="10"/>
  <c r="AM386" i="10"/>
  <c r="AM389" i="10"/>
  <c r="AM391" i="10"/>
  <c r="AM394" i="10"/>
  <c r="AM397" i="10"/>
  <c r="AM399" i="10"/>
  <c r="AM402" i="10"/>
  <c r="AM405" i="10"/>
  <c r="AM407" i="10"/>
  <c r="AM413" i="10"/>
  <c r="AM415" i="10"/>
  <c r="AM421" i="10"/>
  <c r="AM423" i="10"/>
  <c r="AM429" i="10"/>
  <c r="AM431" i="10"/>
  <c r="AM437" i="10"/>
  <c r="AM439" i="10"/>
  <c r="AM445" i="10"/>
  <c r="AM447" i="10"/>
  <c r="AM452" i="10"/>
  <c r="AM456" i="10"/>
  <c r="AM460" i="10"/>
  <c r="AM464" i="10"/>
  <c r="AM468" i="10"/>
  <c r="AM472" i="10"/>
  <c r="AM476" i="10"/>
  <c r="AM480" i="10"/>
  <c r="AM484" i="10"/>
  <c r="AM488" i="10"/>
  <c r="AM492" i="10"/>
  <c r="AM496" i="10"/>
  <c r="AM500" i="10"/>
  <c r="AM504" i="10"/>
  <c r="AM508" i="10"/>
  <c r="AM512" i="10"/>
  <c r="AM516" i="10"/>
  <c r="AM520" i="10"/>
  <c r="AM524" i="10"/>
  <c r="AM528" i="10"/>
  <c r="AM532" i="10"/>
  <c r="AM536" i="10"/>
  <c r="AM540" i="10"/>
  <c r="AM544" i="10"/>
  <c r="AM548" i="10"/>
  <c r="AM552" i="10"/>
  <c r="AM556" i="10"/>
  <c r="AM83" i="10"/>
  <c r="AM131" i="10"/>
  <c r="AM155" i="10"/>
  <c r="AM222" i="10"/>
  <c r="AM275" i="10"/>
  <c r="AM310" i="10"/>
  <c r="AM334" i="10"/>
  <c r="AM358" i="10"/>
  <c r="AM384" i="10"/>
  <c r="AM408" i="10"/>
  <c r="AM424" i="10"/>
  <c r="AM440" i="10"/>
  <c r="AM454" i="10"/>
  <c r="AM466" i="10"/>
  <c r="AM478" i="10"/>
  <c r="AM494" i="10"/>
  <c r="AM502" i="10"/>
  <c r="AM514" i="10"/>
  <c r="AM530" i="10"/>
  <c r="AM538" i="10"/>
  <c r="AM554" i="10"/>
  <c r="AM73" i="10"/>
  <c r="AM85" i="10"/>
  <c r="AM94" i="10"/>
  <c r="AM115" i="10"/>
  <c r="AM125" i="10"/>
  <c r="AM133" i="10"/>
  <c r="AM141" i="10"/>
  <c r="AM149" i="10"/>
  <c r="AM157" i="10"/>
  <c r="AM165" i="10"/>
  <c r="AM173" i="10"/>
  <c r="AM181" i="10"/>
  <c r="AM202" i="10"/>
  <c r="AM216" i="10"/>
  <c r="AM249" i="10"/>
  <c r="AM259" i="10"/>
  <c r="AM268" i="10"/>
  <c r="AM286" i="10"/>
  <c r="AM328" i="10"/>
  <c r="AM336" i="10"/>
  <c r="AM344" i="10"/>
  <c r="AM352" i="10"/>
  <c r="AM360" i="10"/>
  <c r="AM368" i="10"/>
  <c r="AM371" i="10"/>
  <c r="AM374" i="10"/>
  <c r="AM377" i="10"/>
  <c r="AM379" i="10"/>
  <c r="AM382" i="10"/>
  <c r="AM385" i="10"/>
  <c r="AM387" i="10"/>
  <c r="AM390" i="10"/>
  <c r="AM393" i="10"/>
  <c r="AM395" i="10"/>
  <c r="AM398" i="10"/>
  <c r="AM401" i="10"/>
  <c r="AM403" i="10"/>
  <c r="AM406" i="10"/>
  <c r="AM409" i="10"/>
  <c r="AM411" i="10"/>
  <c r="AM417" i="10"/>
  <c r="AM419" i="10"/>
  <c r="AM425" i="10"/>
  <c r="AM427" i="10"/>
  <c r="AM433" i="10"/>
  <c r="AM435" i="10"/>
  <c r="AM441" i="10"/>
  <c r="AM443" i="10"/>
  <c r="AM449" i="10"/>
  <c r="AM453" i="10"/>
  <c r="AM457" i="10"/>
  <c r="AM461" i="10"/>
  <c r="AM465" i="10"/>
  <c r="AM469" i="10"/>
  <c r="AM473" i="10"/>
  <c r="AM477" i="10"/>
  <c r="AM481" i="10"/>
  <c r="AM485" i="10"/>
  <c r="AM489" i="10"/>
  <c r="AM493" i="10"/>
  <c r="AM497" i="10"/>
  <c r="AM501" i="10"/>
  <c r="AM505" i="10"/>
  <c r="AM509" i="10"/>
  <c r="AM513" i="10"/>
  <c r="AM517" i="10"/>
  <c r="AM521" i="10"/>
  <c r="AM525" i="10"/>
  <c r="AM529" i="10"/>
  <c r="AM533" i="10"/>
  <c r="AM537" i="10"/>
  <c r="AM541" i="10"/>
  <c r="AM545" i="10"/>
  <c r="AM549" i="10"/>
  <c r="AM553" i="10"/>
  <c r="AM557" i="10"/>
  <c r="AM555" i="10"/>
  <c r="AM560" i="10"/>
  <c r="AM113" i="10"/>
  <c r="AM139" i="10"/>
  <c r="AM147" i="10"/>
  <c r="AM171" i="10"/>
  <c r="AM214" i="10"/>
  <c r="AM265" i="10"/>
  <c r="AM302" i="10"/>
  <c r="AM326" i="10"/>
  <c r="AM350" i="10"/>
  <c r="AM376" i="10"/>
  <c r="AM392" i="10"/>
  <c r="AM416" i="10"/>
  <c r="AM450" i="10"/>
  <c r="AM462" i="10"/>
  <c r="AM474" i="10"/>
  <c r="AM486" i="10"/>
  <c r="AM498" i="10"/>
  <c r="AM510" i="10"/>
  <c r="AM518" i="10"/>
  <c r="AM526" i="10"/>
  <c r="AM542" i="10"/>
  <c r="AM550" i="10"/>
  <c r="AS19" i="10" l="1"/>
  <c r="AL288" i="10"/>
  <c r="AO19" i="10"/>
  <c r="AN19" i="10"/>
  <c r="AK105" i="10"/>
  <c r="AL473" i="10"/>
  <c r="AL152" i="10"/>
  <c r="AL353" i="10"/>
  <c r="AL465" i="10"/>
  <c r="AL209" i="10"/>
  <c r="AL458" i="10"/>
  <c r="AK490" i="10"/>
  <c r="AL79" i="10"/>
  <c r="AL341" i="10"/>
  <c r="AL309" i="10"/>
  <c r="AK551" i="10"/>
  <c r="AL119" i="10"/>
  <c r="AK453" i="10"/>
  <c r="AK294" i="10"/>
  <c r="AK399" i="10"/>
  <c r="AK210" i="10"/>
  <c r="AL379" i="10"/>
  <c r="AK188" i="10"/>
  <c r="AK357" i="10"/>
  <c r="AK53" i="10"/>
  <c r="AL124" i="10"/>
  <c r="AL69" i="10"/>
  <c r="AL183" i="10"/>
  <c r="AL471" i="10"/>
  <c r="AK149" i="10"/>
  <c r="AL284" i="10"/>
  <c r="AL442" i="10"/>
  <c r="AL554" i="10"/>
  <c r="AL243" i="10"/>
  <c r="AK101" i="10"/>
  <c r="AK360" i="10"/>
  <c r="AL28" i="10"/>
  <c r="AK268" i="10"/>
  <c r="AL516" i="10"/>
  <c r="AK405" i="10"/>
  <c r="AL318" i="10"/>
  <c r="AL535" i="10"/>
  <c r="AL172" i="10"/>
  <c r="AL44" i="10"/>
  <c r="AK322" i="10"/>
  <c r="AK506" i="10"/>
  <c r="AL123" i="10"/>
  <c r="AL411" i="10"/>
  <c r="AL236" i="10"/>
  <c r="AK150" i="10"/>
  <c r="AL85" i="10"/>
  <c r="AK215" i="10"/>
  <c r="AL66" i="10"/>
  <c r="AL158" i="10"/>
  <c r="AK21" i="10"/>
  <c r="AL343" i="10"/>
  <c r="AL55" i="10"/>
  <c r="AK202" i="10"/>
  <c r="AK23" i="10"/>
  <c r="AK251" i="10"/>
  <c r="AK389" i="10"/>
  <c r="AK92" i="10"/>
  <c r="AL484" i="10"/>
  <c r="AK510" i="10"/>
  <c r="AL510" i="10"/>
  <c r="AK126" i="10"/>
  <c r="AL126" i="10"/>
  <c r="AK191" i="10"/>
  <c r="AL191" i="10"/>
  <c r="AL128" i="10"/>
  <c r="AK128" i="10"/>
  <c r="AL57" i="10"/>
  <c r="AK57" i="10"/>
  <c r="AL139" i="10"/>
  <c r="AK139" i="10"/>
  <c r="AL533" i="10"/>
  <c r="AK533" i="10"/>
  <c r="AL553" i="10"/>
  <c r="AK553" i="10"/>
  <c r="AK548" i="10"/>
  <c r="AL548" i="10"/>
  <c r="AK314" i="10"/>
  <c r="AL314" i="10"/>
  <c r="AK450" i="10"/>
  <c r="AL450" i="10"/>
  <c r="AL428" i="10"/>
  <c r="AK428" i="10"/>
  <c r="AK386" i="10"/>
  <c r="AL386" i="10"/>
  <c r="AK403" i="10"/>
  <c r="AL403" i="10"/>
  <c r="AK115" i="10"/>
  <c r="AL115" i="10"/>
  <c r="AL469" i="10"/>
  <c r="AK469" i="10"/>
  <c r="AL437" i="10"/>
  <c r="AK437" i="10"/>
  <c r="AL325" i="10"/>
  <c r="AK325" i="10"/>
  <c r="AL151" i="10"/>
  <c r="AK151" i="10"/>
  <c r="AK87" i="10"/>
  <c r="AL87" i="10"/>
  <c r="AL220" i="10"/>
  <c r="AK220" i="10"/>
  <c r="AK76" i="10"/>
  <c r="AL76" i="10"/>
  <c r="AL277" i="10"/>
  <c r="AK277" i="10"/>
  <c r="AL229" i="10"/>
  <c r="AK229" i="10"/>
  <c r="AK181" i="10"/>
  <c r="AL181" i="10"/>
  <c r="AK165" i="10"/>
  <c r="AL165" i="10"/>
  <c r="AK37" i="10"/>
  <c r="AL37" i="10"/>
  <c r="AK487" i="10"/>
  <c r="AK133" i="10"/>
  <c r="AK252" i="10"/>
  <c r="AK78" i="10"/>
  <c r="AK166" i="10"/>
  <c r="AK382" i="10"/>
  <c r="AL197" i="10"/>
  <c r="AL247" i="10"/>
  <c r="AL407" i="10"/>
  <c r="AK373" i="10"/>
  <c r="AL108" i="10"/>
  <c r="AL117" i="10"/>
  <c r="AK74" i="10"/>
  <c r="AL290" i="10"/>
  <c r="AL522" i="10"/>
  <c r="AK213" i="10"/>
  <c r="AL307" i="10"/>
  <c r="AL467" i="10"/>
  <c r="AL424" i="10"/>
  <c r="AK421" i="10"/>
  <c r="AL38" i="10"/>
  <c r="AK156" i="10"/>
  <c r="AL356" i="10"/>
  <c r="AL503" i="10"/>
  <c r="AK261" i="10"/>
  <c r="AK110" i="10"/>
  <c r="AL286" i="10"/>
  <c r="AL446" i="10"/>
  <c r="AK279" i="10"/>
  <c r="AL519" i="10"/>
  <c r="AL30" i="10"/>
  <c r="AK140" i="10"/>
  <c r="AL245" i="10"/>
  <c r="AL497" i="10"/>
  <c r="AL82" i="10"/>
  <c r="AK538" i="10"/>
  <c r="AL293" i="10"/>
  <c r="AK235" i="10"/>
  <c r="AK339" i="10"/>
  <c r="AL536" i="10"/>
  <c r="AL60" i="10"/>
  <c r="AL204" i="10"/>
  <c r="AK364" i="10"/>
  <c r="AL185" i="10"/>
  <c r="AK48" i="10"/>
  <c r="AK430" i="10"/>
  <c r="AK377" i="10"/>
  <c r="AK366" i="10"/>
  <c r="AK153" i="10"/>
  <c r="AK281" i="10"/>
  <c r="AK91" i="10"/>
  <c r="AK262" i="10"/>
  <c r="AK137" i="10"/>
  <c r="AL89" i="10"/>
  <c r="AL409" i="10"/>
  <c r="AK523" i="10"/>
  <c r="AK121" i="10"/>
  <c r="AK64" i="10"/>
  <c r="AL224" i="10"/>
  <c r="AL73" i="10"/>
  <c r="AK41" i="10"/>
  <c r="AL323" i="10"/>
  <c r="AK160" i="10"/>
  <c r="AL492" i="10"/>
  <c r="AK492" i="10"/>
  <c r="AK542" i="10"/>
  <c r="AL542" i="10"/>
  <c r="AL391" i="10"/>
  <c r="AK391" i="10"/>
  <c r="AL219" i="10"/>
  <c r="AK219" i="10"/>
  <c r="AK134" i="10"/>
  <c r="AL134" i="10"/>
  <c r="AK555" i="10"/>
  <c r="AL555" i="10"/>
  <c r="AL408" i="10"/>
  <c r="AK408" i="10"/>
  <c r="AL240" i="10"/>
  <c r="AK240" i="10"/>
  <c r="AK494" i="10"/>
  <c r="AK223" i="10"/>
  <c r="AL169" i="10"/>
  <c r="AL258" i="10"/>
  <c r="AL265" i="10"/>
  <c r="AK393" i="10"/>
  <c r="AK457" i="10"/>
  <c r="AL95" i="10"/>
  <c r="AK315" i="10"/>
  <c r="AK451" i="10"/>
  <c r="AK507" i="10"/>
  <c r="AK201" i="10"/>
  <c r="AL361" i="10"/>
  <c r="AK50" i="10"/>
  <c r="AL112" i="10"/>
  <c r="AK416" i="10"/>
  <c r="AL488" i="10"/>
  <c r="AL452" i="10"/>
  <c r="AK452" i="10"/>
  <c r="AK254" i="10"/>
  <c r="AL254" i="10"/>
  <c r="AK170" i="10"/>
  <c r="AL170" i="10"/>
  <c r="AL312" i="10"/>
  <c r="AK312" i="10"/>
  <c r="AK63" i="10"/>
  <c r="AL63" i="10"/>
  <c r="AL272" i="10"/>
  <c r="AK272" i="10"/>
  <c r="AK208" i="10"/>
  <c r="AL208" i="10"/>
  <c r="AL217" i="10"/>
  <c r="AK217" i="10"/>
  <c r="AK552" i="10"/>
  <c r="AL552" i="10"/>
  <c r="AL526" i="10"/>
  <c r="AK526" i="10"/>
  <c r="AL476" i="10"/>
  <c r="AK476" i="10"/>
  <c r="AK434" i="10"/>
  <c r="AL434" i="10"/>
  <c r="AK387" i="10"/>
  <c r="AL387" i="10"/>
  <c r="AK176" i="10"/>
  <c r="AL176" i="10"/>
  <c r="AL297" i="10"/>
  <c r="AK297" i="10"/>
  <c r="AL455" i="10"/>
  <c r="AK233" i="10"/>
  <c r="AK313" i="10"/>
  <c r="AK558" i="10"/>
  <c r="AK249" i="10"/>
  <c r="AL159" i="10"/>
  <c r="AK287" i="10"/>
  <c r="AK367" i="10"/>
  <c r="AL162" i="10"/>
  <c r="AK298" i="10"/>
  <c r="AL410" i="10"/>
  <c r="AK425" i="10"/>
  <c r="AL32" i="10"/>
  <c r="AL171" i="10"/>
  <c r="AK539" i="10"/>
  <c r="AL25" i="10"/>
  <c r="AL80" i="10"/>
  <c r="AL144" i="10"/>
  <c r="AL192" i="10"/>
  <c r="AK256" i="10"/>
  <c r="AK344" i="10"/>
  <c r="AL368" i="10"/>
  <c r="AL31" i="10"/>
  <c r="AK86" i="10"/>
  <c r="AL127" i="10"/>
  <c r="AK255" i="10"/>
  <c r="AL303" i="10"/>
  <c r="AK329" i="10"/>
  <c r="AL178" i="10"/>
  <c r="AL370" i="10"/>
  <c r="AL345" i="10"/>
  <c r="AL441" i="10"/>
  <c r="AK83" i="10"/>
  <c r="AL211" i="10"/>
  <c r="AK491" i="10"/>
  <c r="AL42" i="10"/>
  <c r="AK96" i="10"/>
  <c r="AK400" i="10"/>
  <c r="AL472" i="10"/>
  <c r="AK412" i="10"/>
  <c r="AK142" i="10"/>
  <c r="AK528" i="10"/>
  <c r="AL556" i="10"/>
  <c r="AK331" i="10"/>
  <c r="AK19" i="10"/>
  <c r="AL324" i="10"/>
  <c r="AL348" i="10"/>
  <c r="AK374" i="10"/>
  <c r="AK327" i="10"/>
  <c r="AK404" i="10"/>
  <c r="AK347" i="10"/>
  <c r="AL19" i="10"/>
  <c r="AK276" i="10"/>
  <c r="AK182" i="10"/>
  <c r="AK90" i="10"/>
  <c r="AK521" i="10"/>
  <c r="AL415" i="10"/>
  <c r="AK524" i="10"/>
  <c r="AL306" i="10"/>
  <c r="AK237" i="10"/>
  <c r="AL496" i="10"/>
  <c r="AK560" i="10"/>
  <c r="AL109" i="10"/>
  <c r="AK349" i="10"/>
  <c r="AL546" i="10"/>
  <c r="AL99" i="10"/>
  <c r="AK493" i="10"/>
  <c r="AL270" i="10"/>
  <c r="AK549" i="10"/>
  <c r="AL319" i="10"/>
  <c r="AL375" i="10"/>
  <c r="AK485" i="10"/>
  <c r="AK529" i="10"/>
  <c r="AL186" i="10"/>
  <c r="AL459" i="10"/>
  <c r="AK300" i="10"/>
  <c r="AK285" i="10"/>
  <c r="AK154" i="10"/>
  <c r="AK330" i="10"/>
  <c r="AL206" i="10"/>
  <c r="AL54" i="10"/>
  <c r="AK94" i="10"/>
  <c r="AL77" i="10"/>
  <c r="AL414" i="10"/>
  <c r="AK125" i="10"/>
  <c r="AK541" i="10"/>
  <c r="AL363" i="10"/>
  <c r="AK141" i="10"/>
  <c r="AL100" i="10"/>
  <c r="AL103" i="10"/>
  <c r="AL196" i="10"/>
  <c r="AK45" i="10"/>
  <c r="AL427" i="10"/>
  <c r="AK537" i="10"/>
  <c r="AL500" i="10"/>
  <c r="AK226" i="10"/>
  <c r="AK525" i="10"/>
  <c r="AK35" i="10"/>
  <c r="AL384" i="10"/>
  <c r="AL164" i="10"/>
  <c r="AL71" i="10"/>
  <c r="AL439" i="10"/>
  <c r="AL68" i="10"/>
  <c r="AK260" i="10"/>
  <c r="AL530" i="10"/>
  <c r="AK174" i="10"/>
  <c r="AK342" i="10"/>
  <c r="AL470" i="10"/>
  <c r="AL231" i="10"/>
  <c r="AL301" i="10"/>
  <c r="AK559" i="10"/>
  <c r="AL436" i="10"/>
  <c r="AL221" i="10"/>
  <c r="AL418" i="10"/>
  <c r="AL482" i="10"/>
  <c r="AK195" i="10"/>
  <c r="AL512" i="10"/>
  <c r="AL46" i="10"/>
  <c r="AK502" i="10"/>
  <c r="AK259" i="10"/>
  <c r="AL27" i="10"/>
  <c r="AK308" i="10"/>
  <c r="AK271" i="10"/>
  <c r="AK40" i="10"/>
  <c r="AL49" i="10"/>
  <c r="AK114" i="10"/>
  <c r="AL346" i="10"/>
  <c r="AK227" i="10"/>
  <c r="AL355" i="10"/>
  <c r="AL43" i="10"/>
  <c r="AK334" i="10"/>
  <c r="AK398" i="10"/>
  <c r="AK438" i="10"/>
  <c r="AK175" i="10"/>
  <c r="AK557" i="10"/>
  <c r="AL326" i="10"/>
  <c r="AK326" i="10"/>
  <c r="AK267" i="10"/>
  <c r="AL267" i="10"/>
  <c r="AL520" i="10"/>
  <c r="AK520" i="10"/>
  <c r="AK75" i="10"/>
  <c r="AL75" i="10"/>
  <c r="AL443" i="10"/>
  <c r="AK443" i="10"/>
  <c r="AK67" i="10"/>
  <c r="AL67" i="10"/>
  <c r="AL513" i="10"/>
  <c r="AK513" i="10"/>
  <c r="AK352" i="10"/>
  <c r="AL352" i="10"/>
  <c r="AL508" i="10"/>
  <c r="AK508" i="10"/>
  <c r="AK388" i="10"/>
  <c r="AL388" i="10"/>
  <c r="AK444" i="10"/>
  <c r="AL444" i="10"/>
  <c r="AL242" i="10"/>
  <c r="AK242" i="10"/>
  <c r="AK531" i="10"/>
  <c r="AL531" i="10"/>
  <c r="AL499" i="10"/>
  <c r="AK499" i="10"/>
  <c r="AL62" i="10"/>
  <c r="AK62" i="10"/>
  <c r="AK401" i="10"/>
  <c r="AL401" i="10"/>
  <c r="AL369" i="10"/>
  <c r="AK369" i="10"/>
  <c r="AL321" i="10"/>
  <c r="AK321" i="10"/>
  <c r="AL296" i="10"/>
  <c r="AK296" i="10"/>
  <c r="AL264" i="10"/>
  <c r="AK264" i="10"/>
  <c r="AL232" i="10"/>
  <c r="AK232" i="10"/>
  <c r="AK200" i="10"/>
  <c r="AL200" i="10"/>
  <c r="AK184" i="10"/>
  <c r="AL184" i="10"/>
  <c r="AK168" i="10"/>
  <c r="AL168" i="10"/>
  <c r="AK136" i="10"/>
  <c r="AL136" i="10"/>
  <c r="AK120" i="10"/>
  <c r="AL120" i="10"/>
  <c r="AK104" i="10"/>
  <c r="AL104" i="10"/>
  <c r="AK72" i="10"/>
  <c r="AL72" i="10"/>
  <c r="AK56" i="10"/>
  <c r="AL56" i="10"/>
  <c r="AL305" i="10"/>
  <c r="AK305" i="10"/>
  <c r="AL289" i="10"/>
  <c r="AK289" i="10"/>
  <c r="AK193" i="10"/>
  <c r="AL193" i="10"/>
  <c r="AK145" i="10"/>
  <c r="AL145" i="10"/>
  <c r="AK97" i="10"/>
  <c r="AL97" i="10"/>
  <c r="AK33" i="10"/>
  <c r="AL33" i="10"/>
  <c r="AL475" i="10"/>
  <c r="AK475" i="10"/>
  <c r="AK246" i="10"/>
  <c r="AL246" i="10"/>
  <c r="AK358" i="10"/>
  <c r="AL358" i="10"/>
  <c r="AL545" i="10"/>
  <c r="AK545" i="10"/>
  <c r="AK480" i="10"/>
  <c r="AL480" i="10"/>
  <c r="AK395" i="10"/>
  <c r="AL395" i="10"/>
  <c r="AK540" i="10"/>
  <c r="AL540" i="10"/>
  <c r="AL431" i="10"/>
  <c r="AK431" i="10"/>
  <c r="AK466" i="10"/>
  <c r="AL466" i="10"/>
  <c r="AK155" i="10"/>
  <c r="AL155" i="10"/>
  <c r="AK547" i="10"/>
  <c r="AL547" i="10"/>
  <c r="AK515" i="10"/>
  <c r="AL515" i="10"/>
  <c r="AK483" i="10"/>
  <c r="AL483" i="10"/>
  <c r="AL419" i="10"/>
  <c r="AK419" i="10"/>
  <c r="AK106" i="10"/>
  <c r="AL106" i="10"/>
  <c r="AL449" i="10"/>
  <c r="AK449" i="10"/>
  <c r="AL385" i="10"/>
  <c r="AK385" i="10"/>
  <c r="AK337" i="10"/>
  <c r="AL337" i="10"/>
  <c r="AK302" i="10"/>
  <c r="AL302" i="10"/>
  <c r="AK239" i="10"/>
  <c r="AL239" i="10"/>
  <c r="AL248" i="10"/>
  <c r="AK248" i="10"/>
  <c r="AK70" i="10"/>
  <c r="AL214" i="10"/>
  <c r="AK486" i="10"/>
  <c r="AL550" i="10"/>
  <c r="AK481" i="10"/>
  <c r="AK207" i="10"/>
  <c r="AL447" i="10"/>
  <c r="AK316" i="10"/>
  <c r="AK362" i="10"/>
  <c r="AL474" i="10"/>
  <c r="AK275" i="10"/>
  <c r="AK216" i="10"/>
  <c r="AL376" i="10"/>
  <c r="AK190" i="10"/>
  <c r="AL238" i="10"/>
  <c r="AK534" i="10"/>
  <c r="AL417" i="10"/>
  <c r="AK517" i="10"/>
  <c r="AL111" i="10"/>
  <c r="AL359" i="10"/>
  <c r="AL58" i="10"/>
  <c r="AK130" i="10"/>
  <c r="AL234" i="10"/>
  <c r="AL402" i="10"/>
  <c r="AK24" i="10"/>
  <c r="AK147" i="10"/>
  <c r="AL283" i="10"/>
  <c r="AK280" i="10"/>
  <c r="AK380" i="10"/>
  <c r="AL129" i="10"/>
  <c r="AK198" i="10"/>
  <c r="AK462" i="10"/>
  <c r="AK518" i="10"/>
  <c r="AL433" i="10"/>
  <c r="AL143" i="10"/>
  <c r="AL311" i="10"/>
  <c r="AL423" i="10"/>
  <c r="AK47" i="10"/>
  <c r="AL372" i="10"/>
  <c r="AK98" i="10"/>
  <c r="AL338" i="10"/>
  <c r="AK509" i="10"/>
  <c r="AL299" i="10"/>
  <c r="AK257" i="10"/>
  <c r="AL88" i="10"/>
  <c r="AK440" i="10"/>
  <c r="AK498" i="10"/>
  <c r="AL498" i="10"/>
  <c r="AL332" i="10"/>
  <c r="AK332" i="10"/>
  <c r="AK274" i="10"/>
  <c r="AL274" i="10"/>
  <c r="AL187" i="10"/>
  <c r="AK187" i="10"/>
  <c r="AK295" i="10"/>
  <c r="AL295" i="10"/>
  <c r="AL167" i="10"/>
  <c r="AK167" i="10"/>
  <c r="AK52" i="10"/>
  <c r="AL52" i="10"/>
  <c r="AL543" i="10"/>
  <c r="AK269" i="10"/>
  <c r="AK460" i="10"/>
  <c r="AL157" i="10"/>
  <c r="AL205" i="10"/>
  <c r="AK429" i="10"/>
  <c r="AK505" i="10"/>
  <c r="AL350" i="10"/>
  <c r="AL390" i="10"/>
  <c r="AK422" i="10"/>
  <c r="AK135" i="10"/>
  <c r="AL463" i="10"/>
  <c r="AL93" i="10"/>
  <c r="AL189" i="10"/>
  <c r="AK22" i="10"/>
  <c r="AK340" i="10"/>
  <c r="AK61" i="10"/>
  <c r="AL122" i="10"/>
  <c r="AL426" i="10"/>
  <c r="AK514" i="10"/>
  <c r="AL291" i="10"/>
  <c r="AL34" i="10"/>
  <c r="AK328" i="10"/>
  <c r="AK392" i="10"/>
  <c r="AK456" i="10"/>
  <c r="AL173" i="10"/>
  <c r="AK253" i="10"/>
  <c r="AK26" i="10"/>
  <c r="AK107" i="10"/>
  <c r="AL107" i="10"/>
  <c r="AK146" i="10"/>
  <c r="AL146" i="10"/>
  <c r="AK478" i="10"/>
  <c r="AL478" i="10"/>
  <c r="AK396" i="10"/>
  <c r="AK461" i="10"/>
  <c r="AL222" i="10"/>
  <c r="AL501" i="10"/>
  <c r="AL199" i="10"/>
  <c r="AL263" i="10"/>
  <c r="AL351" i="10"/>
  <c r="AL495" i="10"/>
  <c r="AK397" i="10"/>
  <c r="AL51" i="10"/>
  <c r="AK194" i="10"/>
  <c r="AL354" i="10"/>
  <c r="AK203" i="10"/>
  <c r="AK29" i="10"/>
  <c r="AL336" i="10"/>
  <c r="AK432" i="10"/>
  <c r="AK504" i="10"/>
  <c r="AN498" i="10"/>
  <c r="AO498" i="10"/>
  <c r="AO214" i="10"/>
  <c r="AN214" i="10"/>
  <c r="AO113" i="10"/>
  <c r="AN113" i="10"/>
  <c r="AN521" i="10"/>
  <c r="AO521" i="10"/>
  <c r="AN473" i="10"/>
  <c r="AO473" i="10"/>
  <c r="AN457" i="10"/>
  <c r="AO457" i="10"/>
  <c r="AN409" i="10"/>
  <c r="AO409" i="10"/>
  <c r="AN398" i="10"/>
  <c r="AO398" i="10"/>
  <c r="AO360" i="10"/>
  <c r="AN360" i="10"/>
  <c r="AO173" i="10"/>
  <c r="AN173" i="10"/>
  <c r="AO141" i="10"/>
  <c r="AN141" i="10"/>
  <c r="AN494" i="10"/>
  <c r="AO494" i="10"/>
  <c r="AO440" i="10"/>
  <c r="AN440" i="10"/>
  <c r="AO556" i="10"/>
  <c r="AN556" i="10"/>
  <c r="AO508" i="10"/>
  <c r="AN508" i="10"/>
  <c r="AO492" i="10"/>
  <c r="AN492" i="10"/>
  <c r="AO445" i="10"/>
  <c r="AN445" i="10"/>
  <c r="AO413" i="10"/>
  <c r="AN413" i="10"/>
  <c r="AO389" i="10"/>
  <c r="AN389" i="10"/>
  <c r="AO227" i="10"/>
  <c r="AN227" i="10"/>
  <c r="AO121" i="10"/>
  <c r="AN121" i="10"/>
  <c r="AN458" i="10"/>
  <c r="AO458" i="10"/>
  <c r="AO238" i="10"/>
  <c r="AN238" i="10"/>
  <c r="AN543" i="10"/>
  <c r="AO543" i="10"/>
  <c r="AN495" i="10"/>
  <c r="AO495" i="10"/>
  <c r="AN463" i="10"/>
  <c r="AO463" i="10"/>
  <c r="AO412" i="10"/>
  <c r="AN412" i="10"/>
  <c r="AO243" i="10"/>
  <c r="AN243" i="10"/>
  <c r="AO175" i="10"/>
  <c r="AN175" i="10"/>
  <c r="AO97" i="10"/>
  <c r="AN97" i="10"/>
  <c r="AN426" i="10"/>
  <c r="AO426" i="10"/>
  <c r="AO348" i="10"/>
  <c r="AN348" i="10"/>
  <c r="AN304" i="10"/>
  <c r="AO304" i="10"/>
  <c r="AN271" i="10"/>
  <c r="AO271" i="10"/>
  <c r="AN239" i="10"/>
  <c r="AO239" i="10"/>
  <c r="AN189" i="10"/>
  <c r="AO189" i="10"/>
  <c r="AN132" i="10"/>
  <c r="AO132" i="10"/>
  <c r="AN100" i="10"/>
  <c r="AO100" i="10"/>
  <c r="AN359" i="10"/>
  <c r="AO359" i="10"/>
  <c r="AN311" i="10"/>
  <c r="AO311" i="10"/>
  <c r="AN279" i="10"/>
  <c r="AO279" i="10"/>
  <c r="AN247" i="10"/>
  <c r="AO247" i="10"/>
  <c r="AO210" i="10"/>
  <c r="AN210" i="10"/>
  <c r="AO177" i="10"/>
  <c r="AN177" i="10"/>
  <c r="AO129" i="10"/>
  <c r="AN129" i="10"/>
  <c r="AO92" i="10"/>
  <c r="AN92" i="10"/>
  <c r="AO53" i="10"/>
  <c r="AN53" i="10"/>
  <c r="AN353" i="10"/>
  <c r="AO353" i="10"/>
  <c r="AO305" i="10"/>
  <c r="AN305" i="10"/>
  <c r="AN276" i="10"/>
  <c r="AO276" i="10"/>
  <c r="AN244" i="10"/>
  <c r="AO244" i="10"/>
  <c r="AO219" i="10"/>
  <c r="AN219" i="10"/>
  <c r="AN178" i="10"/>
  <c r="AO178" i="10"/>
  <c r="AN130" i="10"/>
  <c r="AO130" i="10"/>
  <c r="AN84" i="10"/>
  <c r="AO84" i="10"/>
  <c r="AN122" i="10"/>
  <c r="AO122" i="10"/>
  <c r="AO80" i="10"/>
  <c r="AN80" i="10"/>
  <c r="AN38" i="10"/>
  <c r="AO38" i="10"/>
  <c r="AO82" i="10"/>
  <c r="AN82" i="10"/>
  <c r="AN50" i="10"/>
  <c r="AO50" i="10"/>
  <c r="AN526" i="10"/>
  <c r="AO526" i="10"/>
  <c r="AO326" i="10"/>
  <c r="AN326" i="10"/>
  <c r="AO560" i="10"/>
  <c r="AN560" i="10"/>
  <c r="AN533" i="10"/>
  <c r="AO533" i="10"/>
  <c r="AN485" i="10"/>
  <c r="AO485" i="10"/>
  <c r="AN453" i="10"/>
  <c r="AO453" i="10"/>
  <c r="AN419" i="10"/>
  <c r="AO419" i="10"/>
  <c r="AN395" i="10"/>
  <c r="AO395" i="10"/>
  <c r="AN374" i="10"/>
  <c r="AO374" i="10"/>
  <c r="AO216" i="10"/>
  <c r="AN216" i="10"/>
  <c r="AO133" i="10"/>
  <c r="AN133" i="10"/>
  <c r="AN530" i="10"/>
  <c r="AO530" i="10"/>
  <c r="AO334" i="10"/>
  <c r="AN334" i="10"/>
  <c r="AO520" i="10"/>
  <c r="AN520" i="10"/>
  <c r="AL36" i="10"/>
  <c r="AK477" i="10"/>
  <c r="AK118" i="10"/>
  <c r="AL230" i="10"/>
  <c r="AL278" i="10"/>
  <c r="AL310" i="10"/>
  <c r="AL406" i="10"/>
  <c r="AL454" i="10"/>
  <c r="AL113" i="10"/>
  <c r="AK225" i="10"/>
  <c r="AK333" i="10"/>
  <c r="AL335" i="10"/>
  <c r="AL511" i="10"/>
  <c r="AL39" i="10"/>
  <c r="AK228" i="10"/>
  <c r="AK468" i="10"/>
  <c r="AK273" i="10"/>
  <c r="AL138" i="10"/>
  <c r="AL218" i="10"/>
  <c r="AL250" i="10"/>
  <c r="AL266" i="10"/>
  <c r="AL282" i="10"/>
  <c r="AL177" i="10"/>
  <c r="AK489" i="10"/>
  <c r="AK131" i="10"/>
  <c r="AK163" i="10"/>
  <c r="AK179" i="10"/>
  <c r="AL371" i="10"/>
  <c r="AL435" i="10"/>
  <c r="AL81" i="10"/>
  <c r="AL161" i="10"/>
  <c r="AK241" i="10"/>
  <c r="AK317" i="10"/>
  <c r="AK304" i="10"/>
  <c r="AK448" i="10"/>
  <c r="AK464" i="10"/>
  <c r="AL544" i="10"/>
  <c r="AL116" i="10"/>
  <c r="AL148" i="10"/>
  <c r="AK212" i="10"/>
  <c r="AK244" i="10"/>
  <c r="AK420" i="10"/>
  <c r="AN518" i="10"/>
  <c r="AO518" i="10"/>
  <c r="AN474" i="10"/>
  <c r="AO474" i="10"/>
  <c r="AO302" i="10"/>
  <c r="AN302" i="10"/>
  <c r="AO147" i="10"/>
  <c r="AN147" i="10"/>
  <c r="AN545" i="10"/>
  <c r="AO545" i="10"/>
  <c r="AN513" i="10"/>
  <c r="AO513" i="10"/>
  <c r="AN497" i="10"/>
  <c r="AO497" i="10"/>
  <c r="AN465" i="10"/>
  <c r="AO465" i="10"/>
  <c r="AN449" i="10"/>
  <c r="AO449" i="10"/>
  <c r="AN417" i="10"/>
  <c r="AO417" i="10"/>
  <c r="AN393" i="10"/>
  <c r="AO393" i="10"/>
  <c r="AN382" i="10"/>
  <c r="AO382" i="10"/>
  <c r="AO344" i="10"/>
  <c r="AN344" i="10"/>
  <c r="AO268" i="10"/>
  <c r="AN268" i="10"/>
  <c r="AO157" i="10"/>
  <c r="AN157" i="10"/>
  <c r="AO125" i="10"/>
  <c r="AN125" i="10"/>
  <c r="AN514" i="10"/>
  <c r="AO514" i="10"/>
  <c r="AO408" i="10"/>
  <c r="AN408" i="10"/>
  <c r="AO310" i="10"/>
  <c r="AN310" i="10"/>
  <c r="AO548" i="10"/>
  <c r="AN548" i="10"/>
  <c r="AO532" i="10"/>
  <c r="AN532" i="10"/>
  <c r="AO500" i="10"/>
  <c r="AN500" i="10"/>
  <c r="AO468" i="10"/>
  <c r="AN468" i="10"/>
  <c r="AO452" i="10"/>
  <c r="AN452" i="10"/>
  <c r="AN421" i="10"/>
  <c r="AO421" i="10"/>
  <c r="AO405" i="10"/>
  <c r="AN405" i="10"/>
  <c r="AN383" i="10"/>
  <c r="AO383" i="10"/>
  <c r="AO254" i="10"/>
  <c r="AN254" i="10"/>
  <c r="AO192" i="10"/>
  <c r="AN192" i="10"/>
  <c r="AN534" i="10"/>
  <c r="AO534" i="10"/>
  <c r="AN482" i="10"/>
  <c r="AO482" i="10"/>
  <c r="AO318" i="10"/>
  <c r="AN318" i="10"/>
  <c r="AN551" i="10"/>
  <c r="AO551" i="10"/>
  <c r="AN535" i="10"/>
  <c r="AO535" i="10"/>
  <c r="AN503" i="10"/>
  <c r="AO503" i="10"/>
  <c r="AN487" i="10"/>
  <c r="AO487" i="10"/>
  <c r="AN455" i="10"/>
  <c r="AO455" i="10"/>
  <c r="AO354" i="10"/>
  <c r="AN354" i="10"/>
  <c r="AO322" i="10"/>
  <c r="AN322" i="10"/>
  <c r="AN225" i="10"/>
  <c r="AO225" i="10"/>
  <c r="AO190" i="10"/>
  <c r="AN190" i="10"/>
  <c r="AO127" i="10"/>
  <c r="AN127" i="10"/>
  <c r="AN434" i="10"/>
  <c r="AO434" i="10"/>
  <c r="AN418" i="10"/>
  <c r="AO418" i="10"/>
  <c r="AO364" i="10"/>
  <c r="AN364" i="10"/>
  <c r="AO332" i="10"/>
  <c r="AN332" i="10"/>
  <c r="AN296" i="10"/>
  <c r="AO296" i="10"/>
  <c r="AN264" i="10"/>
  <c r="AO264" i="10"/>
  <c r="AN248" i="10"/>
  <c r="AO248" i="10"/>
  <c r="AO211" i="10"/>
  <c r="AN211" i="10"/>
  <c r="AO194" i="10"/>
  <c r="AN194" i="10"/>
  <c r="AN148" i="10"/>
  <c r="AO148" i="10"/>
  <c r="AO105" i="10"/>
  <c r="AN105" i="10"/>
  <c r="AO71" i="10"/>
  <c r="AN71" i="10"/>
  <c r="AN351" i="10"/>
  <c r="AO351" i="10"/>
  <c r="AN335" i="10"/>
  <c r="AO335" i="10"/>
  <c r="AO256" i="10"/>
  <c r="AN256" i="10"/>
  <c r="AK527" i="10"/>
  <c r="AK132" i="10"/>
  <c r="AL365" i="10"/>
  <c r="AL445" i="10"/>
  <c r="AL102" i="10"/>
  <c r="AK65" i="10"/>
  <c r="AL381" i="10"/>
  <c r="AK383" i="10"/>
  <c r="AK479" i="10"/>
  <c r="AL413" i="10"/>
  <c r="AK378" i="10"/>
  <c r="AK394" i="10"/>
  <c r="AK59" i="10"/>
  <c r="AK20" i="10"/>
  <c r="AL320" i="10"/>
  <c r="AK84" i="10"/>
  <c r="AK180" i="10"/>
  <c r="AL292" i="10"/>
  <c r="AK532" i="10"/>
  <c r="AN550" i="10"/>
  <c r="AO550" i="10"/>
  <c r="AN510" i="10"/>
  <c r="AO510" i="10"/>
  <c r="AN462" i="10"/>
  <c r="AO462" i="10"/>
  <c r="AO376" i="10"/>
  <c r="AN376" i="10"/>
  <c r="AN265" i="10"/>
  <c r="AO265" i="10"/>
  <c r="AO139" i="10"/>
  <c r="AN139" i="10"/>
  <c r="AN557" i="10"/>
  <c r="AO557" i="10"/>
  <c r="AN541" i="10"/>
  <c r="AO541" i="10"/>
  <c r="AN525" i="10"/>
  <c r="AO525" i="10"/>
  <c r="AN509" i="10"/>
  <c r="AO509" i="10"/>
  <c r="AN493" i="10"/>
  <c r="AO493" i="10"/>
  <c r="AN477" i="10"/>
  <c r="AO477" i="10"/>
  <c r="AN461" i="10"/>
  <c r="AO461" i="10"/>
  <c r="AN443" i="10"/>
  <c r="AO443" i="10"/>
  <c r="AN427" i="10"/>
  <c r="AO427" i="10"/>
  <c r="AN411" i="10"/>
  <c r="AO411" i="10"/>
  <c r="AN401" i="10"/>
  <c r="AO401" i="10"/>
  <c r="AN390" i="10"/>
  <c r="AO390" i="10"/>
  <c r="AN379" i="10"/>
  <c r="AO379" i="10"/>
  <c r="AO368" i="10"/>
  <c r="AN368" i="10"/>
  <c r="AO336" i="10"/>
  <c r="AN336" i="10"/>
  <c r="AO259" i="10"/>
  <c r="AN259" i="10"/>
  <c r="AO181" i="10"/>
  <c r="AN181" i="10"/>
  <c r="AO149" i="10"/>
  <c r="AN149" i="10"/>
  <c r="AO115" i="10"/>
  <c r="AN115" i="10"/>
  <c r="AN554" i="10"/>
  <c r="AO554" i="10"/>
  <c r="AN502" i="10"/>
  <c r="AO502" i="10"/>
  <c r="AN454" i="10"/>
  <c r="AO454" i="10"/>
  <c r="AO384" i="10"/>
  <c r="AN384" i="10"/>
  <c r="AO275" i="10"/>
  <c r="AN275" i="10"/>
  <c r="AO83" i="10"/>
  <c r="AN83" i="10"/>
  <c r="AO544" i="10"/>
  <c r="AN544" i="10"/>
  <c r="AO528" i="10"/>
  <c r="AN528" i="10"/>
  <c r="AO512" i="10"/>
  <c r="AN512" i="10"/>
  <c r="AO496" i="10"/>
  <c r="AN496" i="10"/>
  <c r="AO480" i="10"/>
  <c r="AN480" i="10"/>
  <c r="AO464" i="10"/>
  <c r="AN464" i="10"/>
  <c r="AN447" i="10"/>
  <c r="AO447" i="10"/>
  <c r="AN431" i="10"/>
  <c r="AO431" i="10"/>
  <c r="AN415" i="10"/>
  <c r="AO415" i="10"/>
  <c r="AN402" i="10"/>
  <c r="AO402" i="10"/>
  <c r="AN391" i="10"/>
  <c r="AO391" i="10"/>
  <c r="AO381" i="10"/>
  <c r="AN381" i="10"/>
  <c r="AN370" i="10"/>
  <c r="AO370" i="10"/>
  <c r="AO236" i="10"/>
  <c r="AN236" i="10"/>
  <c r="AO185" i="10"/>
  <c r="AN185" i="10"/>
  <c r="AO32" i="10"/>
  <c r="AN32" i="10"/>
  <c r="AN522" i="10"/>
  <c r="AO522" i="10"/>
  <c r="AN470" i="10"/>
  <c r="AO470" i="10"/>
  <c r="AO400" i="10"/>
  <c r="AN400" i="10"/>
  <c r="AO284" i="10"/>
  <c r="AN284" i="10"/>
  <c r="AN123" i="10"/>
  <c r="AO123" i="10"/>
  <c r="AN547" i="10"/>
  <c r="AO547" i="10"/>
  <c r="AN531" i="10"/>
  <c r="AO531" i="10"/>
  <c r="AN515" i="10"/>
  <c r="AO515" i="10"/>
  <c r="AN499" i="10"/>
  <c r="AO499" i="10"/>
  <c r="AN483" i="10"/>
  <c r="AO483" i="10"/>
  <c r="AN467" i="10"/>
  <c r="AO467" i="10"/>
  <c r="AN451" i="10"/>
  <c r="AO451" i="10"/>
  <c r="AO420" i="10"/>
  <c r="AN420" i="10"/>
  <c r="AO346" i="10"/>
  <c r="AN346" i="10"/>
  <c r="AO314" i="10"/>
  <c r="AN314" i="10"/>
  <c r="AO252" i="10"/>
  <c r="AN252" i="10"/>
  <c r="AO218" i="10"/>
  <c r="AN218" i="10"/>
  <c r="AO183" i="10"/>
  <c r="AN183" i="10"/>
  <c r="AO151" i="10"/>
  <c r="AN151" i="10"/>
  <c r="AO107" i="10"/>
  <c r="AN107" i="10"/>
  <c r="AN446" i="10"/>
  <c r="AO446" i="10"/>
  <c r="AN430" i="10"/>
  <c r="AO430" i="10"/>
  <c r="AN414" i="10"/>
  <c r="AO414" i="10"/>
  <c r="AO388" i="10"/>
  <c r="AN388" i="10"/>
  <c r="AO356" i="10"/>
  <c r="AN356" i="10"/>
  <c r="AO324" i="10"/>
  <c r="AN324" i="10"/>
  <c r="AN308" i="10"/>
  <c r="AO308" i="10"/>
  <c r="AN293" i="10"/>
  <c r="AO293" i="10"/>
  <c r="AN277" i="10"/>
  <c r="AO277" i="10"/>
  <c r="AN261" i="10"/>
  <c r="AO261" i="10"/>
  <c r="AN245" i="10"/>
  <c r="AO245" i="10"/>
  <c r="AN229" i="10"/>
  <c r="AO229" i="10"/>
  <c r="AN209" i="10"/>
  <c r="AO209" i="10"/>
  <c r="AN191" i="10"/>
  <c r="AO191" i="10"/>
  <c r="AN172" i="10"/>
  <c r="AO172" i="10"/>
  <c r="AN140" i="10"/>
  <c r="AO140" i="10"/>
  <c r="AN116" i="10"/>
  <c r="AO116" i="10"/>
  <c r="AN102" i="10"/>
  <c r="AO102" i="10"/>
  <c r="AO55" i="10"/>
  <c r="AN55" i="10"/>
  <c r="AN363" i="10"/>
  <c r="AO363" i="10"/>
  <c r="AN347" i="10"/>
  <c r="AO347" i="10"/>
  <c r="AN331" i="10"/>
  <c r="AO331" i="10"/>
  <c r="AN315" i="10"/>
  <c r="AO315" i="10"/>
  <c r="AN299" i="10"/>
  <c r="AO299" i="10"/>
  <c r="AN285" i="10"/>
  <c r="AO285" i="10"/>
  <c r="AN269" i="10"/>
  <c r="AO269" i="10"/>
  <c r="AN253" i="10"/>
  <c r="AO253" i="10"/>
  <c r="AN237" i="10"/>
  <c r="AO237" i="10"/>
  <c r="AO212" i="10"/>
  <c r="AN212" i="10"/>
  <c r="AO200" i="10"/>
  <c r="AN200" i="10"/>
  <c r="AO182" i="10"/>
  <c r="AN182" i="10"/>
  <c r="AO166" i="10"/>
  <c r="AN166" i="10"/>
  <c r="AO150" i="10"/>
  <c r="AN150" i="10"/>
  <c r="AO134" i="10"/>
  <c r="AN134" i="10"/>
  <c r="AO109" i="10"/>
  <c r="AN109" i="10"/>
  <c r="AO99" i="10"/>
  <c r="AN99" i="10"/>
  <c r="AO78" i="10"/>
  <c r="AN78" i="10"/>
  <c r="AO60" i="10"/>
  <c r="AN60" i="10"/>
  <c r="AN20" i="10"/>
  <c r="AO20" i="10"/>
  <c r="AO357" i="10"/>
  <c r="AN357" i="10"/>
  <c r="AO341" i="10"/>
  <c r="AN341" i="10"/>
  <c r="AO325" i="10"/>
  <c r="AN325" i="10"/>
  <c r="AO309" i="10"/>
  <c r="AN309" i="10"/>
  <c r="AO294" i="10"/>
  <c r="AN294" i="10"/>
  <c r="AO278" i="10"/>
  <c r="AN278" i="10"/>
  <c r="AO262" i="10"/>
  <c r="AN262" i="10"/>
  <c r="AO246" i="10"/>
  <c r="AN246" i="10"/>
  <c r="AO230" i="10"/>
  <c r="AN230" i="10"/>
  <c r="AN221" i="10"/>
  <c r="AO221" i="10"/>
  <c r="AO203" i="10"/>
  <c r="AN203" i="10"/>
  <c r="AN184" i="10"/>
  <c r="AO184" i="10"/>
  <c r="AN168" i="10"/>
  <c r="AO168" i="10"/>
  <c r="AN152" i="10"/>
  <c r="AO152" i="10"/>
  <c r="AN136" i="10"/>
  <c r="AO136" i="10"/>
  <c r="AO111" i="10"/>
  <c r="AN111" i="10"/>
  <c r="AO86" i="10"/>
  <c r="AN86" i="10"/>
  <c r="AN65" i="10"/>
  <c r="AO65" i="10"/>
  <c r="AO27" i="10"/>
  <c r="AN27" i="10"/>
  <c r="AN112" i="10"/>
  <c r="AO112" i="10"/>
  <c r="AO88" i="10"/>
  <c r="AN88" i="10"/>
  <c r="AN68" i="10"/>
  <c r="AO68" i="10"/>
  <c r="AO37" i="10"/>
  <c r="AN37" i="10"/>
  <c r="AO23" i="10"/>
  <c r="AN23" i="10"/>
  <c r="AN52" i="10"/>
  <c r="AO52" i="10"/>
  <c r="AO21" i="10"/>
  <c r="AN21" i="10"/>
  <c r="AO72" i="10"/>
  <c r="AN72" i="10"/>
  <c r="AN56" i="10"/>
  <c r="AO56" i="10"/>
  <c r="AN40" i="10"/>
  <c r="AO40" i="10"/>
  <c r="AN24" i="10"/>
  <c r="AO24" i="10"/>
  <c r="AN450" i="10"/>
  <c r="AO450" i="10"/>
  <c r="AO553" i="10"/>
  <c r="AN553" i="10"/>
  <c r="AN489" i="10"/>
  <c r="AO489" i="10"/>
  <c r="AN441" i="10"/>
  <c r="AO441" i="10"/>
  <c r="AN377" i="10"/>
  <c r="AO377" i="10"/>
  <c r="AN249" i="10"/>
  <c r="AO249" i="10"/>
  <c r="AN538" i="10"/>
  <c r="AO538" i="10"/>
  <c r="AO222" i="10"/>
  <c r="AN222" i="10"/>
  <c r="AO524" i="10"/>
  <c r="AN524" i="10"/>
  <c r="AO460" i="10"/>
  <c r="AN460" i="10"/>
  <c r="AN399" i="10"/>
  <c r="AO399" i="10"/>
  <c r="AO291" i="10"/>
  <c r="AN291" i="10"/>
  <c r="AN506" i="10"/>
  <c r="AO506" i="10"/>
  <c r="AN57" i="10"/>
  <c r="AO57" i="10"/>
  <c r="AN511" i="10"/>
  <c r="AO511" i="10"/>
  <c r="AO444" i="10"/>
  <c r="AN444" i="10"/>
  <c r="AO306" i="10"/>
  <c r="AN306" i="10"/>
  <c r="AO143" i="10"/>
  <c r="AN143" i="10"/>
  <c r="AN410" i="10"/>
  <c r="AO410" i="10"/>
  <c r="AN320" i="10"/>
  <c r="AO320" i="10"/>
  <c r="AN255" i="10"/>
  <c r="AO255" i="10"/>
  <c r="AO206" i="10"/>
  <c r="AN206" i="10"/>
  <c r="AO110" i="10"/>
  <c r="AN110" i="10"/>
  <c r="AN343" i="10"/>
  <c r="AO343" i="10"/>
  <c r="AN295" i="10"/>
  <c r="AO295" i="10"/>
  <c r="AN231" i="10"/>
  <c r="AO231" i="10"/>
  <c r="AO161" i="10"/>
  <c r="AN161" i="10"/>
  <c r="AO106" i="10"/>
  <c r="AN106" i="10"/>
  <c r="AN369" i="10"/>
  <c r="AO369" i="10"/>
  <c r="AO321" i="10"/>
  <c r="AN321" i="10"/>
  <c r="AN260" i="10"/>
  <c r="AO260" i="10"/>
  <c r="AN201" i="10"/>
  <c r="AO201" i="10"/>
  <c r="AN146" i="10"/>
  <c r="AO146" i="10"/>
  <c r="AO59" i="10"/>
  <c r="AN59" i="10"/>
  <c r="AO58" i="10"/>
  <c r="AN58" i="10"/>
  <c r="AN42" i="10"/>
  <c r="AO42" i="10"/>
  <c r="AO416" i="10"/>
  <c r="AN416" i="10"/>
  <c r="AN549" i="10"/>
  <c r="AO549" i="10"/>
  <c r="AN501" i="10"/>
  <c r="AO501" i="10"/>
  <c r="AN435" i="10"/>
  <c r="AO435" i="10"/>
  <c r="AN385" i="10"/>
  <c r="AO385" i="10"/>
  <c r="AO286" i="10"/>
  <c r="AN286" i="10"/>
  <c r="AO85" i="10"/>
  <c r="AN85" i="10"/>
  <c r="AO424" i="10"/>
  <c r="AN424" i="10"/>
  <c r="AN155" i="10"/>
  <c r="AO155" i="10"/>
  <c r="AO552" i="10"/>
  <c r="AN552" i="10"/>
  <c r="AO504" i="10"/>
  <c r="AN504" i="10"/>
  <c r="AO488" i="10"/>
  <c r="AN488" i="10"/>
  <c r="AO472" i="10"/>
  <c r="AN472" i="10"/>
  <c r="AO456" i="10"/>
  <c r="AN456" i="10"/>
  <c r="AN439" i="10"/>
  <c r="AO439" i="10"/>
  <c r="AN423" i="10"/>
  <c r="AO423" i="10"/>
  <c r="AN407" i="10"/>
  <c r="AO407" i="10"/>
  <c r="AO397" i="10"/>
  <c r="AN397" i="10"/>
  <c r="AN386" i="10"/>
  <c r="AO386" i="10"/>
  <c r="AN375" i="10"/>
  <c r="AO375" i="10"/>
  <c r="AN281" i="10"/>
  <c r="AO281" i="10"/>
  <c r="AO199" i="10"/>
  <c r="AN199" i="10"/>
  <c r="AO67" i="10"/>
  <c r="AN67" i="10"/>
  <c r="AN546" i="10"/>
  <c r="AO546" i="10"/>
  <c r="AN490" i="10"/>
  <c r="AO490" i="10"/>
  <c r="AO448" i="10"/>
  <c r="AN448" i="10"/>
  <c r="AO342" i="10"/>
  <c r="AN342" i="10"/>
  <c r="AO179" i="10"/>
  <c r="AN179" i="10"/>
  <c r="AN559" i="10"/>
  <c r="AO559" i="10"/>
  <c r="AN539" i="10"/>
  <c r="AO539" i="10"/>
  <c r="AN523" i="10"/>
  <c r="AO523" i="10"/>
  <c r="AN507" i="10"/>
  <c r="AO507" i="10"/>
  <c r="AN491" i="10"/>
  <c r="AO491" i="10"/>
  <c r="AN475" i="10"/>
  <c r="AO475" i="10"/>
  <c r="AN459" i="10"/>
  <c r="AO459" i="10"/>
  <c r="AO436" i="10"/>
  <c r="AN436" i="10"/>
  <c r="AO362" i="10"/>
  <c r="AN362" i="10"/>
  <c r="AO330" i="10"/>
  <c r="AN330" i="10"/>
  <c r="AO298" i="10"/>
  <c r="AN298" i="10"/>
  <c r="AN233" i="10"/>
  <c r="AO233" i="10"/>
  <c r="AN197" i="10"/>
  <c r="AO197" i="10"/>
  <c r="AO167" i="10"/>
  <c r="AN167" i="10"/>
  <c r="AO135" i="10"/>
  <c r="AN135" i="10"/>
  <c r="AO64" i="10"/>
  <c r="AN64" i="10"/>
  <c r="AN438" i="10"/>
  <c r="AO438" i="10"/>
  <c r="AN422" i="10"/>
  <c r="AO422" i="10"/>
  <c r="AO404" i="10"/>
  <c r="AN404" i="10"/>
  <c r="AO372" i="10"/>
  <c r="AN372" i="10"/>
  <c r="AO340" i="10"/>
  <c r="AN340" i="10"/>
  <c r="AO316" i="10"/>
  <c r="AN316" i="10"/>
  <c r="AN300" i="10"/>
  <c r="AO300" i="10"/>
  <c r="AO282" i="10"/>
  <c r="AN282" i="10"/>
  <c r="AO266" i="10"/>
  <c r="AN266" i="10"/>
  <c r="AO250" i="10"/>
  <c r="AN250" i="10"/>
  <c r="AO234" i="10"/>
  <c r="AN234" i="10"/>
  <c r="AN215" i="10"/>
  <c r="AO215" i="10"/>
  <c r="AN196" i="10"/>
  <c r="AO196" i="10"/>
  <c r="AO187" i="10"/>
  <c r="AN187" i="10"/>
  <c r="AN156" i="10"/>
  <c r="AO156" i="10"/>
  <c r="AN124" i="10"/>
  <c r="AO124" i="10"/>
  <c r="AN108" i="10"/>
  <c r="AO108" i="10"/>
  <c r="AO90" i="10"/>
  <c r="AN90" i="10"/>
  <c r="AN41" i="10"/>
  <c r="AO41" i="10"/>
  <c r="AN355" i="10"/>
  <c r="AO355" i="10"/>
  <c r="AN339" i="10"/>
  <c r="AO339" i="10"/>
  <c r="AN323" i="10"/>
  <c r="AO323" i="10"/>
  <c r="AN307" i="10"/>
  <c r="AO307" i="10"/>
  <c r="AO290" i="10"/>
  <c r="AN290" i="10"/>
  <c r="AO274" i="10"/>
  <c r="AN274" i="10"/>
  <c r="AO258" i="10"/>
  <c r="AN258" i="10"/>
  <c r="AO242" i="10"/>
  <c r="AN242" i="10"/>
  <c r="AO220" i="10"/>
  <c r="AN220" i="10"/>
  <c r="AO207" i="10"/>
  <c r="AN207" i="10"/>
  <c r="AN193" i="10"/>
  <c r="AO193" i="10"/>
  <c r="AN174" i="10"/>
  <c r="AO174" i="10"/>
  <c r="AN158" i="10"/>
  <c r="AO158" i="10"/>
  <c r="AN142" i="10"/>
  <c r="AO142" i="10"/>
  <c r="AO126" i="10"/>
  <c r="AN126" i="10"/>
  <c r="AN104" i="10"/>
  <c r="AO104" i="10"/>
  <c r="AN89" i="10"/>
  <c r="AO89" i="10"/>
  <c r="AO69" i="10"/>
  <c r="AN69" i="10"/>
  <c r="AO44" i="10"/>
  <c r="AN44" i="10"/>
  <c r="AO365" i="10"/>
  <c r="AN365" i="10"/>
  <c r="AO349" i="10"/>
  <c r="AN349" i="10"/>
  <c r="AO333" i="10"/>
  <c r="AN333" i="10"/>
  <c r="AO317" i="10"/>
  <c r="AN317" i="10"/>
  <c r="AO301" i="10"/>
  <c r="AN301" i="10"/>
  <c r="AN289" i="10"/>
  <c r="AO289" i="10"/>
  <c r="AN273" i="10"/>
  <c r="AO273" i="10"/>
  <c r="AN257" i="10"/>
  <c r="AO257" i="10"/>
  <c r="AN241" i="10"/>
  <c r="AO241" i="10"/>
  <c r="AO226" i="10"/>
  <c r="AN226" i="10"/>
  <c r="AN213" i="10"/>
  <c r="AO213" i="10"/>
  <c r="AO198" i="10"/>
  <c r="AN198" i="10"/>
  <c r="AO176" i="10"/>
  <c r="AN176" i="10"/>
  <c r="AN160" i="10"/>
  <c r="AO160" i="10"/>
  <c r="AN144" i="10"/>
  <c r="AO144" i="10"/>
  <c r="AO128" i="10"/>
  <c r="AN128" i="10"/>
  <c r="AO96" i="10"/>
  <c r="AN96" i="10"/>
  <c r="AO81" i="10"/>
  <c r="AN81" i="10"/>
  <c r="AO48" i="10"/>
  <c r="AN48" i="10"/>
  <c r="AN120" i="10"/>
  <c r="AO120" i="10"/>
  <c r="AO95" i="10"/>
  <c r="AN95" i="10"/>
  <c r="AO75" i="10"/>
  <c r="AN75" i="10"/>
  <c r="AN49" i="10"/>
  <c r="AO49" i="10"/>
  <c r="AN28" i="10"/>
  <c r="AO28" i="10"/>
  <c r="AN36" i="10"/>
  <c r="AO36" i="10"/>
  <c r="AN33" i="10"/>
  <c r="AO33" i="10"/>
  <c r="AO79" i="10"/>
  <c r="AN79" i="10"/>
  <c r="AO63" i="10"/>
  <c r="AN63" i="10"/>
  <c r="AO47" i="10"/>
  <c r="AN47" i="10"/>
  <c r="AO31" i="10"/>
  <c r="AN31" i="10"/>
  <c r="AN542" i="10"/>
  <c r="AO542" i="10"/>
  <c r="AO350" i="10"/>
  <c r="AN350" i="10"/>
  <c r="AN537" i="10"/>
  <c r="AO537" i="10"/>
  <c r="AN505" i="10"/>
  <c r="AO505" i="10"/>
  <c r="AN425" i="10"/>
  <c r="AO425" i="10"/>
  <c r="AN387" i="10"/>
  <c r="AO387" i="10"/>
  <c r="AO328" i="10"/>
  <c r="AN328" i="10"/>
  <c r="AN94" i="10"/>
  <c r="AO94" i="10"/>
  <c r="AO358" i="10"/>
  <c r="AN358" i="10"/>
  <c r="AO540" i="10"/>
  <c r="AN540" i="10"/>
  <c r="AO476" i="10"/>
  <c r="AN476" i="10"/>
  <c r="AN429" i="10"/>
  <c r="AO429" i="10"/>
  <c r="AN378" i="10"/>
  <c r="AO378" i="10"/>
  <c r="AN558" i="10"/>
  <c r="AO558" i="10"/>
  <c r="AO366" i="10"/>
  <c r="AN366" i="10"/>
  <c r="AN527" i="10"/>
  <c r="AO527" i="10"/>
  <c r="AN479" i="10"/>
  <c r="AO479" i="10"/>
  <c r="AO338" i="10"/>
  <c r="AN338" i="10"/>
  <c r="AO204" i="10"/>
  <c r="AN204" i="10"/>
  <c r="AN442" i="10"/>
  <c r="AO442" i="10"/>
  <c r="AO380" i="10"/>
  <c r="AN380" i="10"/>
  <c r="AN287" i="10"/>
  <c r="AO287" i="10"/>
  <c r="AN224" i="10"/>
  <c r="AO224" i="10"/>
  <c r="AN164" i="10"/>
  <c r="AO164" i="10"/>
  <c r="AO51" i="10"/>
  <c r="AN51" i="10"/>
  <c r="AN327" i="10"/>
  <c r="AO327" i="10"/>
  <c r="AN263" i="10"/>
  <c r="AO263" i="10"/>
  <c r="AO195" i="10"/>
  <c r="AN195" i="10"/>
  <c r="AO145" i="10"/>
  <c r="AN145" i="10"/>
  <c r="AO76" i="10"/>
  <c r="AN76" i="10"/>
  <c r="AN337" i="10"/>
  <c r="AO337" i="10"/>
  <c r="AN292" i="10"/>
  <c r="AO292" i="10"/>
  <c r="AN228" i="10"/>
  <c r="AO228" i="10"/>
  <c r="AN162" i="10"/>
  <c r="AO162" i="10"/>
  <c r="AO103" i="10"/>
  <c r="AN103" i="10"/>
  <c r="AN98" i="10"/>
  <c r="AO98" i="10"/>
  <c r="AO35" i="10"/>
  <c r="AN35" i="10"/>
  <c r="AN66" i="10"/>
  <c r="AO66" i="10"/>
  <c r="AN34" i="10"/>
  <c r="AO34" i="10"/>
  <c r="AN486" i="10"/>
  <c r="AO486" i="10"/>
  <c r="AO171" i="10"/>
  <c r="AN171" i="10"/>
  <c r="AN517" i="10"/>
  <c r="AO517" i="10"/>
  <c r="AN469" i="10"/>
  <c r="AO469" i="10"/>
  <c r="AN406" i="10"/>
  <c r="AO406" i="10"/>
  <c r="AO352" i="10"/>
  <c r="AN352" i="10"/>
  <c r="AO165" i="10"/>
  <c r="AN165" i="10"/>
  <c r="AN478" i="10"/>
  <c r="AO478" i="10"/>
  <c r="AO536" i="10"/>
  <c r="AN536" i="10"/>
  <c r="AO392" i="10"/>
  <c r="AN392" i="10"/>
  <c r="AN555" i="10"/>
  <c r="AO555" i="10"/>
  <c r="AN529" i="10"/>
  <c r="AO529" i="10"/>
  <c r="AN481" i="10"/>
  <c r="AO481" i="10"/>
  <c r="AN433" i="10"/>
  <c r="AO433" i="10"/>
  <c r="AN403" i="10"/>
  <c r="AO403" i="10"/>
  <c r="AN371" i="10"/>
  <c r="AO371" i="10"/>
  <c r="AO202" i="10"/>
  <c r="AN202" i="10"/>
  <c r="AN73" i="10"/>
  <c r="AO73" i="10"/>
  <c r="AN466" i="10"/>
  <c r="AO466" i="10"/>
  <c r="AO131" i="10"/>
  <c r="AN131" i="10"/>
  <c r="AO516" i="10"/>
  <c r="AN516" i="10"/>
  <c r="AO484" i="10"/>
  <c r="AN484" i="10"/>
  <c r="AO437" i="10"/>
  <c r="AN437" i="10"/>
  <c r="AN394" i="10"/>
  <c r="AO394" i="10"/>
  <c r="AO373" i="10"/>
  <c r="AN373" i="10"/>
  <c r="AO54" i="10"/>
  <c r="AN54" i="10"/>
  <c r="AO432" i="10"/>
  <c r="AN432" i="10"/>
  <c r="AN163" i="10"/>
  <c r="AO163" i="10"/>
  <c r="AN519" i="10"/>
  <c r="AO519" i="10"/>
  <c r="AN471" i="10"/>
  <c r="AO471" i="10"/>
  <c r="AO428" i="10"/>
  <c r="AN428" i="10"/>
  <c r="AO270" i="10"/>
  <c r="AN270" i="10"/>
  <c r="AO159" i="10"/>
  <c r="AN159" i="10"/>
  <c r="AN22" i="10"/>
  <c r="AO22" i="10"/>
  <c r="AO396" i="10"/>
  <c r="AN396" i="10"/>
  <c r="AN312" i="10"/>
  <c r="AO312" i="10"/>
  <c r="AN280" i="10"/>
  <c r="AO280" i="10"/>
  <c r="AN232" i="10"/>
  <c r="AO232" i="10"/>
  <c r="AN180" i="10"/>
  <c r="AO180" i="10"/>
  <c r="AO118" i="10"/>
  <c r="AN118" i="10"/>
  <c r="AN367" i="10"/>
  <c r="AO367" i="10"/>
  <c r="AN319" i="10"/>
  <c r="AO319" i="10"/>
  <c r="AN303" i="10"/>
  <c r="AO303" i="10"/>
  <c r="AO288" i="10"/>
  <c r="AN288" i="10"/>
  <c r="AO272" i="10"/>
  <c r="AN272" i="10"/>
  <c r="AO240" i="10"/>
  <c r="AN240" i="10"/>
  <c r="AN217" i="10"/>
  <c r="AO217" i="10"/>
  <c r="AN205" i="10"/>
  <c r="AO205" i="10"/>
  <c r="AN186" i="10"/>
  <c r="AO186" i="10"/>
  <c r="AO169" i="10"/>
  <c r="AN169" i="10"/>
  <c r="AO153" i="10"/>
  <c r="AN153" i="10"/>
  <c r="AO137" i="10"/>
  <c r="AN137" i="10"/>
  <c r="AO117" i="10"/>
  <c r="AN117" i="10"/>
  <c r="AO101" i="10"/>
  <c r="AN101" i="10"/>
  <c r="AO87" i="10"/>
  <c r="AN87" i="10"/>
  <c r="AN62" i="10"/>
  <c r="AO62" i="10"/>
  <c r="AO39" i="10"/>
  <c r="AN39" i="10"/>
  <c r="AN361" i="10"/>
  <c r="AO361" i="10"/>
  <c r="AN345" i="10"/>
  <c r="AO345" i="10"/>
  <c r="AN329" i="10"/>
  <c r="AO329" i="10"/>
  <c r="AO313" i="10"/>
  <c r="AN313" i="10"/>
  <c r="AO297" i="10"/>
  <c r="AN297" i="10"/>
  <c r="AO283" i="10"/>
  <c r="AN283" i="10"/>
  <c r="AO267" i="10"/>
  <c r="AN267" i="10"/>
  <c r="AO251" i="10"/>
  <c r="AN251" i="10"/>
  <c r="AO235" i="10"/>
  <c r="AN235" i="10"/>
  <c r="AN223" i="10"/>
  <c r="AO223" i="10"/>
  <c r="AN208" i="10"/>
  <c r="AO208" i="10"/>
  <c r="AN188" i="10"/>
  <c r="AO188" i="10"/>
  <c r="AN170" i="10"/>
  <c r="AO170" i="10"/>
  <c r="AN154" i="10"/>
  <c r="AO154" i="10"/>
  <c r="AN138" i="10"/>
  <c r="AO138" i="10"/>
  <c r="AO119" i="10"/>
  <c r="AN119" i="10"/>
  <c r="AO91" i="10"/>
  <c r="AN91" i="10"/>
  <c r="AN74" i="10"/>
  <c r="AO74" i="10"/>
  <c r="AO43" i="10"/>
  <c r="AN43" i="10"/>
  <c r="AN114" i="10"/>
  <c r="AO114" i="10"/>
  <c r="AN93" i="10"/>
  <c r="AO93" i="10"/>
  <c r="AN70" i="10"/>
  <c r="AO70" i="10"/>
  <c r="AO46" i="10"/>
  <c r="AN46" i="10"/>
  <c r="AN25" i="10"/>
  <c r="AO25" i="10"/>
  <c r="AO26" i="10"/>
  <c r="AN26" i="10"/>
  <c r="AN30" i="10"/>
  <c r="AO30" i="10"/>
  <c r="AN77" i="10"/>
  <c r="AO77" i="10"/>
  <c r="AO61" i="10"/>
  <c r="AN61" i="10"/>
  <c r="AO45" i="10"/>
  <c r="AN45" i="10"/>
  <c r="AO29" i="10"/>
  <c r="AN29" i="10"/>
  <c r="H231" i="2"/>
  <c r="B16" i="2"/>
  <c r="B127" i="2" s="1"/>
  <c r="B15" i="2"/>
  <c r="B52" i="2"/>
  <c r="B60" i="2" l="1"/>
  <c r="B26" i="10"/>
  <c r="B37" i="2"/>
  <c r="B38" i="2"/>
  <c r="B71" i="2"/>
  <c r="B29" i="2"/>
  <c r="B66" i="2"/>
  <c r="B10" i="4"/>
  <c r="B11" i="4" s="1"/>
  <c r="B219" i="2"/>
  <c r="H79" i="1" s="1"/>
  <c r="B25" i="10"/>
  <c r="E222" i="2"/>
  <c r="B206" i="2"/>
  <c r="B34" i="2"/>
  <c r="B143" i="2" s="1"/>
  <c r="B147" i="2"/>
  <c r="B148" i="2" s="1"/>
  <c r="B146" i="2"/>
  <c r="B138" i="2"/>
  <c r="B139" i="2"/>
  <c r="B25" i="2"/>
  <c r="B135" i="2" s="1"/>
  <c r="B70" i="2"/>
  <c r="B33" i="2"/>
  <c r="B68" i="2" s="1"/>
  <c r="B24" i="2"/>
  <c r="B63" i="2" l="1"/>
  <c r="N19" i="1" s="1"/>
  <c r="BL27" i="4"/>
  <c r="N29" i="1"/>
  <c r="B140" i="2"/>
  <c r="K150" i="2"/>
  <c r="BL125" i="4"/>
  <c r="BL60" i="4"/>
  <c r="BL150" i="4"/>
  <c r="BL57" i="4"/>
  <c r="BL143" i="4"/>
  <c r="BL75" i="4"/>
  <c r="BL133" i="4"/>
  <c r="BL17" i="4"/>
  <c r="BL154" i="4"/>
  <c r="BL104" i="4"/>
  <c r="BL19" i="4"/>
  <c r="BL106" i="4"/>
  <c r="BL9" i="4"/>
  <c r="BL48" i="4"/>
  <c r="BL13" i="4"/>
  <c r="BL115" i="4"/>
  <c r="BL52" i="4"/>
  <c r="BL70" i="4"/>
  <c r="BL7" i="4"/>
  <c r="BL151" i="4"/>
  <c r="BL153" i="4"/>
  <c r="BL40" i="4"/>
  <c r="BL87" i="4"/>
  <c r="BL84" i="4"/>
  <c r="BL85" i="4"/>
  <c r="BL16" i="4"/>
  <c r="BL22" i="4"/>
  <c r="BL37" i="4"/>
  <c r="BL43" i="4"/>
  <c r="BL65" i="4"/>
  <c r="BL80" i="4"/>
  <c r="BL86" i="4"/>
  <c r="BL101" i="4"/>
  <c r="BL108" i="4"/>
  <c r="BL10" i="4"/>
  <c r="BL25" i="4"/>
  <c r="BL31" i="4"/>
  <c r="BL73" i="4"/>
  <c r="BL79" i="4"/>
  <c r="BL12" i="4"/>
  <c r="BL18" i="4"/>
  <c r="BL33" i="4"/>
  <c r="BL39" i="4"/>
  <c r="BL76" i="4"/>
  <c r="BL82" i="4"/>
  <c r="BL97" i="4"/>
  <c r="BL103" i="4"/>
  <c r="BL29" i="4"/>
  <c r="BL88" i="4"/>
  <c r="BL141" i="4"/>
  <c r="BL147" i="4"/>
  <c r="BL46" i="4"/>
  <c r="BL117" i="4"/>
  <c r="BL139" i="4"/>
  <c r="BL45" i="4"/>
  <c r="BL118" i="4"/>
  <c r="BL124" i="4"/>
  <c r="BL152" i="4"/>
  <c r="BL105" i="4"/>
  <c r="BL62" i="4"/>
  <c r="BL126" i="4"/>
  <c r="BL132" i="4"/>
  <c r="BL56" i="4"/>
  <c r="BL123" i="4"/>
  <c r="BL138" i="4"/>
  <c r="BL32" i="4"/>
  <c r="BL38" i="4"/>
  <c r="BL53" i="4"/>
  <c r="BL59" i="4"/>
  <c r="BL96" i="4"/>
  <c r="BL102" i="4"/>
  <c r="BL109" i="4"/>
  <c r="BL20" i="4"/>
  <c r="BL26" i="4"/>
  <c r="BL41" i="4"/>
  <c r="BL47" i="4"/>
  <c r="BL68" i="4"/>
  <c r="BL74" i="4"/>
  <c r="BL89" i="4"/>
  <c r="BL95" i="4"/>
  <c r="BL28" i="4"/>
  <c r="BL34" i="4"/>
  <c r="BL49" i="4"/>
  <c r="BL55" i="4"/>
  <c r="BL92" i="4"/>
  <c r="BL98" i="4"/>
  <c r="BL14" i="4"/>
  <c r="BL93" i="4"/>
  <c r="BL114" i="4"/>
  <c r="BL120" i="4"/>
  <c r="BL61" i="4"/>
  <c r="BL144" i="4"/>
  <c r="BL30" i="4"/>
  <c r="BL94" i="4"/>
  <c r="BL113" i="4"/>
  <c r="BL119" i="4"/>
  <c r="BL134" i="4"/>
  <c r="BL140" i="4"/>
  <c r="BL149" i="4"/>
  <c r="BL67" i="4"/>
  <c r="BL121" i="4"/>
  <c r="BL127" i="4"/>
  <c r="BL142" i="4"/>
  <c r="BL148" i="4"/>
  <c r="BL128" i="4"/>
  <c r="BL21" i="4"/>
  <c r="BL64" i="4"/>
  <c r="BL91" i="4"/>
  <c r="BL107" i="4"/>
  <c r="BL15" i="4"/>
  <c r="BL58" i="4"/>
  <c r="BL100" i="4"/>
  <c r="BL23" i="4"/>
  <c r="BL66" i="4"/>
  <c r="BL81" i="4"/>
  <c r="BL24" i="4"/>
  <c r="BL83" i="4"/>
  <c r="BL131" i="4"/>
  <c r="BL146" i="4"/>
  <c r="BL112" i="4"/>
  <c r="BL157" i="4"/>
  <c r="BL145" i="4"/>
  <c r="BL77" i="4"/>
  <c r="BL116" i="4"/>
  <c r="BL156" i="4"/>
  <c r="BL51" i="4"/>
  <c r="BL11" i="4"/>
  <c r="BL54" i="4"/>
  <c r="BL69" i="4"/>
  <c r="BL110" i="4"/>
  <c r="BL36" i="4"/>
  <c r="BL63" i="4"/>
  <c r="BL90" i="4"/>
  <c r="BL44" i="4"/>
  <c r="BL71" i="4"/>
  <c r="BL111" i="4"/>
  <c r="BL136" i="4"/>
  <c r="BL155" i="4"/>
  <c r="BL35" i="4"/>
  <c r="BL99" i="4"/>
  <c r="BL135" i="4"/>
  <c r="BL122" i="4"/>
  <c r="BL137" i="4"/>
  <c r="BL72" i="4"/>
  <c r="BL129" i="4"/>
  <c r="BL130" i="4"/>
  <c r="BL78" i="4"/>
  <c r="BL50" i="4"/>
  <c r="BL42" i="4"/>
  <c r="BL8" i="4"/>
  <c r="B18" i="4"/>
  <c r="BA8" i="4"/>
  <c r="BA12" i="4"/>
  <c r="BA15" i="4"/>
  <c r="BA18" i="4"/>
  <c r="BA22" i="4"/>
  <c r="BA25" i="4"/>
  <c r="BA29" i="4"/>
  <c r="BA33" i="4"/>
  <c r="BA37" i="4"/>
  <c r="BA40" i="4"/>
  <c r="BA7" i="4"/>
  <c r="BA10" i="4"/>
  <c r="BA13" i="4"/>
  <c r="BA16" i="4"/>
  <c r="BA19" i="4"/>
  <c r="BA23" i="4"/>
  <c r="BA27" i="4"/>
  <c r="BA30" i="4"/>
  <c r="BA34" i="4"/>
  <c r="BA38" i="4"/>
  <c r="BA42" i="4"/>
  <c r="B14" i="4"/>
  <c r="BA9" i="4"/>
  <c r="BA11" i="4"/>
  <c r="BA14" i="4"/>
  <c r="BA17" i="4"/>
  <c r="BA20" i="4"/>
  <c r="BA21" i="4"/>
  <c r="BA24" i="4"/>
  <c r="BA26" i="4"/>
  <c r="BA28" i="4"/>
  <c r="BA31" i="4"/>
  <c r="BA32" i="4"/>
  <c r="BA35" i="4"/>
  <c r="BA36" i="4"/>
  <c r="BA39" i="4"/>
  <c r="BA41" i="4"/>
  <c r="BA131" i="4"/>
  <c r="BA142" i="4"/>
  <c r="BA145" i="4"/>
  <c r="BA148" i="4"/>
  <c r="BA149" i="4"/>
  <c r="BA152" i="4"/>
  <c r="BA155" i="4"/>
  <c r="BA156" i="4"/>
  <c r="BA43" i="4"/>
  <c r="BA44" i="4"/>
  <c r="BA45" i="4"/>
  <c r="BA46" i="4"/>
  <c r="BA48" i="4"/>
  <c r="BA49" i="4"/>
  <c r="BA50" i="4"/>
  <c r="BA51" i="4"/>
  <c r="BA53" i="4"/>
  <c r="BA55" i="4"/>
  <c r="BA57" i="4"/>
  <c r="BA59" i="4"/>
  <c r="BA61" i="4"/>
  <c r="BA63" i="4"/>
  <c r="BA65" i="4"/>
  <c r="BA67" i="4"/>
  <c r="BA69" i="4"/>
  <c r="BA71" i="4"/>
  <c r="BA73" i="4"/>
  <c r="BA75" i="4"/>
  <c r="BA77" i="4"/>
  <c r="BA79" i="4"/>
  <c r="BA81" i="4"/>
  <c r="BA83" i="4"/>
  <c r="BA85" i="4"/>
  <c r="BA87" i="4"/>
  <c r="BA89" i="4"/>
  <c r="BA91" i="4"/>
  <c r="BA93" i="4"/>
  <c r="BA95" i="4"/>
  <c r="BA97" i="4"/>
  <c r="BA99" i="4"/>
  <c r="BA101" i="4"/>
  <c r="BA103" i="4"/>
  <c r="BA105" i="4"/>
  <c r="BA107" i="4"/>
  <c r="BA109" i="4"/>
  <c r="BA111" i="4"/>
  <c r="BA113" i="4"/>
  <c r="BA115" i="4"/>
  <c r="BA117" i="4"/>
  <c r="BA119" i="4"/>
  <c r="BA121" i="4"/>
  <c r="BA123" i="4"/>
  <c r="BA125" i="4"/>
  <c r="BA127" i="4"/>
  <c r="BA129" i="4"/>
  <c r="BA132" i="4"/>
  <c r="BA134" i="4"/>
  <c r="BA136" i="4"/>
  <c r="BA138" i="4"/>
  <c r="BA140" i="4"/>
  <c r="BA143" i="4"/>
  <c r="BA146" i="4"/>
  <c r="BA150" i="4"/>
  <c r="BA153" i="4"/>
  <c r="BA157" i="4"/>
  <c r="BA47" i="4"/>
  <c r="BA52" i="4"/>
  <c r="BA54" i="4"/>
  <c r="BA56" i="4"/>
  <c r="BA58" i="4"/>
  <c r="BA60" i="4"/>
  <c r="BA62" i="4"/>
  <c r="BA64" i="4"/>
  <c r="BA66" i="4"/>
  <c r="BA68" i="4"/>
  <c r="BA70" i="4"/>
  <c r="BA72" i="4"/>
  <c r="BA74" i="4"/>
  <c r="BA76" i="4"/>
  <c r="BA78" i="4"/>
  <c r="BA80" i="4"/>
  <c r="BA82" i="4"/>
  <c r="BA84" i="4"/>
  <c r="BA86" i="4"/>
  <c r="BA88" i="4"/>
  <c r="BA90" i="4"/>
  <c r="BA92" i="4"/>
  <c r="BA94" i="4"/>
  <c r="BA96" i="4"/>
  <c r="BA98" i="4"/>
  <c r="BA100" i="4"/>
  <c r="BA102" i="4"/>
  <c r="BA104" i="4"/>
  <c r="BA106" i="4"/>
  <c r="BA108" i="4"/>
  <c r="BA110" i="4"/>
  <c r="BA112" i="4"/>
  <c r="BA114" i="4"/>
  <c r="BA116" i="4"/>
  <c r="BA118" i="4"/>
  <c r="BA120" i="4"/>
  <c r="BA122" i="4"/>
  <c r="BA124" i="4"/>
  <c r="BA126" i="4"/>
  <c r="BA128" i="4"/>
  <c r="BA130" i="4"/>
  <c r="BA133" i="4"/>
  <c r="BA135" i="4"/>
  <c r="BA137" i="4"/>
  <c r="BA139" i="4"/>
  <c r="BA141" i="4"/>
  <c r="BA144" i="4"/>
  <c r="BA147" i="4"/>
  <c r="BA151" i="4"/>
  <c r="BA154" i="4"/>
  <c r="AK114" i="4"/>
  <c r="AK50" i="4"/>
  <c r="AK66" i="4"/>
  <c r="AK58" i="4"/>
  <c r="AK106" i="4"/>
  <c r="AK40" i="4"/>
  <c r="AK94" i="4"/>
  <c r="AK18" i="4"/>
  <c r="AK68" i="4"/>
  <c r="AK123" i="4"/>
  <c r="AK75" i="4"/>
  <c r="AK27" i="4"/>
  <c r="AK125" i="4"/>
  <c r="AK61" i="4"/>
  <c r="AK13" i="4"/>
  <c r="AK87" i="4"/>
  <c r="AK23" i="4"/>
  <c r="AK121" i="4"/>
  <c r="AK89" i="4"/>
  <c r="AK41" i="4"/>
  <c r="AK78" i="4"/>
  <c r="AK14" i="4"/>
  <c r="AK116" i="4"/>
  <c r="AK147" i="4"/>
  <c r="AK115" i="4"/>
  <c r="AK35" i="4"/>
  <c r="AK133" i="4"/>
  <c r="AK69" i="4"/>
  <c r="AK146" i="4"/>
  <c r="AK9" i="4"/>
  <c r="AK154" i="4"/>
  <c r="AK74" i="4"/>
  <c r="AK130" i="4"/>
  <c r="AK136" i="4"/>
  <c r="AK80" i="4"/>
  <c r="AK24" i="4"/>
  <c r="AK150" i="4"/>
  <c r="AK118" i="4"/>
  <c r="AK86" i="4"/>
  <c r="AK54" i="4"/>
  <c r="AK22" i="4"/>
  <c r="AK10" i="4"/>
  <c r="AK88" i="4"/>
  <c r="AK156" i="4"/>
  <c r="AK124" i="4"/>
  <c r="AK92" i="4"/>
  <c r="AK60" i="4"/>
  <c r="AK28" i="4"/>
  <c r="AK151" i="4"/>
  <c r="AK119" i="4"/>
  <c r="AK55" i="4"/>
  <c r="AK137" i="4"/>
  <c r="AK73" i="4"/>
  <c r="AK122" i="4"/>
  <c r="AK72" i="4"/>
  <c r="AK52" i="4"/>
  <c r="AK83" i="4"/>
  <c r="AK19" i="4"/>
  <c r="AK101" i="4"/>
  <c r="AK37" i="4"/>
  <c r="AK98" i="4"/>
  <c r="AK90" i="4"/>
  <c r="AK138" i="4"/>
  <c r="AK104" i="4"/>
  <c r="AK48" i="4"/>
  <c r="AK8" i="4"/>
  <c r="AK134" i="4"/>
  <c r="AK102" i="4"/>
  <c r="AK70" i="4"/>
  <c r="AK38" i="4"/>
  <c r="AK26" i="4"/>
  <c r="AK128" i="4"/>
  <c r="AK56" i="4"/>
  <c r="AK140" i="4"/>
  <c r="AK108" i="4"/>
  <c r="AK76" i="4"/>
  <c r="AK44" i="4"/>
  <c r="AK12" i="4"/>
  <c r="AK143" i="4"/>
  <c r="AK127" i="4"/>
  <c r="AK111" i="4"/>
  <c r="AK95" i="4"/>
  <c r="AK79" i="4"/>
  <c r="AK63" i="4"/>
  <c r="AK47" i="4"/>
  <c r="AK31" i="4"/>
  <c r="AK15" i="4"/>
  <c r="AK145" i="4"/>
  <c r="AK129" i="4"/>
  <c r="AK113" i="4"/>
  <c r="AK97" i="4"/>
  <c r="AK81" i="4"/>
  <c r="AK65" i="4"/>
  <c r="AK49" i="4"/>
  <c r="AK33" i="4"/>
  <c r="AK17" i="4"/>
  <c r="AK152" i="4"/>
  <c r="AK96" i="4"/>
  <c r="AK7" i="4"/>
  <c r="AK126" i="4"/>
  <c r="AK62" i="4"/>
  <c r="AK30" i="4"/>
  <c r="AK112" i="4"/>
  <c r="AK32" i="4"/>
  <c r="AK132" i="4"/>
  <c r="AK100" i="4"/>
  <c r="AK36" i="4"/>
  <c r="AK155" i="4"/>
  <c r="AK139" i="4"/>
  <c r="AK107" i="4"/>
  <c r="AK91" i="4"/>
  <c r="AK59" i="4"/>
  <c r="AK43" i="4"/>
  <c r="AK11" i="4"/>
  <c r="AK141" i="4"/>
  <c r="AK109" i="4"/>
  <c r="AK93" i="4"/>
  <c r="AK77" i="4"/>
  <c r="AK45" i="4"/>
  <c r="AK29" i="4"/>
  <c r="AK135" i="4"/>
  <c r="AK103" i="4"/>
  <c r="AK71" i="4"/>
  <c r="AK39" i="4"/>
  <c r="AK153" i="4"/>
  <c r="AK105" i="4"/>
  <c r="AK57" i="4"/>
  <c r="AK25" i="4"/>
  <c r="AK82" i="4"/>
  <c r="AK157" i="4"/>
  <c r="AK42" i="4"/>
  <c r="AK34" i="4"/>
  <c r="AK120" i="4"/>
  <c r="AK64" i="4"/>
  <c r="AK16" i="4"/>
  <c r="AK142" i="4"/>
  <c r="AK110" i="4"/>
  <c r="AK46" i="4"/>
  <c r="AK144" i="4"/>
  <c r="AK148" i="4"/>
  <c r="AK84" i="4"/>
  <c r="AK20" i="4"/>
  <c r="AK131" i="4"/>
  <c r="AK99" i="4"/>
  <c r="AK67" i="4"/>
  <c r="AK51" i="4"/>
  <c r="AK149" i="4"/>
  <c r="AK117" i="4"/>
  <c r="AK85" i="4"/>
  <c r="AK53" i="4"/>
  <c r="AK21" i="4"/>
  <c r="B27" i="2"/>
  <c r="B65" i="2"/>
  <c r="N23" i="1" s="1"/>
  <c r="N32" i="1"/>
  <c r="B35" i="2"/>
  <c r="B26" i="2"/>
  <c r="B36" i="2"/>
  <c r="B15" i="4" l="1"/>
  <c r="AZ148" i="4" s="1"/>
  <c r="N24" i="1"/>
  <c r="B19" i="4"/>
  <c r="BK73" i="4" s="1"/>
  <c r="BM73" i="4" s="1"/>
  <c r="N33" i="1"/>
  <c r="BK40" i="4"/>
  <c r="BM40" i="4" s="1"/>
  <c r="BK54" i="4"/>
  <c r="BM54" i="4" s="1"/>
  <c r="BK112" i="4"/>
  <c r="BK141" i="4"/>
  <c r="BK74" i="4"/>
  <c r="BM74" i="4" s="1"/>
  <c r="BK21" i="4"/>
  <c r="BM21" i="4" s="1"/>
  <c r="BK135" i="4"/>
  <c r="BK114" i="4"/>
  <c r="BK79" i="4"/>
  <c r="BM79" i="4" s="1"/>
  <c r="BK108" i="4"/>
  <c r="BK146" i="4"/>
  <c r="BK156" i="4"/>
  <c r="BK16" i="4"/>
  <c r="BM16" i="4" s="1"/>
  <c r="BK59" i="4"/>
  <c r="BM59" i="4" s="1"/>
  <c r="BK122" i="4"/>
  <c r="BK150" i="4"/>
  <c r="BK99" i="4"/>
  <c r="BK22" i="4"/>
  <c r="BM22" i="4" s="1"/>
  <c r="BK15" i="4"/>
  <c r="BM15" i="4" s="1"/>
  <c r="BK42" i="4"/>
  <c r="BM42" i="4" s="1"/>
  <c r="BK137" i="4"/>
  <c r="BK138" i="4"/>
  <c r="BK106" i="4"/>
  <c r="BK29" i="4"/>
  <c r="BM29" i="4" s="1"/>
  <c r="BK116" i="4"/>
  <c r="BK57" i="4"/>
  <c r="BM57" i="4" s="1"/>
  <c r="BK7" i="4"/>
  <c r="BM7" i="4" s="1"/>
  <c r="AZ68" i="4"/>
  <c r="AZ157" i="4"/>
  <c r="AZ131" i="4"/>
  <c r="AZ119" i="4"/>
  <c r="AZ13" i="4"/>
  <c r="AZ128" i="4"/>
  <c r="AZ151" i="4"/>
  <c r="AZ135" i="4"/>
  <c r="AZ83" i="4"/>
  <c r="AZ79" i="4"/>
  <c r="AZ15" i="4"/>
  <c r="AZ64" i="4"/>
  <c r="B53" i="3"/>
  <c r="BK36" i="4" l="1"/>
  <c r="BM36" i="4" s="1"/>
  <c r="BK104" i="4"/>
  <c r="BK134" i="4"/>
  <c r="BK123" i="4"/>
  <c r="BK140" i="4"/>
  <c r="BK126" i="4"/>
  <c r="R126" i="4" s="1"/>
  <c r="AF126" i="4" s="1"/>
  <c r="BK53" i="4"/>
  <c r="BM53" i="4" s="1"/>
  <c r="BS53" i="4" s="1"/>
  <c r="BK83" i="4"/>
  <c r="BM83" i="4" s="1"/>
  <c r="BS83" i="4" s="1"/>
  <c r="AZ9" i="4"/>
  <c r="BK144" i="4"/>
  <c r="BK103" i="4"/>
  <c r="BK125" i="4"/>
  <c r="BK90" i="4"/>
  <c r="BK124" i="4"/>
  <c r="BK77" i="4"/>
  <c r="BM77" i="4" s="1"/>
  <c r="BK18" i="4"/>
  <c r="BM18" i="4" s="1"/>
  <c r="BP18" i="4" s="1"/>
  <c r="BQ18" i="4" s="1"/>
  <c r="BK38" i="4"/>
  <c r="BM38" i="4" s="1"/>
  <c r="BK71" i="4"/>
  <c r="BM71" i="4" s="1"/>
  <c r="BK149" i="4"/>
  <c r="BK110" i="4"/>
  <c r="R110" i="4" s="1"/>
  <c r="AF110" i="4" s="1"/>
  <c r="BK62" i="4"/>
  <c r="BM62" i="4" s="1"/>
  <c r="BS62" i="4" s="1"/>
  <c r="BK25" i="4"/>
  <c r="BM25" i="4" s="1"/>
  <c r="BS25" i="4" s="1"/>
  <c r="BK82" i="4"/>
  <c r="BK113" i="4"/>
  <c r="BM113" i="4" s="1"/>
  <c r="BS113" i="4" s="1"/>
  <c r="BK94" i="4"/>
  <c r="BK58" i="4"/>
  <c r="BM58" i="4" s="1"/>
  <c r="AZ104" i="4"/>
  <c r="AZ115" i="4"/>
  <c r="AZ105" i="4"/>
  <c r="BB105" i="4" s="1"/>
  <c r="BH105" i="4" s="1"/>
  <c r="AZ86" i="4"/>
  <c r="BB86" i="4" s="1"/>
  <c r="BH86" i="4" s="1"/>
  <c r="BK44" i="4"/>
  <c r="BM44" i="4" s="1"/>
  <c r="BS44" i="4" s="1"/>
  <c r="BK148" i="4"/>
  <c r="R148" i="4" s="1"/>
  <c r="AF148" i="4" s="1"/>
  <c r="BK155" i="4"/>
  <c r="BK32" i="4"/>
  <c r="BM32" i="4" s="1"/>
  <c r="BK55" i="4"/>
  <c r="BM55" i="4" s="1"/>
  <c r="BK63" i="4"/>
  <c r="BM63" i="4" s="1"/>
  <c r="BK98" i="4"/>
  <c r="BK51" i="4"/>
  <c r="BM51" i="4" s="1"/>
  <c r="BS51" i="4" s="1"/>
  <c r="BK66" i="4"/>
  <c r="BM66" i="4" s="1"/>
  <c r="BK11" i="4"/>
  <c r="BM11" i="4" s="1"/>
  <c r="BP11" i="4" s="1"/>
  <c r="BQ11" i="4" s="1"/>
  <c r="BK12" i="4"/>
  <c r="BM12" i="4" s="1"/>
  <c r="BK128" i="4"/>
  <c r="BK85" i="4"/>
  <c r="BK56" i="4"/>
  <c r="BM56" i="4" s="1"/>
  <c r="BK10" i="4"/>
  <c r="BM10" i="4" s="1"/>
  <c r="BS10" i="4" s="1"/>
  <c r="BK23" i="4"/>
  <c r="BM23" i="4" s="1"/>
  <c r="BP23" i="4" s="1"/>
  <c r="BQ23" i="4" s="1"/>
  <c r="BK49" i="4"/>
  <c r="BM49" i="4" s="1"/>
  <c r="BK88" i="4"/>
  <c r="BN88" i="4" s="1"/>
  <c r="BK52" i="4"/>
  <c r="BM52" i="4" s="1"/>
  <c r="BK96" i="4"/>
  <c r="BK129" i="4"/>
  <c r="BK120" i="4"/>
  <c r="BK48" i="4"/>
  <c r="BM48" i="4" s="1"/>
  <c r="BK20" i="4"/>
  <c r="BM20" i="4" s="1"/>
  <c r="BP20" i="4" s="1"/>
  <c r="BQ20" i="4" s="1"/>
  <c r="BK14" i="4"/>
  <c r="BM14" i="4" s="1"/>
  <c r="BK131" i="4"/>
  <c r="BM131" i="4" s="1"/>
  <c r="BP131" i="4" s="1"/>
  <c r="BQ131" i="4" s="1"/>
  <c r="BK28" i="4"/>
  <c r="BM28" i="4" s="1"/>
  <c r="BP28" i="4" s="1"/>
  <c r="BQ28" i="4" s="1"/>
  <c r="BK47" i="4"/>
  <c r="BM47" i="4" s="1"/>
  <c r="BK95" i="4"/>
  <c r="AZ60" i="4"/>
  <c r="R60" i="4" s="1"/>
  <c r="AF60" i="4" s="1"/>
  <c r="BK17" i="4"/>
  <c r="BM17" i="4" s="1"/>
  <c r="AZ138" i="4"/>
  <c r="BB138" i="4" s="1"/>
  <c r="BH138" i="4" s="1"/>
  <c r="AZ48" i="4"/>
  <c r="AZ70" i="4"/>
  <c r="BK145" i="4"/>
  <c r="BK78" i="4"/>
  <c r="BM78" i="4" s="1"/>
  <c r="BK151" i="4"/>
  <c r="R151" i="4" s="1"/>
  <c r="AF151" i="4" s="1"/>
  <c r="BK84" i="4"/>
  <c r="BK72" i="4"/>
  <c r="BM72" i="4" s="1"/>
  <c r="BP72" i="4" s="1"/>
  <c r="BQ72" i="4" s="1"/>
  <c r="BK50" i="4"/>
  <c r="BM50" i="4" s="1"/>
  <c r="BS50" i="4" s="1"/>
  <c r="BK35" i="4"/>
  <c r="BM35" i="4" s="1"/>
  <c r="BK67" i="4"/>
  <c r="BM67" i="4" s="1"/>
  <c r="BP67" i="4" s="1"/>
  <c r="BQ67" i="4" s="1"/>
  <c r="AZ144" i="4"/>
  <c r="AZ101" i="4"/>
  <c r="AZ126" i="4"/>
  <c r="AZ72" i="4"/>
  <c r="BK75" i="4"/>
  <c r="BM75" i="4" s="1"/>
  <c r="BK65" i="4"/>
  <c r="BM65" i="4" s="1"/>
  <c r="BP65" i="4" s="1"/>
  <c r="BQ65" i="4" s="1"/>
  <c r="BK97" i="4"/>
  <c r="R97" i="4" s="1"/>
  <c r="AF97" i="4" s="1"/>
  <c r="BK24" i="4"/>
  <c r="BM24" i="4" s="1"/>
  <c r="BS24" i="4" s="1"/>
  <c r="BK107" i="4"/>
  <c r="R107" i="4" s="1"/>
  <c r="AF107" i="4" s="1"/>
  <c r="BK92" i="4"/>
  <c r="BK101" i="4"/>
  <c r="BK41" i="4"/>
  <c r="BM41" i="4" s="1"/>
  <c r="BP41" i="4" s="1"/>
  <c r="BQ41" i="4" s="1"/>
  <c r="BK60" i="4"/>
  <c r="BM60" i="4" s="1"/>
  <c r="BK45" i="4"/>
  <c r="BM45" i="4" s="1"/>
  <c r="BP45" i="4" s="1"/>
  <c r="BQ45" i="4" s="1"/>
  <c r="BK154" i="4"/>
  <c r="BK121" i="4"/>
  <c r="BK64" i="4"/>
  <c r="BM64" i="4" s="1"/>
  <c r="BK13" i="4"/>
  <c r="BM13" i="4" s="1"/>
  <c r="BK153" i="4"/>
  <c r="BK139" i="4"/>
  <c r="BK91" i="4"/>
  <c r="R91" i="4" s="1"/>
  <c r="AF91" i="4" s="1"/>
  <c r="BK61" i="4"/>
  <c r="BM61" i="4" s="1"/>
  <c r="BS61" i="4" s="1"/>
  <c r="BK9" i="4"/>
  <c r="BM9" i="4" s="1"/>
  <c r="BK87" i="4"/>
  <c r="BM87" i="4" s="1"/>
  <c r="BP87" i="4" s="1"/>
  <c r="BQ87" i="4" s="1"/>
  <c r="BK68" i="4"/>
  <c r="BM68" i="4" s="1"/>
  <c r="BK19" i="4"/>
  <c r="BM19" i="4" s="1"/>
  <c r="BK115" i="4"/>
  <c r="BK143" i="4"/>
  <c r="BK105" i="4"/>
  <c r="BK142" i="4"/>
  <c r="R142" i="4" s="1"/>
  <c r="AF142" i="4" s="1"/>
  <c r="BK34" i="4"/>
  <c r="BM34" i="4" s="1"/>
  <c r="BK111" i="4"/>
  <c r="BK119" i="4"/>
  <c r="R119" i="4" s="1"/>
  <c r="AF119" i="4" s="1"/>
  <c r="BK27" i="4"/>
  <c r="BM27" i="4" s="1"/>
  <c r="AZ120" i="4"/>
  <c r="AZ90" i="4"/>
  <c r="R90" i="4" s="1"/>
  <c r="AF90" i="4" s="1"/>
  <c r="BK76" i="4"/>
  <c r="BM76" i="4" s="1"/>
  <c r="AZ111" i="4"/>
  <c r="BC111" i="4" s="1"/>
  <c r="AZ55" i="4"/>
  <c r="BK102" i="4"/>
  <c r="BM102" i="4" s="1"/>
  <c r="BS102" i="4" s="1"/>
  <c r="BK130" i="4"/>
  <c r="BK81" i="4"/>
  <c r="BK39" i="4"/>
  <c r="BM39" i="4" s="1"/>
  <c r="BP39" i="4" s="1"/>
  <c r="BQ39" i="4" s="1"/>
  <c r="BK117" i="4"/>
  <c r="R117" i="4" s="1"/>
  <c r="AF117" i="4" s="1"/>
  <c r="BK8" i="4"/>
  <c r="BM8" i="4" s="1"/>
  <c r="BS8" i="4" s="1"/>
  <c r="BK70" i="4"/>
  <c r="BM70" i="4" s="1"/>
  <c r="BS70" i="4" s="1"/>
  <c r="BK157" i="4"/>
  <c r="BK132" i="4"/>
  <c r="BK109" i="4"/>
  <c r="BK31" i="4"/>
  <c r="BM31" i="4" s="1"/>
  <c r="AZ97" i="4"/>
  <c r="AZ14" i="4"/>
  <c r="AZ99" i="4"/>
  <c r="BB99" i="4" s="1"/>
  <c r="BH99" i="4" s="1"/>
  <c r="AZ147" i="4"/>
  <c r="BC147" i="4" s="1"/>
  <c r="AZ117" i="4"/>
  <c r="AZ95" i="4"/>
  <c r="BC95" i="4" s="1"/>
  <c r="BK93" i="4"/>
  <c r="BK37" i="4"/>
  <c r="BM37" i="4" s="1"/>
  <c r="BK127" i="4"/>
  <c r="BK100" i="4"/>
  <c r="BK80" i="4"/>
  <c r="BK33" i="4"/>
  <c r="BM33" i="4" s="1"/>
  <c r="BS33" i="4" s="1"/>
  <c r="BK86" i="4"/>
  <c r="BK26" i="4"/>
  <c r="BM26" i="4" s="1"/>
  <c r="BS26" i="4" s="1"/>
  <c r="BK118" i="4"/>
  <c r="BK30" i="4"/>
  <c r="BM30" i="4" s="1"/>
  <c r="BK136" i="4"/>
  <c r="BK152" i="4"/>
  <c r="BK43" i="4"/>
  <c r="BM43" i="4" s="1"/>
  <c r="BP43" i="4" s="1"/>
  <c r="BQ43" i="4" s="1"/>
  <c r="BK89" i="4"/>
  <c r="BK147" i="4"/>
  <c r="BK133" i="4"/>
  <c r="BM133" i="4" s="1"/>
  <c r="BS133" i="4" s="1"/>
  <c r="BK69" i="4"/>
  <c r="BM69" i="4" s="1"/>
  <c r="BK46" i="4"/>
  <c r="BM46" i="4" s="1"/>
  <c r="AZ56" i="4"/>
  <c r="AZ109" i="4"/>
  <c r="AZ50" i="4"/>
  <c r="AZ44" i="4"/>
  <c r="BC44" i="4" s="1"/>
  <c r="AZ149" i="4"/>
  <c r="AZ69" i="4"/>
  <c r="BC69" i="4" s="1"/>
  <c r="AZ65" i="4"/>
  <c r="AZ51" i="4"/>
  <c r="BB51" i="4" s="1"/>
  <c r="BH51" i="4" s="1"/>
  <c r="AZ150" i="4"/>
  <c r="AZ82" i="4"/>
  <c r="R82" i="4" s="1"/>
  <c r="AF82" i="4" s="1"/>
  <c r="AZ47" i="4"/>
  <c r="AZ93" i="4"/>
  <c r="BC93" i="4" s="1"/>
  <c r="AZ89" i="4"/>
  <c r="AZ75" i="4"/>
  <c r="BC75" i="4" s="1"/>
  <c r="AZ154" i="4"/>
  <c r="AZ78" i="4"/>
  <c r="R78" i="4" s="1"/>
  <c r="AF78" i="4" s="1"/>
  <c r="AZ28" i="4"/>
  <c r="R28" i="4" s="1"/>
  <c r="AF28" i="4" s="1"/>
  <c r="AZ58" i="4"/>
  <c r="R58" i="4" s="1"/>
  <c r="AF58" i="4" s="1"/>
  <c r="AZ54" i="4"/>
  <c r="BB54" i="4" s="1"/>
  <c r="BH54" i="4" s="1"/>
  <c r="AZ40" i="4"/>
  <c r="BB40" i="4" s="1"/>
  <c r="BH40" i="4" s="1"/>
  <c r="AZ130" i="4"/>
  <c r="AZ20" i="4"/>
  <c r="AZ91" i="4"/>
  <c r="BB91" i="4" s="1"/>
  <c r="BH91" i="4" s="1"/>
  <c r="AZ74" i="4"/>
  <c r="BB74" i="4" s="1"/>
  <c r="BH74" i="4" s="1"/>
  <c r="AZ140" i="4"/>
  <c r="AZ49" i="4"/>
  <c r="AZ52" i="4"/>
  <c r="BB52" i="4" s="1"/>
  <c r="BH52" i="4" s="1"/>
  <c r="AZ77" i="4"/>
  <c r="BC77" i="4" s="1"/>
  <c r="AZ137" i="4"/>
  <c r="R137" i="4" s="1"/>
  <c r="AF137" i="4" s="1"/>
  <c r="AZ92" i="4"/>
  <c r="BC92" i="4" s="1"/>
  <c r="AZ38" i="4"/>
  <c r="BB38" i="4" s="1"/>
  <c r="BH38" i="4" s="1"/>
  <c r="AZ108" i="4"/>
  <c r="R108" i="4" s="1"/>
  <c r="AF108" i="4" s="1"/>
  <c r="AZ121" i="4"/>
  <c r="AZ106" i="4"/>
  <c r="R106" i="4" s="1"/>
  <c r="AF106" i="4" s="1"/>
  <c r="AZ37" i="4"/>
  <c r="AZ33" i="4"/>
  <c r="BB33" i="4" s="1"/>
  <c r="BH33" i="4" s="1"/>
  <c r="AZ19" i="4"/>
  <c r="AZ84" i="4"/>
  <c r="BC84" i="4" s="1"/>
  <c r="AZ46" i="4"/>
  <c r="AZ141" i="4"/>
  <c r="BB141" i="4" s="1"/>
  <c r="BH141" i="4" s="1"/>
  <c r="AZ61" i="4"/>
  <c r="AZ57" i="4"/>
  <c r="R57" i="4" s="1"/>
  <c r="AF57" i="4" s="1"/>
  <c r="AZ43" i="4"/>
  <c r="BC43" i="4" s="1"/>
  <c r="AZ145" i="4"/>
  <c r="AZ80" i="4"/>
  <c r="AZ136" i="4"/>
  <c r="BB136" i="4" s="1"/>
  <c r="BH136" i="4" s="1"/>
  <c r="AZ26" i="4"/>
  <c r="BB26" i="4" s="1"/>
  <c r="BH26" i="4" s="1"/>
  <c r="AZ22" i="4"/>
  <c r="BB22" i="4" s="1"/>
  <c r="BH22" i="4" s="1"/>
  <c r="AZ8" i="4"/>
  <c r="BC8" i="4" s="1"/>
  <c r="AZ31" i="4"/>
  <c r="AZ66" i="4"/>
  <c r="BC66" i="4" s="1"/>
  <c r="AZ133" i="4"/>
  <c r="BC133" i="4" s="1"/>
  <c r="AZ81" i="4"/>
  <c r="R81" i="4" s="1"/>
  <c r="AF81" i="4" s="1"/>
  <c r="AZ67" i="4"/>
  <c r="BB67" i="4" s="1"/>
  <c r="BH67" i="4" s="1"/>
  <c r="AZ98" i="4"/>
  <c r="BB98" i="4" s="1"/>
  <c r="BH98" i="4" s="1"/>
  <c r="AZ112" i="4"/>
  <c r="BB112" i="4" s="1"/>
  <c r="BH112" i="4" s="1"/>
  <c r="AZ143" i="4"/>
  <c r="AZ146" i="4"/>
  <c r="R146" i="4" s="1"/>
  <c r="AF146" i="4" s="1"/>
  <c r="AZ39" i="4"/>
  <c r="BB39" i="4" s="1"/>
  <c r="BH39" i="4" s="1"/>
  <c r="AZ35" i="4"/>
  <c r="BB35" i="4" s="1"/>
  <c r="BH35" i="4" s="1"/>
  <c r="AZ18" i="4"/>
  <c r="AZ73" i="4"/>
  <c r="R73" i="4" s="1"/>
  <c r="AF73" i="4" s="1"/>
  <c r="AZ110" i="4"/>
  <c r="AZ42" i="4"/>
  <c r="R42" i="4" s="1"/>
  <c r="AF42" i="4" s="1"/>
  <c r="AZ134" i="4"/>
  <c r="AZ94" i="4"/>
  <c r="R94" i="4" s="1"/>
  <c r="AF94" i="4" s="1"/>
  <c r="AZ153" i="4"/>
  <c r="R153" i="4" s="1"/>
  <c r="AF153" i="4" s="1"/>
  <c r="AZ139" i="4"/>
  <c r="BB139" i="4" s="1"/>
  <c r="BH139" i="4" s="1"/>
  <c r="AZ21" i="4"/>
  <c r="AZ17" i="4"/>
  <c r="BC17" i="4" s="1"/>
  <c r="AZ23" i="4"/>
  <c r="BB23" i="4" s="1"/>
  <c r="BH23" i="4" s="1"/>
  <c r="AZ142" i="4"/>
  <c r="BB142" i="4" s="1"/>
  <c r="BH142" i="4" s="1"/>
  <c r="AZ30" i="4"/>
  <c r="AZ71" i="4"/>
  <c r="AZ45" i="4"/>
  <c r="AZ41" i="4"/>
  <c r="BC41" i="4" s="1"/>
  <c r="AZ27" i="4"/>
  <c r="R27" i="4" s="1"/>
  <c r="AF27" i="4" s="1"/>
  <c r="AZ12" i="4"/>
  <c r="BB12" i="4" s="1"/>
  <c r="BH12" i="4" s="1"/>
  <c r="AZ16" i="4"/>
  <c r="R16" i="4" s="1"/>
  <c r="AF16" i="4" s="1"/>
  <c r="AZ152" i="4"/>
  <c r="AZ10" i="4"/>
  <c r="AZ118" i="4"/>
  <c r="AZ76" i="4"/>
  <c r="AZ7" i="4"/>
  <c r="BB7" i="4" s="1"/>
  <c r="AZ32" i="4"/>
  <c r="AZ85" i="4"/>
  <c r="AZ63" i="4"/>
  <c r="AZ103" i="4"/>
  <c r="R103" i="4" s="1"/>
  <c r="AF103" i="4" s="1"/>
  <c r="AZ34" i="4"/>
  <c r="AZ124" i="4"/>
  <c r="AZ53" i="4"/>
  <c r="R53" i="4" s="1"/>
  <c r="AF53" i="4" s="1"/>
  <c r="AZ122" i="4"/>
  <c r="R122" i="4" s="1"/>
  <c r="AF122" i="4" s="1"/>
  <c r="AZ59" i="4"/>
  <c r="AZ24" i="4"/>
  <c r="BC24" i="4" s="1"/>
  <c r="AZ62" i="4"/>
  <c r="BB62" i="4" s="1"/>
  <c r="BH62" i="4" s="1"/>
  <c r="AZ129" i="4"/>
  <c r="BB129" i="4" s="1"/>
  <c r="BH129" i="4" s="1"/>
  <c r="AZ155" i="4"/>
  <c r="R155" i="4" s="1"/>
  <c r="AF155" i="4" s="1"/>
  <c r="AZ127" i="4"/>
  <c r="AZ113" i="4"/>
  <c r="BB113" i="4" s="1"/>
  <c r="BH113" i="4" s="1"/>
  <c r="AZ87" i="4"/>
  <c r="BB87" i="4" s="1"/>
  <c r="AZ114" i="4"/>
  <c r="R114" i="4" s="1"/>
  <c r="AF114" i="4" s="1"/>
  <c r="AZ96" i="4"/>
  <c r="BB96" i="4" s="1"/>
  <c r="BH96" i="4" s="1"/>
  <c r="AZ125" i="4"/>
  <c r="BB125" i="4" s="1"/>
  <c r="BH125" i="4" s="1"/>
  <c r="AZ29" i="4"/>
  <c r="BB29" i="4" s="1"/>
  <c r="BH29" i="4" s="1"/>
  <c r="AZ25" i="4"/>
  <c r="AZ11" i="4"/>
  <c r="AZ36" i="4"/>
  <c r="BB36" i="4" s="1"/>
  <c r="BH36" i="4" s="1"/>
  <c r="AZ156" i="4"/>
  <c r="BB156" i="4" s="1"/>
  <c r="AZ123" i="4"/>
  <c r="AZ116" i="4"/>
  <c r="R116" i="4" s="1"/>
  <c r="AF116" i="4" s="1"/>
  <c r="AZ102" i="4"/>
  <c r="BB102" i="4" s="1"/>
  <c r="BH102" i="4" s="1"/>
  <c r="AZ132" i="4"/>
  <c r="BC132" i="4" s="1"/>
  <c r="AZ107" i="4"/>
  <c r="BB107" i="4" s="1"/>
  <c r="BH107" i="4" s="1"/>
  <c r="AZ100" i="4"/>
  <c r="AZ88" i="4"/>
  <c r="BB88" i="4" s="1"/>
  <c r="BH88" i="4" s="1"/>
  <c r="BB14" i="4"/>
  <c r="BH14" i="4" s="1"/>
  <c r="BC14" i="4"/>
  <c r="BB120" i="4"/>
  <c r="BH120" i="4" s="1"/>
  <c r="BC120" i="4"/>
  <c r="BB135" i="4"/>
  <c r="BH135" i="4" s="1"/>
  <c r="BC135" i="4"/>
  <c r="BC52" i="4"/>
  <c r="BC60" i="4"/>
  <c r="BB60" i="4"/>
  <c r="BH60" i="4" s="1"/>
  <c r="BB18" i="4"/>
  <c r="BH18" i="4" s="1"/>
  <c r="BC18" i="4"/>
  <c r="BC48" i="4"/>
  <c r="BB48" i="4"/>
  <c r="BH48" i="4" s="1"/>
  <c r="BC122" i="4"/>
  <c r="BC13" i="4"/>
  <c r="BB13" i="4"/>
  <c r="BH13" i="4" s="1"/>
  <c r="BB9" i="4"/>
  <c r="BH9" i="4" s="1"/>
  <c r="BC9" i="4"/>
  <c r="BC59" i="4"/>
  <c r="BB59" i="4"/>
  <c r="BH59" i="4" s="1"/>
  <c r="BB55" i="4"/>
  <c r="BH55" i="4" s="1"/>
  <c r="BC55" i="4"/>
  <c r="BC154" i="4"/>
  <c r="BB154" i="4"/>
  <c r="BH154" i="4" s="1"/>
  <c r="BB28" i="4"/>
  <c r="BH28" i="4" s="1"/>
  <c r="BC28" i="4"/>
  <c r="BC123" i="4"/>
  <c r="BB123" i="4"/>
  <c r="BH123" i="4" s="1"/>
  <c r="BB58" i="4"/>
  <c r="BH58" i="4" s="1"/>
  <c r="BC58" i="4"/>
  <c r="BC54" i="4"/>
  <c r="BC40" i="4"/>
  <c r="BB130" i="4"/>
  <c r="BH130" i="4" s="1"/>
  <c r="BC130" i="4"/>
  <c r="BM155" i="4"/>
  <c r="BS155" i="4" s="1"/>
  <c r="BN155" i="4"/>
  <c r="BM138" i="4"/>
  <c r="BP138" i="4" s="1"/>
  <c r="BQ138" i="4" s="1"/>
  <c r="BN138" i="4"/>
  <c r="BM150" i="4"/>
  <c r="BS150" i="4" s="1"/>
  <c r="BN150" i="4"/>
  <c r="BM98" i="4"/>
  <c r="BS98" i="4" s="1"/>
  <c r="BN98" i="4"/>
  <c r="BM156" i="4"/>
  <c r="BP156" i="4" s="1"/>
  <c r="BQ156" i="4" s="1"/>
  <c r="BN156" i="4"/>
  <c r="BM108" i="4"/>
  <c r="BP108" i="4" s="1"/>
  <c r="BQ108" i="4" s="1"/>
  <c r="BN108" i="4"/>
  <c r="BM114" i="4"/>
  <c r="BP114" i="4" s="1"/>
  <c r="BQ114" i="4" s="1"/>
  <c r="BN114" i="4"/>
  <c r="BM128" i="4"/>
  <c r="BP128" i="4" s="1"/>
  <c r="BQ128" i="4" s="1"/>
  <c r="BN128" i="4"/>
  <c r="BM135" i="4"/>
  <c r="BP135" i="4" s="1"/>
  <c r="BQ135" i="4" s="1"/>
  <c r="BN135" i="4"/>
  <c r="BM85" i="4"/>
  <c r="BS85" i="4" s="1"/>
  <c r="BN85" i="4"/>
  <c r="BM141" i="4"/>
  <c r="BS141" i="4" s="1"/>
  <c r="BN141" i="4"/>
  <c r="BM112" i="4"/>
  <c r="BS112" i="4" s="1"/>
  <c r="BN112" i="4"/>
  <c r="BM88" i="4"/>
  <c r="BS88" i="4" s="1"/>
  <c r="BB140" i="4"/>
  <c r="BH140" i="4" s="1"/>
  <c r="BC140" i="4"/>
  <c r="BC53" i="4"/>
  <c r="BB53" i="4"/>
  <c r="BH53" i="4" s="1"/>
  <c r="BB144" i="4"/>
  <c r="BH144" i="4" s="1"/>
  <c r="BC144" i="4"/>
  <c r="BB121" i="4"/>
  <c r="BH121" i="4" s="1"/>
  <c r="BC121" i="4"/>
  <c r="BB104" i="4"/>
  <c r="BH104" i="4" s="1"/>
  <c r="BC104" i="4"/>
  <c r="BB37" i="4"/>
  <c r="BH37" i="4" s="1"/>
  <c r="BC37" i="4"/>
  <c r="BC97" i="4"/>
  <c r="BB97" i="4"/>
  <c r="BH97" i="4" s="1"/>
  <c r="BC83" i="4"/>
  <c r="BB83" i="4"/>
  <c r="BH83" i="4" s="1"/>
  <c r="BC19" i="4"/>
  <c r="BB19" i="4"/>
  <c r="BH19" i="4" s="1"/>
  <c r="BB151" i="4"/>
  <c r="BH151" i="4" s="1"/>
  <c r="BC151" i="4"/>
  <c r="BB115" i="4"/>
  <c r="BH115" i="4" s="1"/>
  <c r="BC115" i="4"/>
  <c r="BC46" i="4"/>
  <c r="BB46" i="4"/>
  <c r="BH46" i="4" s="1"/>
  <c r="BC101" i="4"/>
  <c r="BB101" i="4"/>
  <c r="BH101" i="4" s="1"/>
  <c r="BB128" i="4"/>
  <c r="BH128" i="4" s="1"/>
  <c r="BC128" i="4"/>
  <c r="BB61" i="4"/>
  <c r="BH61" i="4" s="1"/>
  <c r="BC61" i="4"/>
  <c r="BB119" i="4"/>
  <c r="BH119" i="4" s="1"/>
  <c r="BC119" i="4"/>
  <c r="BB57" i="4"/>
  <c r="BH57" i="4" s="1"/>
  <c r="BC57" i="4"/>
  <c r="BC105" i="4"/>
  <c r="BB126" i="4"/>
  <c r="BH126" i="4" s="1"/>
  <c r="BC126" i="4"/>
  <c r="BB137" i="4"/>
  <c r="BH137" i="4" s="1"/>
  <c r="BC137" i="4"/>
  <c r="BB117" i="4"/>
  <c r="BH117" i="4" s="1"/>
  <c r="BC117" i="4"/>
  <c r="BB110" i="4"/>
  <c r="BH110" i="4" s="1"/>
  <c r="BC110" i="4"/>
  <c r="BC157" i="4"/>
  <c r="BB157" i="4"/>
  <c r="BH157" i="4" s="1"/>
  <c r="BC107" i="4"/>
  <c r="BC42" i="4"/>
  <c r="BB100" i="4"/>
  <c r="BH100" i="4" s="1"/>
  <c r="BC100" i="4"/>
  <c r="BB148" i="4"/>
  <c r="BH148" i="4" s="1"/>
  <c r="BC148" i="4"/>
  <c r="BB134" i="4"/>
  <c r="BH134" i="4" s="1"/>
  <c r="BC134" i="4"/>
  <c r="BM116" i="4"/>
  <c r="BS116" i="4" s="1"/>
  <c r="BN116" i="4"/>
  <c r="BM145" i="4"/>
  <c r="BP145" i="4" s="1"/>
  <c r="BQ145" i="4" s="1"/>
  <c r="BN145" i="4"/>
  <c r="BM106" i="4"/>
  <c r="BS106" i="4" s="1"/>
  <c r="BN106" i="4"/>
  <c r="BM130" i="4"/>
  <c r="BS130" i="4" s="1"/>
  <c r="BN130" i="4"/>
  <c r="BM137" i="4"/>
  <c r="BP137" i="4" s="1"/>
  <c r="BQ137" i="4" s="1"/>
  <c r="BN137" i="4"/>
  <c r="BM81" i="4"/>
  <c r="BP81" i="4" s="1"/>
  <c r="BQ81" i="4" s="1"/>
  <c r="BN81" i="4"/>
  <c r="BM99" i="4"/>
  <c r="BS99" i="4" s="1"/>
  <c r="BN99" i="4"/>
  <c r="BM151" i="4"/>
  <c r="BS151" i="4" s="1"/>
  <c r="BN151" i="4"/>
  <c r="BM122" i="4"/>
  <c r="BS122" i="4" s="1"/>
  <c r="BN122" i="4"/>
  <c r="BM84" i="4"/>
  <c r="BS84" i="4" s="1"/>
  <c r="BN84" i="4"/>
  <c r="BM146" i="4"/>
  <c r="BS146" i="4" s="1"/>
  <c r="BN146" i="4"/>
  <c r="BM117" i="4"/>
  <c r="BP117" i="4" s="1"/>
  <c r="BQ117" i="4" s="1"/>
  <c r="BN117" i="4"/>
  <c r="BM129" i="4"/>
  <c r="BS129" i="4" s="1"/>
  <c r="BN129" i="4"/>
  <c r="BM104" i="4"/>
  <c r="BS104" i="4" s="1"/>
  <c r="BN104" i="4"/>
  <c r="BM157" i="4"/>
  <c r="BS157" i="4" s="1"/>
  <c r="BN157" i="4"/>
  <c r="BM120" i="4"/>
  <c r="BP120" i="4" s="1"/>
  <c r="BQ120" i="4" s="1"/>
  <c r="BN120" i="4"/>
  <c r="BM134" i="4"/>
  <c r="BS134" i="4" s="1"/>
  <c r="BN134" i="4"/>
  <c r="BM109" i="4"/>
  <c r="BP109" i="4" s="1"/>
  <c r="BQ109" i="4" s="1"/>
  <c r="BN109" i="4"/>
  <c r="BB15" i="4"/>
  <c r="BH15" i="4" s="1"/>
  <c r="BC15" i="4"/>
  <c r="BB111" i="4"/>
  <c r="BH111" i="4" s="1"/>
  <c r="BC79" i="4"/>
  <c r="BB79" i="4"/>
  <c r="BH79" i="4" s="1"/>
  <c r="BB94" i="4"/>
  <c r="BH94" i="4" s="1"/>
  <c r="BC94" i="4"/>
  <c r="BB133" i="4"/>
  <c r="BH133" i="4" s="1"/>
  <c r="BB21" i="4"/>
  <c r="BH21" i="4" s="1"/>
  <c r="BC21" i="4"/>
  <c r="BB30" i="4"/>
  <c r="BH30" i="4" s="1"/>
  <c r="BC30" i="4"/>
  <c r="BC71" i="4"/>
  <c r="BB71" i="4"/>
  <c r="BH71" i="4" s="1"/>
  <c r="BC45" i="4"/>
  <c r="BB45" i="4"/>
  <c r="BH45" i="4" s="1"/>
  <c r="BC103" i="4"/>
  <c r="BB41" i="4"/>
  <c r="BH41" i="4" s="1"/>
  <c r="BC27" i="4"/>
  <c r="BB27" i="4"/>
  <c r="BH27" i="4" s="1"/>
  <c r="BC143" i="4"/>
  <c r="BB143" i="4"/>
  <c r="BH143" i="4" s="1"/>
  <c r="BB145" i="4"/>
  <c r="BH145" i="4" s="1"/>
  <c r="BB131" i="4"/>
  <c r="BH131" i="4" s="1"/>
  <c r="BC131" i="4"/>
  <c r="BB80" i="4"/>
  <c r="BH80" i="4" s="1"/>
  <c r="BC80" i="4"/>
  <c r="BC68" i="4"/>
  <c r="BB68" i="4"/>
  <c r="BH68" i="4" s="1"/>
  <c r="BB90" i="4"/>
  <c r="BH90" i="4" s="1"/>
  <c r="BC90" i="4"/>
  <c r="BC26" i="4"/>
  <c r="BB72" i="4"/>
  <c r="BH72" i="4" s="1"/>
  <c r="BC72" i="4"/>
  <c r="BB31" i="4"/>
  <c r="BH31" i="4" s="1"/>
  <c r="BC31" i="4"/>
  <c r="BM123" i="4"/>
  <c r="BP123" i="4" s="1"/>
  <c r="BQ123" i="4" s="1"/>
  <c r="BN123" i="4"/>
  <c r="BM115" i="4"/>
  <c r="BS115" i="4" s="1"/>
  <c r="BN115" i="4"/>
  <c r="BM97" i="4"/>
  <c r="BS97" i="4" s="1"/>
  <c r="BN97" i="4"/>
  <c r="BM140" i="4"/>
  <c r="BS140" i="4" s="1"/>
  <c r="BN140" i="4"/>
  <c r="BM143" i="4"/>
  <c r="BP143" i="4" s="1"/>
  <c r="BQ143" i="4" s="1"/>
  <c r="BN143" i="4"/>
  <c r="BM107" i="4"/>
  <c r="BS107" i="4" s="1"/>
  <c r="BN107" i="4"/>
  <c r="BM92" i="4"/>
  <c r="BS92" i="4" s="1"/>
  <c r="BN92" i="4"/>
  <c r="BM126" i="4"/>
  <c r="BP126" i="4" s="1"/>
  <c r="BQ126" i="4" s="1"/>
  <c r="BN126" i="4"/>
  <c r="BM101" i="4"/>
  <c r="BS101" i="4" s="1"/>
  <c r="BN101" i="4"/>
  <c r="BM105" i="4"/>
  <c r="BP105" i="4" s="1"/>
  <c r="BQ105" i="4" s="1"/>
  <c r="BN105" i="4"/>
  <c r="BM142" i="4"/>
  <c r="BS142" i="4" s="1"/>
  <c r="BN142" i="4"/>
  <c r="BM154" i="4"/>
  <c r="BP154" i="4" s="1"/>
  <c r="BQ154" i="4" s="1"/>
  <c r="BN154" i="4"/>
  <c r="BN121" i="4"/>
  <c r="BM153" i="4"/>
  <c r="BS153" i="4" s="1"/>
  <c r="BN153" i="4"/>
  <c r="BM139" i="4"/>
  <c r="BP139" i="4" s="1"/>
  <c r="BQ139" i="4" s="1"/>
  <c r="BN139" i="4"/>
  <c r="BM119" i="4"/>
  <c r="BS119" i="4" s="1"/>
  <c r="BN119" i="4"/>
  <c r="BM91" i="4"/>
  <c r="BP91" i="4" s="1"/>
  <c r="BQ91" i="4" s="1"/>
  <c r="BN91" i="4"/>
  <c r="BM95" i="4"/>
  <c r="BP95" i="4" s="1"/>
  <c r="BQ95" i="4" s="1"/>
  <c r="BN95" i="4"/>
  <c r="BB124" i="4"/>
  <c r="BH124" i="4" s="1"/>
  <c r="BC124" i="4"/>
  <c r="BC39" i="4"/>
  <c r="BB49" i="4"/>
  <c r="BH49" i="4" s="1"/>
  <c r="BC49" i="4"/>
  <c r="BB64" i="4"/>
  <c r="BH64" i="4" s="1"/>
  <c r="BC64" i="4"/>
  <c r="BB106" i="4"/>
  <c r="BH106" i="4" s="1"/>
  <c r="BC106" i="4"/>
  <c r="BB66" i="4"/>
  <c r="BH66" i="4" s="1"/>
  <c r="BC32" i="4"/>
  <c r="BB32" i="4"/>
  <c r="BH32" i="4" s="1"/>
  <c r="BC153" i="4"/>
  <c r="BB153" i="4"/>
  <c r="BH153" i="4" s="1"/>
  <c r="BB81" i="4"/>
  <c r="BH81" i="4" s="1"/>
  <c r="BC81" i="4"/>
  <c r="BC98" i="4"/>
  <c r="BB50" i="4"/>
  <c r="BH50" i="4" s="1"/>
  <c r="BC50" i="4"/>
  <c r="BC62" i="4"/>
  <c r="BC149" i="4"/>
  <c r="BB149" i="4"/>
  <c r="BH149" i="4" s="1"/>
  <c r="BB155" i="4"/>
  <c r="BH155" i="4" s="1"/>
  <c r="BC155" i="4"/>
  <c r="BB127" i="4"/>
  <c r="BH127" i="4" s="1"/>
  <c r="BC127" i="4"/>
  <c r="BB65" i="4"/>
  <c r="BH65" i="4" s="1"/>
  <c r="BC65" i="4"/>
  <c r="BC113" i="4"/>
  <c r="BC87" i="4"/>
  <c r="BB150" i="4"/>
  <c r="BH150" i="4" s="1"/>
  <c r="BC150" i="4"/>
  <c r="BB114" i="4"/>
  <c r="BH114" i="4" s="1"/>
  <c r="BC114" i="4"/>
  <c r="BC82" i="4"/>
  <c r="BB82" i="4"/>
  <c r="BH82" i="4" s="1"/>
  <c r="BB47" i="4"/>
  <c r="BH47" i="4" s="1"/>
  <c r="BC47" i="4"/>
  <c r="BC125" i="4"/>
  <c r="BC89" i="4"/>
  <c r="BB89" i="4"/>
  <c r="BH89" i="4" s="1"/>
  <c r="BB25" i="4"/>
  <c r="BH25" i="4" s="1"/>
  <c r="BC25" i="4"/>
  <c r="BB11" i="4"/>
  <c r="BH11" i="4" s="1"/>
  <c r="BC11" i="4"/>
  <c r="BB34" i="4"/>
  <c r="BH34" i="4" s="1"/>
  <c r="BC34" i="4"/>
  <c r="BB146" i="4"/>
  <c r="BH146" i="4" s="1"/>
  <c r="BC146" i="4"/>
  <c r="BC152" i="4"/>
  <c r="BC74" i="4"/>
  <c r="BB10" i="4"/>
  <c r="BH10" i="4" s="1"/>
  <c r="BC10" i="4"/>
  <c r="BB118" i="4"/>
  <c r="BH118" i="4" s="1"/>
  <c r="BC118" i="4"/>
  <c r="BB56" i="4"/>
  <c r="BH56" i="4" s="1"/>
  <c r="BC56" i="4"/>
  <c r="BC76" i="4"/>
  <c r="BB76" i="4"/>
  <c r="BH76" i="4" s="1"/>
  <c r="BB109" i="4"/>
  <c r="BH109" i="4" s="1"/>
  <c r="BC109" i="4"/>
  <c r="BM93" i="4"/>
  <c r="BP93" i="4" s="1"/>
  <c r="BQ93" i="4" s="1"/>
  <c r="BN93" i="4"/>
  <c r="BM144" i="4"/>
  <c r="BS144" i="4" s="1"/>
  <c r="BN144" i="4"/>
  <c r="BM127" i="4"/>
  <c r="BP127" i="4" s="1"/>
  <c r="BQ127" i="4" s="1"/>
  <c r="BN127" i="4"/>
  <c r="BM103" i="4"/>
  <c r="BP103" i="4" s="1"/>
  <c r="BQ103" i="4" s="1"/>
  <c r="BN103" i="4"/>
  <c r="BM100" i="4"/>
  <c r="BS100" i="4" s="1"/>
  <c r="BN100" i="4"/>
  <c r="BM125" i="4"/>
  <c r="BS125" i="4" s="1"/>
  <c r="BN125" i="4"/>
  <c r="BM80" i="4"/>
  <c r="BS80" i="4" s="1"/>
  <c r="BN80" i="4"/>
  <c r="BM90" i="4"/>
  <c r="BS90" i="4" s="1"/>
  <c r="BN90" i="4"/>
  <c r="BM124" i="4"/>
  <c r="BP124" i="4" s="1"/>
  <c r="BQ124" i="4" s="1"/>
  <c r="BN124" i="4"/>
  <c r="BM86" i="4"/>
  <c r="BS86" i="4" s="1"/>
  <c r="BN86" i="4"/>
  <c r="BM118" i="4"/>
  <c r="BP118" i="4" s="1"/>
  <c r="BQ118" i="4" s="1"/>
  <c r="BN118" i="4"/>
  <c r="BM136" i="4"/>
  <c r="BS136" i="4" s="1"/>
  <c r="BN136" i="4"/>
  <c r="BM149" i="4"/>
  <c r="BP149" i="4" s="1"/>
  <c r="BQ149" i="4" s="1"/>
  <c r="BN149" i="4"/>
  <c r="BM152" i="4"/>
  <c r="BP152" i="4" s="1"/>
  <c r="BQ152" i="4" s="1"/>
  <c r="BN152" i="4"/>
  <c r="BM110" i="4"/>
  <c r="BS110" i="4" s="1"/>
  <c r="BN110" i="4"/>
  <c r="BM89" i="4"/>
  <c r="BS89" i="4" s="1"/>
  <c r="BN89" i="4"/>
  <c r="BM147" i="4"/>
  <c r="BP147" i="4" s="1"/>
  <c r="BQ147" i="4" s="1"/>
  <c r="BN147" i="4"/>
  <c r="BM82" i="4"/>
  <c r="BP82" i="4" s="1"/>
  <c r="BQ82" i="4" s="1"/>
  <c r="BN82" i="4"/>
  <c r="BM94" i="4"/>
  <c r="BP94" i="4" s="1"/>
  <c r="BQ94" i="4" s="1"/>
  <c r="BN94" i="4"/>
  <c r="BS32" i="4"/>
  <c r="BP32" i="4"/>
  <c r="BQ32" i="4" s="1"/>
  <c r="BS56" i="4"/>
  <c r="BP56" i="4"/>
  <c r="BQ56" i="4" s="1"/>
  <c r="BP42" i="4"/>
  <c r="BQ42" i="4" s="1"/>
  <c r="BS42" i="4"/>
  <c r="BP22" i="4"/>
  <c r="BQ22" i="4" s="1"/>
  <c r="BS22" i="4"/>
  <c r="BS59" i="4"/>
  <c r="BP59" i="4"/>
  <c r="BQ59" i="4" s="1"/>
  <c r="BP12" i="4"/>
  <c r="BQ12" i="4" s="1"/>
  <c r="BS12" i="4"/>
  <c r="BP74" i="4"/>
  <c r="BQ74" i="4" s="1"/>
  <c r="BS74" i="4"/>
  <c r="BP54" i="4"/>
  <c r="BQ54" i="4" s="1"/>
  <c r="BS54" i="4"/>
  <c r="BP58" i="4"/>
  <c r="BQ58" i="4" s="1"/>
  <c r="BS58" i="4"/>
  <c r="BP15" i="4"/>
  <c r="BQ15" i="4" s="1"/>
  <c r="BS15" i="4"/>
  <c r="BS39" i="4"/>
  <c r="BS35" i="4"/>
  <c r="BP35" i="4"/>
  <c r="BQ35" i="4" s="1"/>
  <c r="BP52" i="4"/>
  <c r="BQ52" i="4" s="1"/>
  <c r="BS52" i="4"/>
  <c r="BP75" i="4"/>
  <c r="BQ75" i="4" s="1"/>
  <c r="BS75" i="4"/>
  <c r="BP60" i="4"/>
  <c r="BQ60" i="4" s="1"/>
  <c r="BS60" i="4"/>
  <c r="BP53" i="4"/>
  <c r="BQ53" i="4" s="1"/>
  <c r="BP34" i="4"/>
  <c r="BQ34" i="4" s="1"/>
  <c r="BS34" i="4"/>
  <c r="BP64" i="4"/>
  <c r="BQ64" i="4" s="1"/>
  <c r="BS64" i="4"/>
  <c r="BP13" i="4"/>
  <c r="BQ13" i="4" s="1"/>
  <c r="BS13" i="4"/>
  <c r="BP47" i="4"/>
  <c r="BQ47" i="4" s="1"/>
  <c r="BS47" i="4"/>
  <c r="BS27" i="4"/>
  <c r="BP27" i="4"/>
  <c r="BQ27" i="4" s="1"/>
  <c r="BP31" i="4"/>
  <c r="BQ31" i="4" s="1"/>
  <c r="BS31" i="4"/>
  <c r="BP68" i="4"/>
  <c r="BQ68" i="4" s="1"/>
  <c r="BS68" i="4"/>
  <c r="BP36" i="4"/>
  <c r="BQ36" i="4" s="1"/>
  <c r="BS36" i="4"/>
  <c r="BS57" i="4"/>
  <c r="BP57" i="4"/>
  <c r="BQ57" i="4" s="1"/>
  <c r="BS29" i="4"/>
  <c r="BP29" i="4"/>
  <c r="BQ29" i="4" s="1"/>
  <c r="BS55" i="4"/>
  <c r="BP55" i="4"/>
  <c r="BQ55" i="4" s="1"/>
  <c r="BS63" i="4"/>
  <c r="BP63" i="4"/>
  <c r="BQ63" i="4" s="1"/>
  <c r="BP66" i="4"/>
  <c r="BQ66" i="4" s="1"/>
  <c r="BS66" i="4"/>
  <c r="BS79" i="4"/>
  <c r="BP79" i="4"/>
  <c r="BQ79" i="4" s="1"/>
  <c r="BS21" i="4"/>
  <c r="BP21" i="4"/>
  <c r="BQ21" i="4" s="1"/>
  <c r="BP49" i="4"/>
  <c r="BQ49" i="4" s="1"/>
  <c r="BS49" i="4"/>
  <c r="BP40" i="4"/>
  <c r="BQ40" i="4" s="1"/>
  <c r="BS40" i="4"/>
  <c r="BS76" i="4"/>
  <c r="BP76" i="4"/>
  <c r="BQ76" i="4" s="1"/>
  <c r="BP78" i="4"/>
  <c r="BQ78" i="4" s="1"/>
  <c r="BS78" i="4"/>
  <c r="BP16" i="4"/>
  <c r="BQ16" i="4" s="1"/>
  <c r="BS16" i="4"/>
  <c r="BS48" i="4"/>
  <c r="BP48" i="4"/>
  <c r="BQ48" i="4" s="1"/>
  <c r="BS19" i="4"/>
  <c r="BP19" i="4"/>
  <c r="BQ19" i="4" s="1"/>
  <c r="BS20" i="4"/>
  <c r="BP14" i="4"/>
  <c r="BQ14" i="4" s="1"/>
  <c r="BS14" i="4"/>
  <c r="BS17" i="4"/>
  <c r="BP17" i="4"/>
  <c r="BQ17" i="4" s="1"/>
  <c r="BS37" i="4"/>
  <c r="BP37" i="4"/>
  <c r="BQ37" i="4" s="1"/>
  <c r="BP77" i="4"/>
  <c r="BQ77" i="4" s="1"/>
  <c r="BS77" i="4"/>
  <c r="BP38" i="4"/>
  <c r="BQ38" i="4" s="1"/>
  <c r="BS38" i="4"/>
  <c r="BP30" i="4"/>
  <c r="BQ30" i="4" s="1"/>
  <c r="BS30" i="4"/>
  <c r="BS71" i="4"/>
  <c r="BP71" i="4"/>
  <c r="BQ71" i="4" s="1"/>
  <c r="BS43" i="4"/>
  <c r="BS69" i="4"/>
  <c r="BP69" i="4"/>
  <c r="BQ69" i="4" s="1"/>
  <c r="BP46" i="4"/>
  <c r="BQ46" i="4" s="1"/>
  <c r="BS46" i="4"/>
  <c r="BP73" i="4"/>
  <c r="BQ73" i="4" s="1"/>
  <c r="BS73" i="4"/>
  <c r="BS9" i="4"/>
  <c r="BP9" i="4"/>
  <c r="BQ9" i="4" s="1"/>
  <c r="BE135" i="4"/>
  <c r="BF135" i="4" s="1"/>
  <c r="BE13" i="4"/>
  <c r="BF13" i="4" s="1"/>
  <c r="BB8" i="4"/>
  <c r="R21" i="4"/>
  <c r="AF21" i="4" s="1"/>
  <c r="R127" i="4"/>
  <c r="AF127" i="4" s="1"/>
  <c r="R154" i="4"/>
  <c r="AF154" i="4" s="1"/>
  <c r="R15" i="4"/>
  <c r="AF15" i="4" s="1"/>
  <c r="R109" i="4"/>
  <c r="AF109" i="4" s="1"/>
  <c r="R39" i="4"/>
  <c r="AF39" i="4" s="1"/>
  <c r="R13" i="4"/>
  <c r="AF13" i="4" s="1"/>
  <c r="R37" i="4"/>
  <c r="AF37" i="4" s="1"/>
  <c r="R52" i="4"/>
  <c r="AF52" i="4" s="1"/>
  <c r="R40" i="4"/>
  <c r="AF40" i="4" s="1"/>
  <c r="R36" i="4"/>
  <c r="AF36" i="4" s="1"/>
  <c r="R59" i="4"/>
  <c r="AF59" i="4" s="1"/>
  <c r="R157" i="4"/>
  <c r="R55" i="4"/>
  <c r="AF55" i="4" s="1"/>
  <c r="R79" i="4"/>
  <c r="AF79" i="4" s="1"/>
  <c r="R99" i="4"/>
  <c r="AF99" i="4" s="1"/>
  <c r="R130" i="4"/>
  <c r="AF130" i="4" s="1"/>
  <c r="R19" i="4"/>
  <c r="AF19" i="4" s="1"/>
  <c r="R141" i="4"/>
  <c r="AF141" i="4" s="1"/>
  <c r="R101" i="4"/>
  <c r="AF101" i="4" s="1"/>
  <c r="R45" i="4"/>
  <c r="AF45" i="4" s="1"/>
  <c r="R144" i="4"/>
  <c r="AF144" i="4" s="1"/>
  <c r="R128" i="4"/>
  <c r="AF128" i="4" s="1"/>
  <c r="R34" i="4"/>
  <c r="AF34" i="4" s="1"/>
  <c r="R48" i="4"/>
  <c r="AF48" i="4" s="1"/>
  <c r="R123" i="4"/>
  <c r="AF123" i="4" s="1"/>
  <c r="R49" i="4"/>
  <c r="AF49" i="4" s="1"/>
  <c r="R104" i="4"/>
  <c r="AF104" i="4" s="1"/>
  <c r="R140" i="4"/>
  <c r="AF140" i="4" s="1"/>
  <c r="R134" i="4"/>
  <c r="AF134" i="4" s="1"/>
  <c r="R118" i="4"/>
  <c r="AF118" i="4" s="1"/>
  <c r="R46" i="4"/>
  <c r="AF46" i="4" s="1"/>
  <c r="R143" i="4"/>
  <c r="AF143" i="4" s="1"/>
  <c r="R66" i="4"/>
  <c r="AF66" i="4" s="1"/>
  <c r="R89" i="4"/>
  <c r="AF89" i="4" s="1"/>
  <c r="R80" i="4"/>
  <c r="AF80" i="4" s="1"/>
  <c r="R149" i="4"/>
  <c r="AF149" i="4" s="1"/>
  <c r="R76" i="4"/>
  <c r="AF76" i="4" s="1"/>
  <c r="R68" i="4"/>
  <c r="AF68" i="4" s="1"/>
  <c r="R115" i="4"/>
  <c r="AF115" i="4" s="1"/>
  <c r="R135" i="4"/>
  <c r="AF135" i="4" s="1"/>
  <c r="R31" i="4"/>
  <c r="AF31" i="4" s="1"/>
  <c r="R100" i="4"/>
  <c r="AF100" i="4" s="1"/>
  <c r="R64" i="4"/>
  <c r="AF64" i="4" s="1"/>
  <c r="R71" i="4"/>
  <c r="AF71" i="4" s="1"/>
  <c r="R32" i="4"/>
  <c r="AF32" i="4" s="1"/>
  <c r="R150" i="4"/>
  <c r="AF150" i="4" s="1"/>
  <c r="R47" i="4"/>
  <c r="AF47" i="4" s="1"/>
  <c r="R120" i="4"/>
  <c r="AF120" i="4" s="1"/>
  <c r="R9" i="4"/>
  <c r="AF9" i="4" s="1"/>
  <c r="R30" i="4"/>
  <c r="AF30" i="4" s="1"/>
  <c r="R105" i="4"/>
  <c r="AF105" i="4" s="1"/>
  <c r="B286" i="2"/>
  <c r="B285" i="2"/>
  <c r="B282" i="2"/>
  <c r="B281" i="2"/>
  <c r="B280" i="2"/>
  <c r="B279" i="2"/>
  <c r="B278" i="2"/>
  <c r="BP8" i="4" l="1"/>
  <c r="BP62" i="4"/>
  <c r="BQ62" i="4" s="1"/>
  <c r="BE117" i="4"/>
  <c r="BF117" i="4" s="1"/>
  <c r="BS72" i="4"/>
  <c r="R8" i="4"/>
  <c r="AF8" i="4" s="1"/>
  <c r="R125" i="4"/>
  <c r="AF125" i="4" s="1"/>
  <c r="R152" i="4"/>
  <c r="AF152" i="4" s="1"/>
  <c r="R145" i="4"/>
  <c r="AF145" i="4" s="1"/>
  <c r="R62" i="4"/>
  <c r="AF62" i="4" s="1"/>
  <c r="BP44" i="4"/>
  <c r="BQ44" i="4" s="1"/>
  <c r="R63" i="4"/>
  <c r="AF63" i="4" s="1"/>
  <c r="R56" i="4"/>
  <c r="AF56" i="4" s="1"/>
  <c r="R10" i="4"/>
  <c r="AF10" i="4" s="1"/>
  <c r="R43" i="4"/>
  <c r="AF43" i="4" s="1"/>
  <c r="R85" i="4"/>
  <c r="AF85" i="4" s="1"/>
  <c r="R121" i="4"/>
  <c r="AF121" i="4" s="1"/>
  <c r="BS28" i="4"/>
  <c r="R72" i="4"/>
  <c r="AF72" i="4" s="1"/>
  <c r="BP10" i="4"/>
  <c r="BQ10" i="4" s="1"/>
  <c r="BS41" i="4"/>
  <c r="R124" i="4"/>
  <c r="AF124" i="4" s="1"/>
  <c r="R54" i="4"/>
  <c r="AF54" i="4" s="1"/>
  <c r="R14" i="4"/>
  <c r="AF14" i="4" s="1"/>
  <c r="R20" i="4"/>
  <c r="AF20" i="4" s="1"/>
  <c r="R132" i="4"/>
  <c r="AF132" i="4" s="1"/>
  <c r="R111" i="4"/>
  <c r="AF111" i="4" s="1"/>
  <c r="R70" i="4"/>
  <c r="AF70" i="4" s="1"/>
  <c r="BS45" i="4"/>
  <c r="BP33" i="4"/>
  <c r="BQ33" i="4" s="1"/>
  <c r="R138" i="4"/>
  <c r="AF138" i="4" s="1"/>
  <c r="BS65" i="4"/>
  <c r="R41" i="4"/>
  <c r="AF41" i="4" s="1"/>
  <c r="BE14" i="4"/>
  <c r="BF14" i="4" s="1"/>
  <c r="BP70" i="4"/>
  <c r="BQ70" i="4" s="1"/>
  <c r="BP50" i="4"/>
  <c r="BQ50" i="4" s="1"/>
  <c r="BH87" i="4"/>
  <c r="BE87" i="4"/>
  <c r="BF87" i="4" s="1"/>
  <c r="BP24" i="4"/>
  <c r="BQ24" i="4" s="1"/>
  <c r="BC145" i="4"/>
  <c r="BB122" i="4"/>
  <c r="BH122" i="4" s="1"/>
  <c r="BC156" i="4"/>
  <c r="R26" i="4"/>
  <c r="AF26" i="4" s="1"/>
  <c r="R77" i="4"/>
  <c r="AF77" i="4" s="1"/>
  <c r="R139" i="4"/>
  <c r="AF139" i="4" s="1"/>
  <c r="BP25" i="4"/>
  <c r="BQ25" i="4" s="1"/>
  <c r="BS23" i="4"/>
  <c r="BC138" i="4"/>
  <c r="BC35" i="4"/>
  <c r="R24" i="4"/>
  <c r="AF24" i="4" s="1"/>
  <c r="R50" i="4"/>
  <c r="AF50" i="4" s="1"/>
  <c r="R86" i="4"/>
  <c r="AF86" i="4" s="1"/>
  <c r="R93" i="4"/>
  <c r="AF93" i="4" s="1"/>
  <c r="R96" i="4"/>
  <c r="AF96" i="4" s="1"/>
  <c r="BP51" i="4"/>
  <c r="BQ51" i="4" s="1"/>
  <c r="BP61" i="4"/>
  <c r="BQ61" i="4" s="1"/>
  <c r="BB44" i="4"/>
  <c r="BH44" i="4" s="1"/>
  <c r="BC139" i="4"/>
  <c r="BC99" i="4"/>
  <c r="R25" i="4"/>
  <c r="AF25" i="4" s="1"/>
  <c r="R51" i="4"/>
  <c r="AF51" i="4" s="1"/>
  <c r="R35" i="4"/>
  <c r="AF35" i="4" s="1"/>
  <c r="R156" i="4"/>
  <c r="AF156" i="4" s="1"/>
  <c r="R44" i="4"/>
  <c r="AF44" i="4" s="1"/>
  <c r="BS67" i="4"/>
  <c r="BB93" i="4"/>
  <c r="BH93" i="4" s="1"/>
  <c r="BC86" i="4"/>
  <c r="BC88" i="4"/>
  <c r="BB43" i="4"/>
  <c r="BH43" i="4" s="1"/>
  <c r="BC33" i="4"/>
  <c r="BB147" i="4"/>
  <c r="BH147" i="4" s="1"/>
  <c r="R61" i="4"/>
  <c r="AF61" i="4" s="1"/>
  <c r="R33" i="4"/>
  <c r="AF33" i="4" s="1"/>
  <c r="R147" i="4"/>
  <c r="AF147" i="4" s="1"/>
  <c r="R83" i="4"/>
  <c r="AF83" i="4" s="1"/>
  <c r="R7" i="4"/>
  <c r="AF7" i="4" s="1"/>
  <c r="R65" i="4"/>
  <c r="AF65" i="4" s="1"/>
  <c r="BE48" i="4"/>
  <c r="BF48" i="4" s="1"/>
  <c r="BP26" i="4"/>
  <c r="BQ26" i="4" s="1"/>
  <c r="R17" i="4"/>
  <c r="AF17" i="4" s="1"/>
  <c r="BM121" i="4"/>
  <c r="BS121" i="4" s="1"/>
  <c r="BN148" i="4"/>
  <c r="BC116" i="4"/>
  <c r="BB73" i="4"/>
  <c r="BH73" i="4" s="1"/>
  <c r="R12" i="4"/>
  <c r="AF12" i="4" s="1"/>
  <c r="R87" i="4"/>
  <c r="AF87" i="4" s="1"/>
  <c r="R18" i="4"/>
  <c r="AF18" i="4" s="1"/>
  <c r="R75" i="4"/>
  <c r="AF75" i="4" s="1"/>
  <c r="BN111" i="4"/>
  <c r="BC20" i="4"/>
  <c r="BN132" i="4"/>
  <c r="BM148" i="4"/>
  <c r="BS148" i="4" s="1"/>
  <c r="R113" i="4"/>
  <c r="AF113" i="4" s="1"/>
  <c r="BC96" i="4"/>
  <c r="BM111" i="4"/>
  <c r="BP111" i="4" s="1"/>
  <c r="BQ111" i="4" s="1"/>
  <c r="BB20" i="4"/>
  <c r="BH20" i="4" s="1"/>
  <c r="BM132" i="4"/>
  <c r="BS132" i="4" s="1"/>
  <c r="R11" i="4"/>
  <c r="AF11" i="4" s="1"/>
  <c r="BN113" i="4"/>
  <c r="BB70" i="4"/>
  <c r="BH70" i="4" s="1"/>
  <c r="BC67" i="4"/>
  <c r="BN87" i="4"/>
  <c r="BB24" i="4"/>
  <c r="BH24" i="4" s="1"/>
  <c r="BB77" i="4"/>
  <c r="BH77" i="4" s="1"/>
  <c r="R84" i="4"/>
  <c r="AF84" i="4" s="1"/>
  <c r="BS18" i="4"/>
  <c r="BS11" i="4"/>
  <c r="BC70" i="4"/>
  <c r="R133" i="4"/>
  <c r="AF133" i="4" s="1"/>
  <c r="BN133" i="4"/>
  <c r="BC12" i="4"/>
  <c r="BN83" i="4"/>
  <c r="BN131" i="4"/>
  <c r="BB95" i="4"/>
  <c r="BH95" i="4" s="1"/>
  <c r="BB17" i="4"/>
  <c r="BH17" i="4" s="1"/>
  <c r="BN102" i="4"/>
  <c r="BN96" i="4"/>
  <c r="BM96" i="4"/>
  <c r="R131" i="4"/>
  <c r="AF131" i="4" s="1"/>
  <c r="R95" i="4"/>
  <c r="AF95" i="4" s="1"/>
  <c r="R88" i="4"/>
  <c r="AF88" i="4" s="1"/>
  <c r="BB85" i="4"/>
  <c r="BH85" i="4" s="1"/>
  <c r="BH156" i="4"/>
  <c r="BE156" i="4"/>
  <c r="BF156" i="4" s="1"/>
  <c r="BB42" i="4"/>
  <c r="BH42" i="4" s="1"/>
  <c r="BC73" i="4"/>
  <c r="R92" i="4"/>
  <c r="AF92" i="4" s="1"/>
  <c r="R38" i="4"/>
  <c r="AF38" i="4" s="1"/>
  <c r="R69" i="4"/>
  <c r="AF69" i="4" s="1"/>
  <c r="R29" i="4"/>
  <c r="AF29" i="4" s="1"/>
  <c r="R98" i="4"/>
  <c r="AF98" i="4" s="1"/>
  <c r="BC29" i="4"/>
  <c r="BC129" i="4"/>
  <c r="BC85" i="4"/>
  <c r="BB108" i="4"/>
  <c r="BH108" i="4" s="1"/>
  <c r="BB132" i="4"/>
  <c r="BH132" i="4" s="1"/>
  <c r="BB116" i="4"/>
  <c r="BH116" i="4" s="1"/>
  <c r="BB152" i="4"/>
  <c r="BH152" i="4" s="1"/>
  <c r="BC108" i="4"/>
  <c r="BB16" i="4"/>
  <c r="BH16" i="4" s="1"/>
  <c r="BB75" i="4"/>
  <c r="BH75" i="4" s="1"/>
  <c r="BC51" i="4"/>
  <c r="BB69" i="4"/>
  <c r="BH69" i="4" s="1"/>
  <c r="BC63" i="4"/>
  <c r="BC91" i="4"/>
  <c r="BC112" i="4"/>
  <c r="BC142" i="4"/>
  <c r="BC38" i="4"/>
  <c r="BB92" i="4"/>
  <c r="BH92" i="4" s="1"/>
  <c r="BC141" i="4"/>
  <c r="BB84" i="4"/>
  <c r="BH84" i="4" s="1"/>
  <c r="BC78" i="4"/>
  <c r="R129" i="4"/>
  <c r="AF129" i="4" s="1"/>
  <c r="R67" i="4"/>
  <c r="AF67" i="4" s="1"/>
  <c r="R112" i="4"/>
  <c r="AF112" i="4" s="1"/>
  <c r="BE27" i="4"/>
  <c r="BF27" i="4" s="1"/>
  <c r="BC16" i="4"/>
  <c r="BB63" i="4"/>
  <c r="BH63" i="4" s="1"/>
  <c r="BB78" i="4"/>
  <c r="BH78" i="4" s="1"/>
  <c r="BB103" i="4"/>
  <c r="BH103" i="4" s="1"/>
  <c r="R136" i="4"/>
  <c r="AF136" i="4" s="1"/>
  <c r="R22" i="4"/>
  <c r="AF22" i="4" s="1"/>
  <c r="R23" i="4"/>
  <c r="AF23" i="4" s="1"/>
  <c r="R74" i="4"/>
  <c r="AF74" i="4" s="1"/>
  <c r="R102" i="4"/>
  <c r="AF102" i="4" s="1"/>
  <c r="BC22" i="4"/>
  <c r="BC136" i="4"/>
  <c r="BC23" i="4"/>
  <c r="BC102" i="4"/>
  <c r="BC36" i="4"/>
  <c r="BP102" i="4"/>
  <c r="BQ102" i="4" s="1"/>
  <c r="BE55" i="4"/>
  <c r="BF55" i="4" s="1"/>
  <c r="BE30" i="4"/>
  <c r="BF30" i="4" s="1"/>
  <c r="BS108" i="4"/>
  <c r="BS138" i="4"/>
  <c r="BP85" i="4"/>
  <c r="BQ85" i="4" s="1"/>
  <c r="BE39" i="4"/>
  <c r="BF39" i="4" s="1"/>
  <c r="BE140" i="4"/>
  <c r="BF140" i="4" s="1"/>
  <c r="BE128" i="4"/>
  <c r="BF128" i="4" s="1"/>
  <c r="BE26" i="4"/>
  <c r="BF26" i="4" s="1"/>
  <c r="BP157" i="4"/>
  <c r="BQ157" i="4" s="1"/>
  <c r="BS109" i="4"/>
  <c r="BP151" i="4"/>
  <c r="BQ151" i="4" s="1"/>
  <c r="BE88" i="4"/>
  <c r="BF88" i="4" s="1"/>
  <c r="BE21" i="4"/>
  <c r="BF21" i="4" s="1"/>
  <c r="BE45" i="4"/>
  <c r="BF45" i="4" s="1"/>
  <c r="BE83" i="4"/>
  <c r="BF83" i="4" s="1"/>
  <c r="BE29" i="4"/>
  <c r="BF29" i="4" s="1"/>
  <c r="BE52" i="4"/>
  <c r="BF52" i="4" s="1"/>
  <c r="BE54" i="4"/>
  <c r="BF54" i="4" s="1"/>
  <c r="BE28" i="4"/>
  <c r="BF28" i="4" s="1"/>
  <c r="BE155" i="4"/>
  <c r="BF155" i="4" s="1"/>
  <c r="BE107" i="4"/>
  <c r="BF107" i="4" s="1"/>
  <c r="BE127" i="4"/>
  <c r="BF127" i="4" s="1"/>
  <c r="BE98" i="4"/>
  <c r="BF98" i="4" s="1"/>
  <c r="BE105" i="4"/>
  <c r="BF105" i="4" s="1"/>
  <c r="BP83" i="4"/>
  <c r="BQ83" i="4" s="1"/>
  <c r="BP130" i="4"/>
  <c r="BQ130" i="4" s="1"/>
  <c r="BE115" i="4"/>
  <c r="BF115" i="4" s="1"/>
  <c r="BE11" i="4"/>
  <c r="BF11" i="4" s="1"/>
  <c r="BE80" i="4"/>
  <c r="BF80" i="4" s="1"/>
  <c r="BE104" i="4"/>
  <c r="BF104" i="4" s="1"/>
  <c r="BE96" i="4"/>
  <c r="BF96" i="4" s="1"/>
  <c r="BP119" i="4"/>
  <c r="BQ119" i="4" s="1"/>
  <c r="BS131" i="4"/>
  <c r="BE151" i="4"/>
  <c r="BF151" i="4" s="1"/>
  <c r="BS128" i="4"/>
  <c r="BE9" i="4"/>
  <c r="BF9" i="4" s="1"/>
  <c r="BP98" i="4"/>
  <c r="BQ98" i="4" s="1"/>
  <c r="BP112" i="4"/>
  <c r="BQ112" i="4" s="1"/>
  <c r="BE102" i="4"/>
  <c r="BF102" i="4" s="1"/>
  <c r="BE41" i="4"/>
  <c r="BF41" i="4" s="1"/>
  <c r="BS81" i="4"/>
  <c r="BE145" i="4"/>
  <c r="BF145" i="4" s="1"/>
  <c r="BE120" i="4"/>
  <c r="BF120" i="4" s="1"/>
  <c r="BE62" i="4"/>
  <c r="BF62" i="4" s="1"/>
  <c r="BS114" i="4"/>
  <c r="BE67" i="4"/>
  <c r="BF67" i="4" s="1"/>
  <c r="BE125" i="4"/>
  <c r="BF125" i="4" s="1"/>
  <c r="BS137" i="4"/>
  <c r="BS135" i="4"/>
  <c r="BE129" i="4"/>
  <c r="BF129" i="4" s="1"/>
  <c r="BE25" i="4"/>
  <c r="BF25" i="4" s="1"/>
  <c r="BP144" i="4"/>
  <c r="BQ144" i="4" s="1"/>
  <c r="BE56" i="4"/>
  <c r="BF56" i="4" s="1"/>
  <c r="BE66" i="4"/>
  <c r="BF66" i="4" s="1"/>
  <c r="BP99" i="4"/>
  <c r="BQ99" i="4" s="1"/>
  <c r="BE100" i="4"/>
  <c r="BF100" i="4" s="1"/>
  <c r="BE101" i="4"/>
  <c r="BF101" i="4" s="1"/>
  <c r="BE144" i="4"/>
  <c r="BF144" i="4" s="1"/>
  <c r="BE36" i="4"/>
  <c r="BF36" i="4" s="1"/>
  <c r="BE15" i="4"/>
  <c r="BF15" i="4" s="1"/>
  <c r="BE99" i="4"/>
  <c r="BF99" i="4" s="1"/>
  <c r="BS123" i="4"/>
  <c r="BE153" i="4"/>
  <c r="BF153" i="4" s="1"/>
  <c r="BE114" i="4"/>
  <c r="BF114" i="4" s="1"/>
  <c r="BE22" i="4"/>
  <c r="BF22" i="4" s="1"/>
  <c r="BE71" i="4"/>
  <c r="BF71" i="4" s="1"/>
  <c r="BE94" i="4"/>
  <c r="BF94" i="4" s="1"/>
  <c r="BS82" i="4"/>
  <c r="BP129" i="4"/>
  <c r="BQ129" i="4" s="1"/>
  <c r="BE126" i="4"/>
  <c r="BF126" i="4" s="1"/>
  <c r="BE97" i="4"/>
  <c r="BF97" i="4" s="1"/>
  <c r="BE74" i="4"/>
  <c r="BF74" i="4" s="1"/>
  <c r="BP101" i="4"/>
  <c r="BQ101" i="4" s="1"/>
  <c r="BE123" i="4"/>
  <c r="BF123" i="4" s="1"/>
  <c r="BE34" i="4"/>
  <c r="BF34" i="4" s="1"/>
  <c r="BE113" i="4"/>
  <c r="BF113" i="4" s="1"/>
  <c r="BE136" i="4"/>
  <c r="BF136" i="4" s="1"/>
  <c r="BP84" i="4"/>
  <c r="BQ84" i="4" s="1"/>
  <c r="BS143" i="4"/>
  <c r="BS145" i="4"/>
  <c r="BE157" i="4"/>
  <c r="BF157" i="4" s="1"/>
  <c r="BE148" i="4"/>
  <c r="BF148" i="4" s="1"/>
  <c r="BE119" i="4"/>
  <c r="BF119" i="4" s="1"/>
  <c r="BE64" i="4"/>
  <c r="BF64" i="4" s="1"/>
  <c r="BE23" i="4"/>
  <c r="BF23" i="4" s="1"/>
  <c r="BE60" i="4"/>
  <c r="BF60" i="4" s="1"/>
  <c r="BP86" i="4"/>
  <c r="BQ86" i="4" s="1"/>
  <c r="BS95" i="4"/>
  <c r="BS154" i="4"/>
  <c r="BP97" i="4"/>
  <c r="BQ97" i="4" s="1"/>
  <c r="BP92" i="4"/>
  <c r="BQ92" i="4" s="1"/>
  <c r="BS117" i="4"/>
  <c r="BP141" i="4"/>
  <c r="BQ141" i="4" s="1"/>
  <c r="BS152" i="4"/>
  <c r="BP125" i="4"/>
  <c r="BQ125" i="4" s="1"/>
  <c r="BP136" i="4"/>
  <c r="BQ136" i="4" s="1"/>
  <c r="BP90" i="4"/>
  <c r="BQ90" i="4" s="1"/>
  <c r="BE109" i="4"/>
  <c r="BF109" i="4" s="1"/>
  <c r="BE146" i="4"/>
  <c r="BF146" i="4" s="1"/>
  <c r="BE86" i="4"/>
  <c r="BF86" i="4" s="1"/>
  <c r="BP113" i="4"/>
  <c r="BQ113" i="4" s="1"/>
  <c r="BP89" i="4"/>
  <c r="BQ89" i="4" s="1"/>
  <c r="BS103" i="4"/>
  <c r="BS105" i="4"/>
  <c r="BE33" i="4"/>
  <c r="BF33" i="4" s="1"/>
  <c r="BE58" i="4"/>
  <c r="BF58" i="4" s="1"/>
  <c r="BE134" i="4"/>
  <c r="BF134" i="4" s="1"/>
  <c r="BE137" i="4"/>
  <c r="BF137" i="4" s="1"/>
  <c r="BE35" i="4"/>
  <c r="BF35" i="4" s="1"/>
  <c r="BE138" i="4"/>
  <c r="BF138" i="4" s="1"/>
  <c r="BP104" i="4"/>
  <c r="BQ104" i="4" s="1"/>
  <c r="BS87" i="4"/>
  <c r="BP116" i="4"/>
  <c r="BQ116" i="4" s="1"/>
  <c r="BP146" i="4"/>
  <c r="BQ146" i="4" s="1"/>
  <c r="BS156" i="4"/>
  <c r="BP155" i="4"/>
  <c r="BQ155" i="4" s="1"/>
  <c r="BE141" i="4"/>
  <c r="BF141" i="4" s="1"/>
  <c r="BE106" i="4"/>
  <c r="BF106" i="4" s="1"/>
  <c r="BE130" i="4"/>
  <c r="BF130" i="4" s="1"/>
  <c r="BE18" i="4"/>
  <c r="BF18" i="4" s="1"/>
  <c r="BE31" i="4"/>
  <c r="BF31" i="4" s="1"/>
  <c r="BP153" i="4"/>
  <c r="BQ153" i="4" s="1"/>
  <c r="BP88" i="4"/>
  <c r="BQ88" i="4" s="1"/>
  <c r="BE38" i="4"/>
  <c r="BF38" i="4" s="1"/>
  <c r="BE57" i="4"/>
  <c r="BF57" i="4" s="1"/>
  <c r="BE124" i="4"/>
  <c r="BF124" i="4" s="1"/>
  <c r="BP150" i="4"/>
  <c r="BQ150" i="4" s="1"/>
  <c r="BP142" i="4"/>
  <c r="BQ142" i="4" s="1"/>
  <c r="BE143" i="4"/>
  <c r="BF143" i="4" s="1"/>
  <c r="BE53" i="4"/>
  <c r="BF53" i="4" s="1"/>
  <c r="BE51" i="4"/>
  <c r="BF51" i="4" s="1"/>
  <c r="BE133" i="4"/>
  <c r="BF133" i="4" s="1"/>
  <c r="BP107" i="4"/>
  <c r="BQ107" i="4" s="1"/>
  <c r="BE10" i="4"/>
  <c r="BF10" i="4" s="1"/>
  <c r="BP115" i="4"/>
  <c r="BQ115" i="4" s="1"/>
  <c r="BE81" i="4"/>
  <c r="BF81" i="4" s="1"/>
  <c r="BS91" i="4"/>
  <c r="BS126" i="4"/>
  <c r="BP140" i="4"/>
  <c r="BQ140" i="4" s="1"/>
  <c r="BP134" i="4"/>
  <c r="BQ134" i="4" s="1"/>
  <c r="BS93" i="4"/>
  <c r="BS139" i="4"/>
  <c r="BP110" i="4"/>
  <c r="BQ110" i="4" s="1"/>
  <c r="BS149" i="4"/>
  <c r="BS94" i="4"/>
  <c r="BE68" i="4"/>
  <c r="BF68" i="4" s="1"/>
  <c r="BS124" i="4"/>
  <c r="BE82" i="4"/>
  <c r="BF82" i="4" s="1"/>
  <c r="BE40" i="4"/>
  <c r="BF40" i="4" s="1"/>
  <c r="BE76" i="4"/>
  <c r="BF76" i="4" s="1"/>
  <c r="BE72" i="4"/>
  <c r="BF72" i="4" s="1"/>
  <c r="BE90" i="4"/>
  <c r="BF90" i="4" s="1"/>
  <c r="BE131" i="4"/>
  <c r="BF131" i="4" s="1"/>
  <c r="BE91" i="4"/>
  <c r="BF91" i="4" s="1"/>
  <c r="BE112" i="4"/>
  <c r="BF112" i="4" s="1"/>
  <c r="BE32" i="4"/>
  <c r="BF32" i="4" s="1"/>
  <c r="BP133" i="4"/>
  <c r="BQ133" i="4" s="1"/>
  <c r="BS147" i="4"/>
  <c r="BS118" i="4"/>
  <c r="BS127" i="4"/>
  <c r="BP100" i="4"/>
  <c r="BQ100" i="4" s="1"/>
  <c r="BS120" i="4"/>
  <c r="BP122" i="4"/>
  <c r="BQ122" i="4" s="1"/>
  <c r="BP106" i="4"/>
  <c r="BQ106" i="4" s="1"/>
  <c r="BP80" i="4"/>
  <c r="BQ80" i="4" s="1"/>
  <c r="BE59" i="4"/>
  <c r="BF59" i="4" s="1"/>
  <c r="BE16" i="4"/>
  <c r="BF16" i="4" s="1"/>
  <c r="BE111" i="4"/>
  <c r="BF111" i="4" s="1"/>
  <c r="BE79" i="4"/>
  <c r="BF79" i="4" s="1"/>
  <c r="BE110" i="4"/>
  <c r="BF110" i="4" s="1"/>
  <c r="BE43" i="4"/>
  <c r="BF43" i="4" s="1"/>
  <c r="BE61" i="4"/>
  <c r="BF61" i="4" s="1"/>
  <c r="BE46" i="4"/>
  <c r="BF46" i="4" s="1"/>
  <c r="BE19" i="4"/>
  <c r="BF19" i="4" s="1"/>
  <c r="BE37" i="4"/>
  <c r="BF37" i="4" s="1"/>
  <c r="BE121" i="4"/>
  <c r="BF121" i="4" s="1"/>
  <c r="BE154" i="4"/>
  <c r="BF154" i="4" s="1"/>
  <c r="BE49" i="4"/>
  <c r="BF49" i="4" s="1"/>
  <c r="BE118" i="4"/>
  <c r="BF118" i="4" s="1"/>
  <c r="BE12" i="4"/>
  <c r="BF12" i="4" s="1"/>
  <c r="BE89" i="4"/>
  <c r="BF89" i="4" s="1"/>
  <c r="BE47" i="4"/>
  <c r="BF47" i="4" s="1"/>
  <c r="BE150" i="4"/>
  <c r="BF150" i="4" s="1"/>
  <c r="BE65" i="4"/>
  <c r="BF65" i="4" s="1"/>
  <c r="BE149" i="4"/>
  <c r="BF149" i="4" s="1"/>
  <c r="BE50" i="4"/>
  <c r="BF50" i="4" s="1"/>
  <c r="BE142" i="4"/>
  <c r="BF142" i="4" s="1"/>
  <c r="BE139" i="4"/>
  <c r="BF139" i="4" s="1"/>
  <c r="BE8" i="4"/>
  <c r="BF8" i="4" s="1"/>
  <c r="BH8" i="4"/>
  <c r="AG157" i="4"/>
  <c r="AF157" i="4"/>
  <c r="AG8" i="4"/>
  <c r="AG47" i="4"/>
  <c r="AG91" i="4"/>
  <c r="AG31" i="4"/>
  <c r="AG76" i="4"/>
  <c r="AG143" i="4"/>
  <c r="AG118" i="4"/>
  <c r="AG146" i="4"/>
  <c r="AG126" i="4"/>
  <c r="AG148" i="4"/>
  <c r="AG15" i="4"/>
  <c r="AG105" i="4"/>
  <c r="AG120" i="4"/>
  <c r="AG96" i="4"/>
  <c r="AG65" i="4"/>
  <c r="AG35" i="4"/>
  <c r="AG104" i="4"/>
  <c r="AG34" i="4"/>
  <c r="AG55" i="4"/>
  <c r="AG59" i="4"/>
  <c r="AG154" i="4"/>
  <c r="AG21" i="4"/>
  <c r="AG150" i="4"/>
  <c r="AG32" i="4"/>
  <c r="AG114" i="4"/>
  <c r="AG100" i="4"/>
  <c r="AG135" i="4"/>
  <c r="AG22" i="4"/>
  <c r="AG81" i="4"/>
  <c r="AG149" i="4"/>
  <c r="AG66" i="4"/>
  <c r="AG153" i="4"/>
  <c r="AG107" i="4"/>
  <c r="AG111" i="4"/>
  <c r="AG49" i="4"/>
  <c r="AG48" i="4"/>
  <c r="AG87" i="4"/>
  <c r="AG108" i="4"/>
  <c r="AG117" i="4"/>
  <c r="AG97" i="4"/>
  <c r="AG99" i="4"/>
  <c r="AG57" i="4"/>
  <c r="AG58" i="4"/>
  <c r="AG52" i="4"/>
  <c r="AG13" i="4"/>
  <c r="AG127" i="4"/>
  <c r="AG94" i="4"/>
  <c r="AG53" i="4"/>
  <c r="AG85" i="4"/>
  <c r="AG78" i="4"/>
  <c r="AG121" i="4"/>
  <c r="AG115" i="4"/>
  <c r="AG10" i="4"/>
  <c r="AG140" i="4"/>
  <c r="AG122" i="4"/>
  <c r="AG144" i="4"/>
  <c r="AG101" i="4"/>
  <c r="AG19" i="4"/>
  <c r="AG79" i="4"/>
  <c r="AG36" i="4"/>
  <c r="AG44" i="4"/>
  <c r="AG75" i="4"/>
  <c r="AG16" i="4"/>
  <c r="AG70" i="4"/>
  <c r="AG106" i="4"/>
  <c r="AG71" i="4"/>
  <c r="AG68" i="4"/>
  <c r="AG80" i="4"/>
  <c r="AG82" i="4"/>
  <c r="AG42" i="4"/>
  <c r="AG123" i="4"/>
  <c r="AG45" i="4"/>
  <c r="AG137" i="4"/>
  <c r="AG156" i="4"/>
  <c r="AG60" i="4"/>
  <c r="AG39" i="4"/>
  <c r="AG28" i="4"/>
  <c r="AG30" i="4"/>
  <c r="AG9" i="4"/>
  <c r="AG73" i="4"/>
  <c r="AG142" i="4"/>
  <c r="AG64" i="4"/>
  <c r="AG119" i="4"/>
  <c r="AG110" i="4"/>
  <c r="AG155" i="4"/>
  <c r="AG27" i="4"/>
  <c r="AG89" i="4"/>
  <c r="AG90" i="4"/>
  <c r="AG46" i="4"/>
  <c r="AG151" i="4"/>
  <c r="AG134" i="4"/>
  <c r="AG43" i="4"/>
  <c r="AG128" i="4"/>
  <c r="AG103" i="4"/>
  <c r="AG141" i="4"/>
  <c r="AG130" i="4"/>
  <c r="AG18" i="4"/>
  <c r="AG116" i="4"/>
  <c r="AG54" i="4"/>
  <c r="AG40" i="4"/>
  <c r="AG37" i="4"/>
  <c r="AG109" i="4"/>
  <c r="AG147" i="4"/>
  <c r="B167" i="2"/>
  <c r="B47" i="3"/>
  <c r="B165" i="2" s="1"/>
  <c r="B162" i="2"/>
  <c r="B161" i="2"/>
  <c r="B157" i="2"/>
  <c r="B42" i="3"/>
  <c r="B155" i="2" s="1"/>
  <c r="AG26" i="4" l="1"/>
  <c r="AG72" i="4"/>
  <c r="AG125" i="4"/>
  <c r="AG131" i="4"/>
  <c r="AG124" i="4"/>
  <c r="BE24" i="4"/>
  <c r="BF24" i="4" s="1"/>
  <c r="BE75" i="4"/>
  <c r="BF75" i="4" s="1"/>
  <c r="AG145" i="4"/>
  <c r="AG139" i="4"/>
  <c r="AG61" i="4"/>
  <c r="AG56" i="4"/>
  <c r="BE17" i="4"/>
  <c r="BF17" i="4" s="1"/>
  <c r="BE92" i="4"/>
  <c r="BF92" i="4" s="1"/>
  <c r="BE147" i="4"/>
  <c r="BF147" i="4" s="1"/>
  <c r="AG152" i="4"/>
  <c r="AG62" i="4"/>
  <c r="BS111" i="4"/>
  <c r="AG133" i="4"/>
  <c r="BP132" i="4"/>
  <c r="BQ132" i="4" s="1"/>
  <c r="AG41" i="4"/>
  <c r="AG14" i="4"/>
  <c r="AG33" i="4"/>
  <c r="AG83" i="4"/>
  <c r="AG63" i="4"/>
  <c r="AG138" i="4"/>
  <c r="BE44" i="4"/>
  <c r="BF44" i="4" s="1"/>
  <c r="AG132" i="4"/>
  <c r="AG51" i="4"/>
  <c r="AG12" i="4"/>
  <c r="AG129" i="4"/>
  <c r="BE103" i="4"/>
  <c r="BF103" i="4" s="1"/>
  <c r="AG50" i="4"/>
  <c r="AG69" i="4"/>
  <c r="BE122" i="4"/>
  <c r="BF122" i="4" s="1"/>
  <c r="AG84" i="4"/>
  <c r="AG88" i="4"/>
  <c r="BP121" i="4"/>
  <c r="BQ121" i="4" s="1"/>
  <c r="AG93" i="4"/>
  <c r="AG20" i="4"/>
  <c r="BE95" i="4"/>
  <c r="BF95" i="4" s="1"/>
  <c r="AG86" i="4"/>
  <c r="AG11" i="4"/>
  <c r="BE152" i="4"/>
  <c r="BF152" i="4" s="1"/>
  <c r="BP148" i="4"/>
  <c r="BQ148" i="4" s="1"/>
  <c r="AG7" i="4"/>
  <c r="AG25" i="4"/>
  <c r="AG98" i="4"/>
  <c r="BE85" i="4"/>
  <c r="BF85" i="4" s="1"/>
  <c r="BE93" i="4"/>
  <c r="BF93" i="4" s="1"/>
  <c r="AG23" i="4"/>
  <c r="AG67" i="4"/>
  <c r="AG77" i="4"/>
  <c r="AG29" i="4"/>
  <c r="BE73" i="4"/>
  <c r="BF73" i="4" s="1"/>
  <c r="AG112" i="4"/>
  <c r="AG24" i="4"/>
  <c r="BE70" i="4"/>
  <c r="BF70" i="4" s="1"/>
  <c r="BS96" i="4"/>
  <c r="BP96" i="4"/>
  <c r="BQ96" i="4" s="1"/>
  <c r="BE20" i="4"/>
  <c r="BF20" i="4" s="1"/>
  <c r="AG113" i="4"/>
  <c r="AG95" i="4"/>
  <c r="AG38" i="4"/>
  <c r="AG17" i="4"/>
  <c r="BE77" i="4"/>
  <c r="BF77" i="4" s="1"/>
  <c r="AG74" i="4"/>
  <c r="BE69" i="4"/>
  <c r="BF69" i="4" s="1"/>
  <c r="AG92" i="4"/>
  <c r="BE42" i="4"/>
  <c r="BF42" i="4" s="1"/>
  <c r="AG136" i="4"/>
  <c r="BE78" i="4"/>
  <c r="BF78" i="4" s="1"/>
  <c r="BE63" i="4"/>
  <c r="BF63" i="4" s="1"/>
  <c r="BE108" i="4"/>
  <c r="BF108" i="4" s="1"/>
  <c r="BE132" i="4"/>
  <c r="BF132" i="4" s="1"/>
  <c r="BE84" i="4"/>
  <c r="BF84" i="4" s="1"/>
  <c r="BE116" i="4"/>
  <c r="BF116" i="4" s="1"/>
  <c r="AG102" i="4"/>
  <c r="B168" i="2"/>
  <c r="B166" i="2"/>
  <c r="B253" i="2"/>
  <c r="B36" i="3"/>
  <c r="O548" i="5"/>
  <c r="O549" i="5"/>
  <c r="O550" i="5"/>
  <c r="O551" i="5"/>
  <c r="O552" i="5"/>
  <c r="O553" i="5"/>
  <c r="O554" i="5"/>
  <c r="O555" i="5"/>
  <c r="O556" i="5"/>
  <c r="O557" i="5"/>
  <c r="O558" i="5"/>
  <c r="O559" i="5"/>
  <c r="O560" i="5"/>
  <c r="O537" i="5"/>
  <c r="O538" i="5"/>
  <c r="O539" i="5"/>
  <c r="O540" i="5"/>
  <c r="O541" i="5"/>
  <c r="O542" i="5"/>
  <c r="O543" i="5"/>
  <c r="O544" i="5"/>
  <c r="O545" i="5"/>
  <c r="O546" i="5"/>
  <c r="O547" i="5"/>
  <c r="O520" i="5"/>
  <c r="O521" i="5"/>
  <c r="O522" i="5"/>
  <c r="O523" i="5"/>
  <c r="O524" i="5"/>
  <c r="O525" i="5"/>
  <c r="O526" i="5"/>
  <c r="O527" i="5"/>
  <c r="O528" i="5"/>
  <c r="O529" i="5"/>
  <c r="O530" i="5"/>
  <c r="O531" i="5"/>
  <c r="O532" i="5"/>
  <c r="O533" i="5"/>
  <c r="O534" i="5"/>
  <c r="O535" i="5"/>
  <c r="O536" i="5"/>
  <c r="O5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4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3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2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1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9" i="5"/>
  <c r="AG41" i="5" l="1"/>
  <c r="AJ41" i="5"/>
  <c r="AP41" i="5"/>
  <c r="AM41" i="5"/>
  <c r="AG145" i="5"/>
  <c r="AJ145" i="5"/>
  <c r="AM145" i="5"/>
  <c r="AP145" i="5"/>
  <c r="AG401" i="5"/>
  <c r="AJ401" i="5"/>
  <c r="AM401" i="5"/>
  <c r="AP401" i="5"/>
  <c r="AG527" i="5"/>
  <c r="AM527" i="5"/>
  <c r="AJ527" i="5"/>
  <c r="AP527" i="5"/>
  <c r="AG113" i="5"/>
  <c r="AP113" i="5"/>
  <c r="AM113" i="5"/>
  <c r="AJ113" i="5"/>
  <c r="AG101" i="5"/>
  <c r="AP101" i="5"/>
  <c r="AM101" i="5"/>
  <c r="AJ101" i="5"/>
  <c r="AG89" i="5"/>
  <c r="AP89" i="5"/>
  <c r="AM89" i="5"/>
  <c r="AJ89" i="5"/>
  <c r="AG77" i="5"/>
  <c r="AP77" i="5"/>
  <c r="AJ77" i="5"/>
  <c r="AM77" i="5"/>
  <c r="AG53" i="5"/>
  <c r="AJ53" i="5"/>
  <c r="AP53" i="5"/>
  <c r="AM53" i="5"/>
  <c r="AG217" i="5"/>
  <c r="AP217" i="5"/>
  <c r="AJ217" i="5"/>
  <c r="AM217" i="5"/>
  <c r="AG193" i="5"/>
  <c r="AJ193" i="5"/>
  <c r="AP193" i="5"/>
  <c r="AM193" i="5"/>
  <c r="AG169" i="5"/>
  <c r="AJ169" i="5"/>
  <c r="AM169" i="5"/>
  <c r="AP169" i="5"/>
  <c r="AG133" i="5"/>
  <c r="AP133" i="5"/>
  <c r="AM133" i="5"/>
  <c r="AJ133" i="5"/>
  <c r="AG309" i="5"/>
  <c r="AP309" i="5"/>
  <c r="AJ309" i="5"/>
  <c r="AM309" i="5"/>
  <c r="AG285" i="5"/>
  <c r="AJ285" i="5"/>
  <c r="AM285" i="5"/>
  <c r="AP285" i="5"/>
  <c r="AG261" i="5"/>
  <c r="AM261" i="5"/>
  <c r="AP261" i="5"/>
  <c r="AJ261" i="5"/>
  <c r="AG237" i="5"/>
  <c r="AJ237" i="5"/>
  <c r="AM237" i="5"/>
  <c r="AP237" i="5"/>
  <c r="AG413" i="5"/>
  <c r="AP413" i="5"/>
  <c r="AJ413" i="5"/>
  <c r="AM413" i="5"/>
  <c r="AG377" i="5"/>
  <c r="AJ377" i="5"/>
  <c r="AP377" i="5"/>
  <c r="AM377" i="5"/>
  <c r="AG365" i="5"/>
  <c r="AJ365" i="5"/>
  <c r="AM365" i="5"/>
  <c r="AP365" i="5"/>
  <c r="AG341" i="5"/>
  <c r="AP341" i="5"/>
  <c r="AM341" i="5"/>
  <c r="AJ341" i="5"/>
  <c r="AG517" i="5"/>
  <c r="AP517" i="5"/>
  <c r="AJ517" i="5"/>
  <c r="AM517" i="5"/>
  <c r="AG493" i="5"/>
  <c r="AP493" i="5"/>
  <c r="AM493" i="5"/>
  <c r="AJ493" i="5"/>
  <c r="AG469" i="5"/>
  <c r="AJ469" i="5"/>
  <c r="AP469" i="5"/>
  <c r="AM469" i="5"/>
  <c r="AG445" i="5"/>
  <c r="AP445" i="5"/>
  <c r="AJ445" i="5"/>
  <c r="AM445" i="5"/>
  <c r="AG421" i="5"/>
  <c r="AP421" i="5"/>
  <c r="AJ421" i="5"/>
  <c r="AM421" i="5"/>
  <c r="AG555" i="5"/>
  <c r="AP555" i="5"/>
  <c r="AJ555" i="5"/>
  <c r="AM555" i="5"/>
  <c r="AG100" i="5"/>
  <c r="AJ100" i="5"/>
  <c r="AP100" i="5"/>
  <c r="AM100" i="5"/>
  <c r="AG76" i="5"/>
  <c r="AM76" i="5"/>
  <c r="AJ76" i="5"/>
  <c r="AP76" i="5"/>
  <c r="AG40" i="5"/>
  <c r="AM40" i="5"/>
  <c r="AJ40" i="5"/>
  <c r="AP40" i="5"/>
  <c r="AG216" i="5"/>
  <c r="AJ216" i="5"/>
  <c r="AP216" i="5"/>
  <c r="AM216" i="5"/>
  <c r="AG192" i="5"/>
  <c r="AJ192" i="5"/>
  <c r="AP192" i="5"/>
  <c r="AM192" i="5"/>
  <c r="AG168" i="5"/>
  <c r="AJ168" i="5"/>
  <c r="AP168" i="5"/>
  <c r="AM168" i="5"/>
  <c r="AG144" i="5"/>
  <c r="AJ144" i="5"/>
  <c r="AP144" i="5"/>
  <c r="AM144" i="5"/>
  <c r="AG120" i="5"/>
  <c r="AJ120" i="5"/>
  <c r="AM120" i="5"/>
  <c r="AP120" i="5"/>
  <c r="AG284" i="5"/>
  <c r="AP284" i="5"/>
  <c r="AJ284" i="5"/>
  <c r="AM284" i="5"/>
  <c r="AG248" i="5"/>
  <c r="AJ248" i="5"/>
  <c r="AP248" i="5"/>
  <c r="AM248" i="5"/>
  <c r="AG224" i="5"/>
  <c r="AP224" i="5"/>
  <c r="AM224" i="5"/>
  <c r="AJ224" i="5"/>
  <c r="AG400" i="5"/>
  <c r="AP400" i="5"/>
  <c r="AJ400" i="5"/>
  <c r="AM400" i="5"/>
  <c r="AG376" i="5"/>
  <c r="AP376" i="5"/>
  <c r="AJ376" i="5"/>
  <c r="AM376" i="5"/>
  <c r="AG352" i="5"/>
  <c r="AP352" i="5"/>
  <c r="AM352" i="5"/>
  <c r="AJ352" i="5"/>
  <c r="AG328" i="5"/>
  <c r="AJ328" i="5"/>
  <c r="AP328" i="5"/>
  <c r="AM328" i="5"/>
  <c r="AG516" i="5"/>
  <c r="AP516" i="5"/>
  <c r="AM516" i="5"/>
  <c r="AJ516" i="5"/>
  <c r="AG492" i="5"/>
  <c r="AP492" i="5"/>
  <c r="AJ492" i="5"/>
  <c r="AM492" i="5"/>
  <c r="AG480" i="5"/>
  <c r="AP480" i="5"/>
  <c r="AM480" i="5"/>
  <c r="AJ480" i="5"/>
  <c r="AG468" i="5"/>
  <c r="AP468" i="5"/>
  <c r="AJ468" i="5"/>
  <c r="AM468" i="5"/>
  <c r="AG456" i="5"/>
  <c r="AJ456" i="5"/>
  <c r="AP456" i="5"/>
  <c r="AM456" i="5"/>
  <c r="AG444" i="5"/>
  <c r="AJ444" i="5"/>
  <c r="AM444" i="5"/>
  <c r="AP444" i="5"/>
  <c r="AG432" i="5"/>
  <c r="AP432" i="5"/>
  <c r="AJ432" i="5"/>
  <c r="AM432" i="5"/>
  <c r="AG526" i="5"/>
  <c r="AP526" i="5"/>
  <c r="AJ526" i="5"/>
  <c r="AM526" i="5"/>
  <c r="AG542" i="5"/>
  <c r="AJ542" i="5"/>
  <c r="AM542" i="5"/>
  <c r="AP542" i="5"/>
  <c r="AG554" i="5"/>
  <c r="AP554" i="5"/>
  <c r="AJ554" i="5"/>
  <c r="AM554" i="5"/>
  <c r="AG65" i="5"/>
  <c r="AP65" i="5"/>
  <c r="AM65" i="5"/>
  <c r="AJ65" i="5"/>
  <c r="AG29" i="5"/>
  <c r="AJ29" i="5"/>
  <c r="AP29" i="5"/>
  <c r="AM29" i="5"/>
  <c r="AG205" i="5"/>
  <c r="AP205" i="5"/>
  <c r="AJ205" i="5"/>
  <c r="AM205" i="5"/>
  <c r="AG181" i="5"/>
  <c r="AP181" i="5"/>
  <c r="AJ181" i="5"/>
  <c r="AM181" i="5"/>
  <c r="AG157" i="5"/>
  <c r="AP157" i="5"/>
  <c r="AM157" i="5"/>
  <c r="AJ157" i="5"/>
  <c r="AG121" i="5"/>
  <c r="AP121" i="5"/>
  <c r="AM121" i="5"/>
  <c r="AJ121" i="5"/>
  <c r="AG297" i="5"/>
  <c r="AJ297" i="5"/>
  <c r="AP297" i="5"/>
  <c r="AM297" i="5"/>
  <c r="AG273" i="5"/>
  <c r="AP273" i="5"/>
  <c r="AJ273" i="5"/>
  <c r="AM273" i="5"/>
  <c r="AG249" i="5"/>
  <c r="AM249" i="5"/>
  <c r="AP249" i="5"/>
  <c r="AJ249" i="5"/>
  <c r="AG225" i="5"/>
  <c r="AM225" i="5"/>
  <c r="AJ225" i="5"/>
  <c r="AP225" i="5"/>
  <c r="AG389" i="5"/>
  <c r="AJ389" i="5"/>
  <c r="AM389" i="5"/>
  <c r="AP389" i="5"/>
  <c r="AG353" i="5"/>
  <c r="AP353" i="5"/>
  <c r="AM353" i="5"/>
  <c r="AJ353" i="5"/>
  <c r="AG329" i="5"/>
  <c r="AP329" i="5"/>
  <c r="AJ329" i="5"/>
  <c r="AM329" i="5"/>
  <c r="AG505" i="5"/>
  <c r="AP505" i="5"/>
  <c r="AM505" i="5"/>
  <c r="AJ505" i="5"/>
  <c r="AG481" i="5"/>
  <c r="AP481" i="5"/>
  <c r="AJ481" i="5"/>
  <c r="AM481" i="5"/>
  <c r="AG457" i="5"/>
  <c r="AP457" i="5"/>
  <c r="AM457" i="5"/>
  <c r="AJ457" i="5"/>
  <c r="AG433" i="5"/>
  <c r="AP433" i="5"/>
  <c r="AJ433" i="5"/>
  <c r="AM433" i="5"/>
  <c r="AG543" i="5"/>
  <c r="AM543" i="5"/>
  <c r="AP543" i="5"/>
  <c r="AJ543" i="5"/>
  <c r="AG112" i="5"/>
  <c r="AP112" i="5"/>
  <c r="AJ112" i="5"/>
  <c r="AM112" i="5"/>
  <c r="AG88" i="5"/>
  <c r="AP88" i="5"/>
  <c r="AJ88" i="5"/>
  <c r="AM88" i="5"/>
  <c r="AG64" i="5"/>
  <c r="AJ64" i="5"/>
  <c r="AM64" i="5"/>
  <c r="AP64" i="5"/>
  <c r="AG52" i="5"/>
  <c r="AP52" i="5"/>
  <c r="AM52" i="5"/>
  <c r="AJ52" i="5"/>
  <c r="AG28" i="5"/>
  <c r="AJ28" i="5"/>
  <c r="AM28" i="5"/>
  <c r="AP28" i="5"/>
  <c r="AG204" i="5"/>
  <c r="AP204" i="5"/>
  <c r="AM204" i="5"/>
  <c r="AJ204" i="5"/>
  <c r="AG180" i="5"/>
  <c r="AP180" i="5"/>
  <c r="AJ180" i="5"/>
  <c r="AM180" i="5"/>
  <c r="AG156" i="5"/>
  <c r="AJ156" i="5"/>
  <c r="AM156" i="5"/>
  <c r="AP156" i="5"/>
  <c r="AG132" i="5"/>
  <c r="AJ132" i="5"/>
  <c r="AM132" i="5"/>
  <c r="AP132" i="5"/>
  <c r="AG308" i="5"/>
  <c r="AP308" i="5"/>
  <c r="AM308" i="5"/>
  <c r="AJ308" i="5"/>
  <c r="AG296" i="5"/>
  <c r="AP296" i="5"/>
  <c r="AJ296" i="5"/>
  <c r="AM296" i="5"/>
  <c r="AG272" i="5"/>
  <c r="AP272" i="5"/>
  <c r="AJ272" i="5"/>
  <c r="AM272" i="5"/>
  <c r="AG260" i="5"/>
  <c r="AP260" i="5"/>
  <c r="AJ260" i="5"/>
  <c r="AM260" i="5"/>
  <c r="AG236" i="5"/>
  <c r="AP236" i="5"/>
  <c r="AJ236" i="5"/>
  <c r="AM236" i="5"/>
  <c r="AG412" i="5"/>
  <c r="AJ412" i="5"/>
  <c r="AP412" i="5"/>
  <c r="AM412" i="5"/>
  <c r="AG388" i="5"/>
  <c r="AP388" i="5"/>
  <c r="AM388" i="5"/>
  <c r="AJ388" i="5"/>
  <c r="AG364" i="5"/>
  <c r="AJ364" i="5"/>
  <c r="AM364" i="5"/>
  <c r="AP364" i="5"/>
  <c r="AG340" i="5"/>
  <c r="AJ340" i="5"/>
  <c r="AP340" i="5"/>
  <c r="AM340" i="5"/>
  <c r="AG504" i="5"/>
  <c r="AM504" i="5"/>
  <c r="AP504" i="5"/>
  <c r="AJ504" i="5"/>
  <c r="AG420" i="5"/>
  <c r="AP420" i="5"/>
  <c r="AJ420" i="5"/>
  <c r="AM420" i="5"/>
  <c r="AG111" i="5"/>
  <c r="AP111" i="5"/>
  <c r="AM111" i="5"/>
  <c r="AJ111" i="5"/>
  <c r="AG99" i="5"/>
  <c r="AP99" i="5"/>
  <c r="AJ99" i="5"/>
  <c r="AM99" i="5"/>
  <c r="AG87" i="5"/>
  <c r="AJ87" i="5"/>
  <c r="AP87" i="5"/>
  <c r="AM87" i="5"/>
  <c r="AG75" i="5"/>
  <c r="AJ75" i="5"/>
  <c r="AM75" i="5"/>
  <c r="AP75" i="5"/>
  <c r="AG63" i="5"/>
  <c r="AJ63" i="5"/>
  <c r="AP63" i="5"/>
  <c r="AM63" i="5"/>
  <c r="AG51" i="5"/>
  <c r="AJ51" i="5"/>
  <c r="AP51" i="5"/>
  <c r="AM51" i="5"/>
  <c r="AG39" i="5"/>
  <c r="AP39" i="5"/>
  <c r="AM39" i="5"/>
  <c r="AJ39" i="5"/>
  <c r="AG27" i="5"/>
  <c r="AJ27" i="5"/>
  <c r="AP27" i="5"/>
  <c r="AM27" i="5"/>
  <c r="AG215" i="5"/>
  <c r="AJ215" i="5"/>
  <c r="AM215" i="5"/>
  <c r="AP215" i="5"/>
  <c r="AG203" i="5"/>
  <c r="AP203" i="5"/>
  <c r="AJ203" i="5"/>
  <c r="AM203" i="5"/>
  <c r="AG191" i="5"/>
  <c r="AJ191" i="5"/>
  <c r="AM191" i="5"/>
  <c r="AP191" i="5"/>
  <c r="AG179" i="5"/>
  <c r="AP179" i="5"/>
  <c r="AJ179" i="5"/>
  <c r="AM179" i="5"/>
  <c r="AG167" i="5"/>
  <c r="AP167" i="5"/>
  <c r="AJ167" i="5"/>
  <c r="AM167" i="5"/>
  <c r="AG155" i="5"/>
  <c r="AJ155" i="5"/>
  <c r="AP155" i="5"/>
  <c r="AM155" i="5"/>
  <c r="AG143" i="5"/>
  <c r="AJ143" i="5"/>
  <c r="AP143" i="5"/>
  <c r="AM143" i="5"/>
  <c r="AG131" i="5"/>
  <c r="AP131" i="5"/>
  <c r="AM131" i="5"/>
  <c r="AJ131" i="5"/>
  <c r="AG219" i="5"/>
  <c r="AP219" i="5"/>
  <c r="AM219" i="5"/>
  <c r="AJ219" i="5"/>
  <c r="AG307" i="5"/>
  <c r="AJ307" i="5"/>
  <c r="AM307" i="5"/>
  <c r="AP307" i="5"/>
  <c r="AG295" i="5"/>
  <c r="AP295" i="5"/>
  <c r="AJ295" i="5"/>
  <c r="AM295" i="5"/>
  <c r="AG283" i="5"/>
  <c r="AJ283" i="5"/>
  <c r="AP283" i="5"/>
  <c r="AM283" i="5"/>
  <c r="AG271" i="5"/>
  <c r="AJ271" i="5"/>
  <c r="AM271" i="5"/>
  <c r="AP271" i="5"/>
  <c r="AG259" i="5"/>
  <c r="AP259" i="5"/>
  <c r="AM259" i="5"/>
  <c r="AJ259" i="5"/>
  <c r="AG247" i="5"/>
  <c r="AP247" i="5"/>
  <c r="AJ247" i="5"/>
  <c r="AM247" i="5"/>
  <c r="AG235" i="5"/>
  <c r="AJ235" i="5"/>
  <c r="AM235" i="5"/>
  <c r="AP235" i="5"/>
  <c r="AG223" i="5"/>
  <c r="AP223" i="5"/>
  <c r="AM223" i="5"/>
  <c r="AJ223" i="5"/>
  <c r="AG411" i="5"/>
  <c r="AP411" i="5"/>
  <c r="AM411" i="5"/>
  <c r="AJ411" i="5"/>
  <c r="AG399" i="5"/>
  <c r="AP399" i="5"/>
  <c r="AM399" i="5"/>
  <c r="AJ399" i="5"/>
  <c r="AG387" i="5"/>
  <c r="AM387" i="5"/>
  <c r="AJ387" i="5"/>
  <c r="AP387" i="5"/>
  <c r="AG375" i="5"/>
  <c r="AP375" i="5"/>
  <c r="AM375" i="5"/>
  <c r="AJ375" i="5"/>
  <c r="AG363" i="5"/>
  <c r="AP363" i="5"/>
  <c r="AM363" i="5"/>
  <c r="AJ363" i="5"/>
  <c r="AG351" i="5"/>
  <c r="AP351" i="5"/>
  <c r="AJ351" i="5"/>
  <c r="AM351" i="5"/>
  <c r="AG339" i="5"/>
  <c r="AP339" i="5"/>
  <c r="AJ339" i="5"/>
  <c r="AM339" i="5"/>
  <c r="AG327" i="5"/>
  <c r="AM327" i="5"/>
  <c r="AP327" i="5"/>
  <c r="AJ327" i="5"/>
  <c r="AG515" i="5"/>
  <c r="AP515" i="5"/>
  <c r="AJ515" i="5"/>
  <c r="AM515" i="5"/>
  <c r="AG503" i="5"/>
  <c r="AP503" i="5"/>
  <c r="AJ503" i="5"/>
  <c r="AM503" i="5"/>
  <c r="AG491" i="5"/>
  <c r="AM491" i="5"/>
  <c r="AP491" i="5"/>
  <c r="AJ491" i="5"/>
  <c r="AG479" i="5"/>
  <c r="AJ479" i="5"/>
  <c r="AM479" i="5"/>
  <c r="AP479" i="5"/>
  <c r="AG467" i="5"/>
  <c r="AP467" i="5"/>
  <c r="AM467" i="5"/>
  <c r="AJ467" i="5"/>
  <c r="AG455" i="5"/>
  <c r="AP455" i="5"/>
  <c r="AJ455" i="5"/>
  <c r="AM455" i="5"/>
  <c r="AG443" i="5"/>
  <c r="AP443" i="5"/>
  <c r="AM443" i="5"/>
  <c r="AJ443" i="5"/>
  <c r="AG431" i="5"/>
  <c r="AJ431" i="5"/>
  <c r="AM431" i="5"/>
  <c r="AP431" i="5"/>
  <c r="AG519" i="5"/>
  <c r="AP519" i="5"/>
  <c r="AJ519" i="5"/>
  <c r="AM519" i="5"/>
  <c r="AG525" i="5"/>
  <c r="AJ525" i="5"/>
  <c r="AM525" i="5"/>
  <c r="AP525" i="5"/>
  <c r="AG541" i="5"/>
  <c r="AP541" i="5"/>
  <c r="AJ541" i="5"/>
  <c r="AM541" i="5"/>
  <c r="AG553" i="5"/>
  <c r="AP553" i="5"/>
  <c r="AM553" i="5"/>
  <c r="AJ553" i="5"/>
  <c r="AG110" i="5"/>
  <c r="AP110" i="5"/>
  <c r="AM110" i="5"/>
  <c r="AJ110" i="5"/>
  <c r="AG86" i="5"/>
  <c r="AP86" i="5"/>
  <c r="AJ86" i="5"/>
  <c r="AM86" i="5"/>
  <c r="AG62" i="5"/>
  <c r="AJ62" i="5"/>
  <c r="AM62" i="5"/>
  <c r="AP62" i="5"/>
  <c r="AG50" i="5"/>
  <c r="AJ50" i="5"/>
  <c r="AM50" i="5"/>
  <c r="AP50" i="5"/>
  <c r="AG214" i="5"/>
  <c r="AM214" i="5"/>
  <c r="AP214" i="5"/>
  <c r="AJ214" i="5"/>
  <c r="AG190" i="5"/>
  <c r="AP190" i="5"/>
  <c r="AJ190" i="5"/>
  <c r="AM190" i="5"/>
  <c r="AG178" i="5"/>
  <c r="AP178" i="5"/>
  <c r="AJ178" i="5"/>
  <c r="AM178" i="5"/>
  <c r="AG166" i="5"/>
  <c r="AP166" i="5"/>
  <c r="AJ166" i="5"/>
  <c r="AM166" i="5"/>
  <c r="AG154" i="5"/>
  <c r="AJ154" i="5"/>
  <c r="AP154" i="5"/>
  <c r="AM154" i="5"/>
  <c r="AG130" i="5"/>
  <c r="AJ130" i="5"/>
  <c r="AP130" i="5"/>
  <c r="AM130" i="5"/>
  <c r="AG318" i="5"/>
  <c r="AJ318" i="5"/>
  <c r="AP318" i="5"/>
  <c r="AM318" i="5"/>
  <c r="AG306" i="5"/>
  <c r="AP306" i="5"/>
  <c r="AJ306" i="5"/>
  <c r="AM306" i="5"/>
  <c r="AG282" i="5"/>
  <c r="AP282" i="5"/>
  <c r="AJ282" i="5"/>
  <c r="AM282" i="5"/>
  <c r="AG258" i="5"/>
  <c r="AJ258" i="5"/>
  <c r="AP258" i="5"/>
  <c r="AM258" i="5"/>
  <c r="AG246" i="5"/>
  <c r="AP246" i="5"/>
  <c r="AJ246" i="5"/>
  <c r="AM246" i="5"/>
  <c r="AG234" i="5"/>
  <c r="AJ234" i="5"/>
  <c r="AP234" i="5"/>
  <c r="AM234" i="5"/>
  <c r="AG222" i="5"/>
  <c r="AP222" i="5"/>
  <c r="AJ222" i="5"/>
  <c r="AM222" i="5"/>
  <c r="AG398" i="5"/>
  <c r="AJ398" i="5"/>
  <c r="AP398" i="5"/>
  <c r="AM398" i="5"/>
  <c r="AG386" i="5"/>
  <c r="AJ386" i="5"/>
  <c r="AM386" i="5"/>
  <c r="AP386" i="5"/>
  <c r="AG362" i="5"/>
  <c r="AM362" i="5"/>
  <c r="AP362" i="5"/>
  <c r="AJ362" i="5"/>
  <c r="AG350" i="5"/>
  <c r="AJ350" i="5"/>
  <c r="AP350" i="5"/>
  <c r="AM350" i="5"/>
  <c r="AG338" i="5"/>
  <c r="AJ338" i="5"/>
  <c r="AP338" i="5"/>
  <c r="AM338" i="5"/>
  <c r="AG326" i="5"/>
  <c r="AP326" i="5"/>
  <c r="AJ326" i="5"/>
  <c r="AM326" i="5"/>
  <c r="AG514" i="5"/>
  <c r="AJ514" i="5"/>
  <c r="AP514" i="5"/>
  <c r="AM514" i="5"/>
  <c r="AG502" i="5"/>
  <c r="AP502" i="5"/>
  <c r="AJ502" i="5"/>
  <c r="AM502" i="5"/>
  <c r="AG490" i="5"/>
  <c r="AP490" i="5"/>
  <c r="AJ490" i="5"/>
  <c r="AM490" i="5"/>
  <c r="AG478" i="5"/>
  <c r="AP478" i="5"/>
  <c r="AM478" i="5"/>
  <c r="AJ478" i="5"/>
  <c r="AG466" i="5"/>
  <c r="AJ466" i="5"/>
  <c r="AP466" i="5"/>
  <c r="AM466" i="5"/>
  <c r="AG454" i="5"/>
  <c r="AJ454" i="5"/>
  <c r="AP454" i="5"/>
  <c r="AM454" i="5"/>
  <c r="AG442" i="5"/>
  <c r="AJ442" i="5"/>
  <c r="AP442" i="5"/>
  <c r="AM442" i="5"/>
  <c r="AG430" i="5"/>
  <c r="AJ430" i="5"/>
  <c r="AP430" i="5"/>
  <c r="AM430" i="5"/>
  <c r="AG536" i="5"/>
  <c r="AP536" i="5"/>
  <c r="AM536" i="5"/>
  <c r="AJ536" i="5"/>
  <c r="AG524" i="5"/>
  <c r="AJ524" i="5"/>
  <c r="AP524" i="5"/>
  <c r="AM524" i="5"/>
  <c r="AG540" i="5"/>
  <c r="AP540" i="5"/>
  <c r="AM540" i="5"/>
  <c r="AJ540" i="5"/>
  <c r="AG552" i="5"/>
  <c r="AJ552" i="5"/>
  <c r="AM552" i="5"/>
  <c r="AP552" i="5"/>
  <c r="AG109" i="5"/>
  <c r="AJ109" i="5"/>
  <c r="AP109" i="5"/>
  <c r="AM109" i="5"/>
  <c r="AG97" i="5"/>
  <c r="AJ97" i="5"/>
  <c r="AP97" i="5"/>
  <c r="AM97" i="5"/>
  <c r="AG85" i="5"/>
  <c r="AM85" i="5"/>
  <c r="AJ85" i="5"/>
  <c r="AP85" i="5"/>
  <c r="AG73" i="5"/>
  <c r="AJ73" i="5"/>
  <c r="AM73" i="5"/>
  <c r="AP73" i="5"/>
  <c r="AG61" i="5"/>
  <c r="AJ61" i="5"/>
  <c r="AP61" i="5"/>
  <c r="AM61" i="5"/>
  <c r="AG49" i="5"/>
  <c r="AJ49" i="5"/>
  <c r="AP49" i="5"/>
  <c r="AM49" i="5"/>
  <c r="AG37" i="5"/>
  <c r="AP37" i="5"/>
  <c r="AM37" i="5"/>
  <c r="AJ37" i="5"/>
  <c r="AG25" i="5"/>
  <c r="AP25" i="5"/>
  <c r="AJ25" i="5"/>
  <c r="AM25" i="5"/>
  <c r="AG213" i="5"/>
  <c r="AJ213" i="5"/>
  <c r="AP213" i="5"/>
  <c r="AM213" i="5"/>
  <c r="AG201" i="5"/>
  <c r="AJ201" i="5"/>
  <c r="AM201" i="5"/>
  <c r="AP201" i="5"/>
  <c r="AG189" i="5"/>
  <c r="AP189" i="5"/>
  <c r="AM189" i="5"/>
  <c r="AJ189" i="5"/>
  <c r="AG177" i="5"/>
  <c r="AJ177" i="5"/>
  <c r="AP177" i="5"/>
  <c r="AM177" i="5"/>
  <c r="AG165" i="5"/>
  <c r="AJ165" i="5"/>
  <c r="AP165" i="5"/>
  <c r="AM165" i="5"/>
  <c r="AG153" i="5"/>
  <c r="AM153" i="5"/>
  <c r="AP153" i="5"/>
  <c r="AJ153" i="5"/>
  <c r="AG141" i="5"/>
  <c r="AP141" i="5"/>
  <c r="AJ141" i="5"/>
  <c r="AM141" i="5"/>
  <c r="AG129" i="5"/>
  <c r="AP129" i="5"/>
  <c r="AJ129" i="5"/>
  <c r="AM129" i="5"/>
  <c r="AG317" i="5"/>
  <c r="AJ317" i="5"/>
  <c r="AP317" i="5"/>
  <c r="AM317" i="5"/>
  <c r="AG305" i="5"/>
  <c r="AJ305" i="5"/>
  <c r="AM305" i="5"/>
  <c r="AP305" i="5"/>
  <c r="AG293" i="5"/>
  <c r="AP293" i="5"/>
  <c r="AJ293" i="5"/>
  <c r="AM293" i="5"/>
  <c r="AG281" i="5"/>
  <c r="AP281" i="5"/>
  <c r="AJ281" i="5"/>
  <c r="AM281" i="5"/>
  <c r="AG269" i="5"/>
  <c r="AJ269" i="5"/>
  <c r="AP269" i="5"/>
  <c r="AM269" i="5"/>
  <c r="AG257" i="5"/>
  <c r="AP257" i="5"/>
  <c r="AJ257" i="5"/>
  <c r="AM257" i="5"/>
  <c r="AG245" i="5"/>
  <c r="AM245" i="5"/>
  <c r="AP245" i="5"/>
  <c r="AJ245" i="5"/>
  <c r="AG233" i="5"/>
  <c r="AJ233" i="5"/>
  <c r="AP233" i="5"/>
  <c r="AM233" i="5"/>
  <c r="AG221" i="5"/>
  <c r="AP221" i="5"/>
  <c r="AJ221" i="5"/>
  <c r="AM221" i="5"/>
  <c r="AG409" i="5"/>
  <c r="AP409" i="5"/>
  <c r="AM409" i="5"/>
  <c r="AJ409" i="5"/>
  <c r="AG397" i="5"/>
  <c r="AJ397" i="5"/>
  <c r="AP397" i="5"/>
  <c r="AM397" i="5"/>
  <c r="AG385" i="5"/>
  <c r="AP385" i="5"/>
  <c r="AJ385" i="5"/>
  <c r="AM385" i="5"/>
  <c r="AG373" i="5"/>
  <c r="AM373" i="5"/>
  <c r="AJ373" i="5"/>
  <c r="AP373" i="5"/>
  <c r="AG361" i="5"/>
  <c r="AP361" i="5"/>
  <c r="AJ361" i="5"/>
  <c r="AM361" i="5"/>
  <c r="AG349" i="5"/>
  <c r="AP349" i="5"/>
  <c r="AM349" i="5"/>
  <c r="AJ349" i="5"/>
  <c r="AG337" i="5"/>
  <c r="AP337" i="5"/>
  <c r="AM337" i="5"/>
  <c r="AJ337" i="5"/>
  <c r="AG325" i="5"/>
  <c r="AJ325" i="5"/>
  <c r="AP325" i="5"/>
  <c r="AM325" i="5"/>
  <c r="AG513" i="5"/>
  <c r="AJ513" i="5"/>
  <c r="AP513" i="5"/>
  <c r="AM513" i="5"/>
  <c r="AG501" i="5"/>
  <c r="AP501" i="5"/>
  <c r="AJ501" i="5"/>
  <c r="AM501" i="5"/>
  <c r="AG489" i="5"/>
  <c r="AJ489" i="5"/>
  <c r="AP489" i="5"/>
  <c r="AM489" i="5"/>
  <c r="AG477" i="5"/>
  <c r="AJ477" i="5"/>
  <c r="AM477" i="5"/>
  <c r="AP477" i="5"/>
  <c r="AG465" i="5"/>
  <c r="AP465" i="5"/>
  <c r="AM465" i="5"/>
  <c r="AJ465" i="5"/>
  <c r="AG453" i="5"/>
  <c r="AM453" i="5"/>
  <c r="AP453" i="5"/>
  <c r="AJ453" i="5"/>
  <c r="AG441" i="5"/>
  <c r="AM441" i="5"/>
  <c r="AP441" i="5"/>
  <c r="AJ441" i="5"/>
  <c r="AG429" i="5"/>
  <c r="AJ429" i="5"/>
  <c r="AM429" i="5"/>
  <c r="AP429" i="5"/>
  <c r="AG535" i="5"/>
  <c r="AJ535" i="5"/>
  <c r="AM535" i="5"/>
  <c r="AP535" i="5"/>
  <c r="AG523" i="5"/>
  <c r="AP523" i="5"/>
  <c r="AJ523" i="5"/>
  <c r="AM523" i="5"/>
  <c r="AG539" i="5"/>
  <c r="AM539" i="5"/>
  <c r="AJ539" i="5"/>
  <c r="AP539" i="5"/>
  <c r="AG551" i="5"/>
  <c r="AJ551" i="5"/>
  <c r="AP551" i="5"/>
  <c r="AM551" i="5"/>
  <c r="AG108" i="5"/>
  <c r="AM108" i="5"/>
  <c r="AP108" i="5"/>
  <c r="AJ108" i="5"/>
  <c r="AG96" i="5"/>
  <c r="AP96" i="5"/>
  <c r="AJ96" i="5"/>
  <c r="AM96" i="5"/>
  <c r="AG84" i="5"/>
  <c r="AP84" i="5"/>
  <c r="AM84" i="5"/>
  <c r="AJ84" i="5"/>
  <c r="AG72" i="5"/>
  <c r="AP72" i="5"/>
  <c r="AJ72" i="5"/>
  <c r="AM72" i="5"/>
  <c r="AG60" i="5"/>
  <c r="AM60" i="5"/>
  <c r="AP60" i="5"/>
  <c r="AJ60" i="5"/>
  <c r="AG48" i="5"/>
  <c r="AP48" i="5"/>
  <c r="AM48" i="5"/>
  <c r="AJ48" i="5"/>
  <c r="AG36" i="5"/>
  <c r="AM36" i="5"/>
  <c r="AJ36" i="5"/>
  <c r="AP36" i="5"/>
  <c r="AG24" i="5"/>
  <c r="AP24" i="5"/>
  <c r="AM24" i="5"/>
  <c r="AJ24" i="5"/>
  <c r="AG212" i="5"/>
  <c r="AJ212" i="5"/>
  <c r="AM212" i="5"/>
  <c r="AP212" i="5"/>
  <c r="AG200" i="5"/>
  <c r="AP200" i="5"/>
  <c r="AM200" i="5"/>
  <c r="AJ200" i="5"/>
  <c r="AG188" i="5"/>
  <c r="AJ188" i="5"/>
  <c r="AM188" i="5"/>
  <c r="AP188" i="5"/>
  <c r="AG176" i="5"/>
  <c r="AJ176" i="5"/>
  <c r="AP176" i="5"/>
  <c r="AM176" i="5"/>
  <c r="AG164" i="5"/>
  <c r="AJ164" i="5"/>
  <c r="AP164" i="5"/>
  <c r="AM164" i="5"/>
  <c r="AG152" i="5"/>
  <c r="AP152" i="5"/>
  <c r="AJ152" i="5"/>
  <c r="AM152" i="5"/>
  <c r="AG140" i="5"/>
  <c r="AJ140" i="5"/>
  <c r="AM140" i="5"/>
  <c r="AP140" i="5"/>
  <c r="AG128" i="5"/>
  <c r="AJ128" i="5"/>
  <c r="AM128" i="5"/>
  <c r="AP128" i="5"/>
  <c r="AG316" i="5"/>
  <c r="AJ316" i="5"/>
  <c r="AP316" i="5"/>
  <c r="AM316" i="5"/>
  <c r="AG304" i="5"/>
  <c r="AJ304" i="5"/>
  <c r="AP304" i="5"/>
  <c r="AM304" i="5"/>
  <c r="AG292" i="5"/>
  <c r="AP292" i="5"/>
  <c r="AJ292" i="5"/>
  <c r="AM292" i="5"/>
  <c r="AG280" i="5"/>
  <c r="AJ280" i="5"/>
  <c r="AP280" i="5"/>
  <c r="AM280" i="5"/>
  <c r="AG268" i="5"/>
  <c r="AM268" i="5"/>
  <c r="AJ268" i="5"/>
  <c r="AP268" i="5"/>
  <c r="AG256" i="5"/>
  <c r="AP256" i="5"/>
  <c r="AJ256" i="5"/>
  <c r="AM256" i="5"/>
  <c r="AG244" i="5"/>
  <c r="AP244" i="5"/>
  <c r="AJ244" i="5"/>
  <c r="AM244" i="5"/>
  <c r="AG232" i="5"/>
  <c r="AJ232" i="5"/>
  <c r="AM232" i="5"/>
  <c r="AP232" i="5"/>
  <c r="AG220" i="5"/>
  <c r="AP220" i="5"/>
  <c r="AM220" i="5"/>
  <c r="AJ220" i="5"/>
  <c r="AG408" i="5"/>
  <c r="AP408" i="5"/>
  <c r="AJ408" i="5"/>
  <c r="AM408" i="5"/>
  <c r="AG396" i="5"/>
  <c r="AJ396" i="5"/>
  <c r="AM396" i="5"/>
  <c r="AP396" i="5"/>
  <c r="AG384" i="5"/>
  <c r="AJ384" i="5"/>
  <c r="AM384" i="5"/>
  <c r="AP384" i="5"/>
  <c r="AG372" i="5"/>
  <c r="AJ372" i="5"/>
  <c r="AM372" i="5"/>
  <c r="AP372" i="5"/>
  <c r="AG360" i="5"/>
  <c r="AP360" i="5"/>
  <c r="AM360" i="5"/>
  <c r="AJ360" i="5"/>
  <c r="AG348" i="5"/>
  <c r="AP348" i="5"/>
  <c r="AJ348" i="5"/>
  <c r="AM348" i="5"/>
  <c r="AG336" i="5"/>
  <c r="AP336" i="5"/>
  <c r="AJ336" i="5"/>
  <c r="AM336" i="5"/>
  <c r="AG324" i="5"/>
  <c r="AJ324" i="5"/>
  <c r="AM324" i="5"/>
  <c r="AP324" i="5"/>
  <c r="AG512" i="5"/>
  <c r="AJ512" i="5"/>
  <c r="AP512" i="5"/>
  <c r="AM512" i="5"/>
  <c r="AG500" i="5"/>
  <c r="AP500" i="5"/>
  <c r="AM500" i="5"/>
  <c r="AJ500" i="5"/>
  <c r="AG488" i="5"/>
  <c r="AP488" i="5"/>
  <c r="AJ488" i="5"/>
  <c r="AM488" i="5"/>
  <c r="AG476" i="5"/>
  <c r="AM476" i="5"/>
  <c r="AJ476" i="5"/>
  <c r="AP476" i="5"/>
  <c r="AG464" i="5"/>
  <c r="AJ464" i="5"/>
  <c r="AP464" i="5"/>
  <c r="AM464" i="5"/>
  <c r="AG452" i="5"/>
  <c r="AJ452" i="5"/>
  <c r="AP452" i="5"/>
  <c r="AM452" i="5"/>
  <c r="AG440" i="5"/>
  <c r="AP440" i="5"/>
  <c r="AJ440" i="5"/>
  <c r="AM440" i="5"/>
  <c r="AG428" i="5"/>
  <c r="AJ428" i="5"/>
  <c r="AM428" i="5"/>
  <c r="AP428" i="5"/>
  <c r="AG534" i="5"/>
  <c r="AP534" i="5"/>
  <c r="AJ534" i="5"/>
  <c r="AM534" i="5"/>
  <c r="AG522" i="5"/>
  <c r="AP522" i="5"/>
  <c r="AM522" i="5"/>
  <c r="AJ522" i="5"/>
  <c r="AG538" i="5"/>
  <c r="AJ538" i="5"/>
  <c r="AP538" i="5"/>
  <c r="AM538" i="5"/>
  <c r="AG550" i="5"/>
  <c r="AJ550" i="5"/>
  <c r="AM550" i="5"/>
  <c r="AP550" i="5"/>
  <c r="AG38" i="5"/>
  <c r="AJ38" i="5"/>
  <c r="AM38" i="5"/>
  <c r="AP38" i="5"/>
  <c r="AG142" i="5"/>
  <c r="AP142" i="5"/>
  <c r="AJ142" i="5"/>
  <c r="AM142" i="5"/>
  <c r="AG410" i="5"/>
  <c r="AP410" i="5"/>
  <c r="AJ410" i="5"/>
  <c r="AM410" i="5"/>
  <c r="AG19" i="5"/>
  <c r="AP19" i="5"/>
  <c r="AJ19" i="5"/>
  <c r="AM19" i="5"/>
  <c r="AG107" i="5"/>
  <c r="AP107" i="5"/>
  <c r="AJ107" i="5"/>
  <c r="AM107" i="5"/>
  <c r="AG95" i="5"/>
  <c r="AP95" i="5"/>
  <c r="AM95" i="5"/>
  <c r="AJ95" i="5"/>
  <c r="AG83" i="5"/>
  <c r="AJ83" i="5"/>
  <c r="AM83" i="5"/>
  <c r="AP83" i="5"/>
  <c r="AG71" i="5"/>
  <c r="AJ71" i="5"/>
  <c r="AP71" i="5"/>
  <c r="AM71" i="5"/>
  <c r="AG59" i="5"/>
  <c r="AP59" i="5"/>
  <c r="AM59" i="5"/>
  <c r="AJ59" i="5"/>
  <c r="AG47" i="5"/>
  <c r="AM47" i="5"/>
  <c r="AJ47" i="5"/>
  <c r="AP47" i="5"/>
  <c r="AG35" i="5"/>
  <c r="AJ35" i="5"/>
  <c r="AM35" i="5"/>
  <c r="AP35" i="5"/>
  <c r="AG23" i="5"/>
  <c r="AP23" i="5"/>
  <c r="AM23" i="5"/>
  <c r="AJ23" i="5"/>
  <c r="AG211" i="5"/>
  <c r="AP211" i="5"/>
  <c r="AM211" i="5"/>
  <c r="AJ211" i="5"/>
  <c r="AG199" i="5"/>
  <c r="AP199" i="5"/>
  <c r="AM199" i="5"/>
  <c r="AJ199" i="5"/>
  <c r="AG187" i="5"/>
  <c r="AP187" i="5"/>
  <c r="AJ187" i="5"/>
  <c r="AM187" i="5"/>
  <c r="AG175" i="5"/>
  <c r="AJ175" i="5"/>
  <c r="AP175" i="5"/>
  <c r="AM175" i="5"/>
  <c r="AG163" i="5"/>
  <c r="AP163" i="5"/>
  <c r="AJ163" i="5"/>
  <c r="AM163" i="5"/>
  <c r="AG151" i="5"/>
  <c r="AJ151" i="5"/>
  <c r="AM151" i="5"/>
  <c r="AP151" i="5"/>
  <c r="AG139" i="5"/>
  <c r="AJ139" i="5"/>
  <c r="AP139" i="5"/>
  <c r="AM139" i="5"/>
  <c r="AG127" i="5"/>
  <c r="AP127" i="5"/>
  <c r="AM127" i="5"/>
  <c r="AJ127" i="5"/>
  <c r="AG315" i="5"/>
  <c r="AJ315" i="5"/>
  <c r="AM315" i="5"/>
  <c r="AP315" i="5"/>
  <c r="AG303" i="5"/>
  <c r="AJ303" i="5"/>
  <c r="AM303" i="5"/>
  <c r="AP303" i="5"/>
  <c r="AG291" i="5"/>
  <c r="AJ291" i="5"/>
  <c r="AP291" i="5"/>
  <c r="AM291" i="5"/>
  <c r="AG279" i="5"/>
  <c r="AP279" i="5"/>
  <c r="AJ279" i="5"/>
  <c r="AM279" i="5"/>
  <c r="AG267" i="5"/>
  <c r="AP267" i="5"/>
  <c r="AJ267" i="5"/>
  <c r="AM267" i="5"/>
  <c r="AG255" i="5"/>
  <c r="AJ255" i="5"/>
  <c r="AM255" i="5"/>
  <c r="AP255" i="5"/>
  <c r="AG243" i="5"/>
  <c r="AJ243" i="5"/>
  <c r="AP243" i="5"/>
  <c r="AM243" i="5"/>
  <c r="AG231" i="5"/>
  <c r="AP231" i="5"/>
  <c r="AM231" i="5"/>
  <c r="AJ231" i="5"/>
  <c r="AG319" i="5"/>
  <c r="AP319" i="5"/>
  <c r="AM319" i="5"/>
  <c r="AJ319" i="5"/>
  <c r="AG407" i="5"/>
  <c r="AJ407" i="5"/>
  <c r="AP407" i="5"/>
  <c r="AM407" i="5"/>
  <c r="AG395" i="5"/>
  <c r="AJ395" i="5"/>
  <c r="AM395" i="5"/>
  <c r="AP395" i="5"/>
  <c r="AG383" i="5"/>
  <c r="AP383" i="5"/>
  <c r="AM383" i="5"/>
  <c r="AJ383" i="5"/>
  <c r="AG371" i="5"/>
  <c r="AJ371" i="5"/>
  <c r="AP371" i="5"/>
  <c r="AM371" i="5"/>
  <c r="AG359" i="5"/>
  <c r="AP359" i="5"/>
  <c r="AM359" i="5"/>
  <c r="AJ359" i="5"/>
  <c r="AG347" i="5"/>
  <c r="AP347" i="5"/>
  <c r="AM347" i="5"/>
  <c r="AJ347" i="5"/>
  <c r="AG335" i="5"/>
  <c r="AP335" i="5"/>
  <c r="AJ335" i="5"/>
  <c r="AM335" i="5"/>
  <c r="AG323" i="5"/>
  <c r="AP323" i="5"/>
  <c r="AJ323" i="5"/>
  <c r="AM323" i="5"/>
  <c r="AG511" i="5"/>
  <c r="AP511" i="5"/>
  <c r="AJ511" i="5"/>
  <c r="AM511" i="5"/>
  <c r="AG499" i="5"/>
  <c r="AP499" i="5"/>
  <c r="AM499" i="5"/>
  <c r="AJ499" i="5"/>
  <c r="AG487" i="5"/>
  <c r="AJ487" i="5"/>
  <c r="AM487" i="5"/>
  <c r="AP487" i="5"/>
  <c r="AG475" i="5"/>
  <c r="AP475" i="5"/>
  <c r="AM475" i="5"/>
  <c r="AJ475" i="5"/>
  <c r="AG463" i="5"/>
  <c r="AP463" i="5"/>
  <c r="AJ463" i="5"/>
  <c r="AM463" i="5"/>
  <c r="AG451" i="5"/>
  <c r="AP451" i="5"/>
  <c r="AM451" i="5"/>
  <c r="AJ451" i="5"/>
  <c r="AG439" i="5"/>
  <c r="AP439" i="5"/>
  <c r="AJ439" i="5"/>
  <c r="AM439" i="5"/>
  <c r="AG427" i="5"/>
  <c r="AP427" i="5"/>
  <c r="AJ427" i="5"/>
  <c r="AM427" i="5"/>
  <c r="AG533" i="5"/>
  <c r="AM533" i="5"/>
  <c r="AP533" i="5"/>
  <c r="AJ533" i="5"/>
  <c r="AG521" i="5"/>
  <c r="AP521" i="5"/>
  <c r="AJ521" i="5"/>
  <c r="AM521" i="5"/>
  <c r="AG537" i="5"/>
  <c r="AJ537" i="5"/>
  <c r="AP537" i="5"/>
  <c r="AM537" i="5"/>
  <c r="AG549" i="5"/>
  <c r="AP549" i="5"/>
  <c r="AM549" i="5"/>
  <c r="AJ549" i="5"/>
  <c r="AG374" i="5"/>
  <c r="AJ374" i="5"/>
  <c r="AP374" i="5"/>
  <c r="AM374" i="5"/>
  <c r="AG118" i="5"/>
  <c r="AP118" i="5"/>
  <c r="AM118" i="5"/>
  <c r="AJ118" i="5"/>
  <c r="AG106" i="5"/>
  <c r="AP106" i="5"/>
  <c r="AM106" i="5"/>
  <c r="AJ106" i="5"/>
  <c r="AG94" i="5"/>
  <c r="AJ94" i="5"/>
  <c r="AP94" i="5"/>
  <c r="AM94" i="5"/>
  <c r="AG82" i="5"/>
  <c r="AP82" i="5"/>
  <c r="AJ82" i="5"/>
  <c r="AM82" i="5"/>
  <c r="AG70" i="5"/>
  <c r="AM70" i="5"/>
  <c r="AP70" i="5"/>
  <c r="AJ70" i="5"/>
  <c r="AG58" i="5"/>
  <c r="AJ58" i="5"/>
  <c r="AM58" i="5"/>
  <c r="AP58" i="5"/>
  <c r="AG46" i="5"/>
  <c r="AJ46" i="5"/>
  <c r="AP46" i="5"/>
  <c r="AM46" i="5"/>
  <c r="AG34" i="5"/>
  <c r="AP34" i="5"/>
  <c r="AJ34" i="5"/>
  <c r="AM34" i="5"/>
  <c r="AG22" i="5"/>
  <c r="AP22" i="5"/>
  <c r="AM22" i="5"/>
  <c r="AJ22" i="5"/>
  <c r="AG210" i="5"/>
  <c r="AP210" i="5"/>
  <c r="AJ210" i="5"/>
  <c r="AM210" i="5"/>
  <c r="AG198" i="5"/>
  <c r="AP198" i="5"/>
  <c r="AM198" i="5"/>
  <c r="AJ198" i="5"/>
  <c r="AG186" i="5"/>
  <c r="AP186" i="5"/>
  <c r="AJ186" i="5"/>
  <c r="AM186" i="5"/>
  <c r="AG174" i="5"/>
  <c r="AJ174" i="5"/>
  <c r="AP174" i="5"/>
  <c r="AM174" i="5"/>
  <c r="AG162" i="5"/>
  <c r="AP162" i="5"/>
  <c r="AJ162" i="5"/>
  <c r="AM162" i="5"/>
  <c r="AG150" i="5"/>
  <c r="AP150" i="5"/>
  <c r="AM150" i="5"/>
  <c r="AJ150" i="5"/>
  <c r="AG138" i="5"/>
  <c r="AJ138" i="5"/>
  <c r="AM138" i="5"/>
  <c r="AP138" i="5"/>
  <c r="AG126" i="5"/>
  <c r="AP126" i="5"/>
  <c r="AJ126" i="5"/>
  <c r="AM126" i="5"/>
  <c r="AG314" i="5"/>
  <c r="AJ314" i="5"/>
  <c r="AP314" i="5"/>
  <c r="AM314" i="5"/>
  <c r="AG302" i="5"/>
  <c r="AP302" i="5"/>
  <c r="AM302" i="5"/>
  <c r="AJ302" i="5"/>
  <c r="AG290" i="5"/>
  <c r="AP290" i="5"/>
  <c r="AM290" i="5"/>
  <c r="AJ290" i="5"/>
  <c r="AG278" i="5"/>
  <c r="AJ278" i="5"/>
  <c r="AM278" i="5"/>
  <c r="AP278" i="5"/>
  <c r="AG266" i="5"/>
  <c r="AM266" i="5"/>
  <c r="AP266" i="5"/>
  <c r="AJ266" i="5"/>
  <c r="AG254" i="5"/>
  <c r="AJ254" i="5"/>
  <c r="AM254" i="5"/>
  <c r="AP254" i="5"/>
  <c r="AG242" i="5"/>
  <c r="AJ242" i="5"/>
  <c r="AP242" i="5"/>
  <c r="AM242" i="5"/>
  <c r="AG230" i="5"/>
  <c r="AP230" i="5"/>
  <c r="AJ230" i="5"/>
  <c r="AM230" i="5"/>
  <c r="AG418" i="5"/>
  <c r="AJ418" i="5"/>
  <c r="AP418" i="5"/>
  <c r="AM418" i="5"/>
  <c r="AG406" i="5"/>
  <c r="AP406" i="5"/>
  <c r="AJ406" i="5"/>
  <c r="AM406" i="5"/>
  <c r="AG394" i="5"/>
  <c r="AM394" i="5"/>
  <c r="AJ394" i="5"/>
  <c r="AP394" i="5"/>
  <c r="AG382" i="5"/>
  <c r="AJ382" i="5"/>
  <c r="AP382" i="5"/>
  <c r="AM382" i="5"/>
  <c r="AG370" i="5"/>
  <c r="AP370" i="5"/>
  <c r="AJ370" i="5"/>
  <c r="AM370" i="5"/>
  <c r="AG358" i="5"/>
  <c r="AP358" i="5"/>
  <c r="AJ358" i="5"/>
  <c r="AM358" i="5"/>
  <c r="AG346" i="5"/>
  <c r="AJ346" i="5"/>
  <c r="AP346" i="5"/>
  <c r="AM346" i="5"/>
  <c r="AG334" i="5"/>
  <c r="AP334" i="5"/>
  <c r="AJ334" i="5"/>
  <c r="AM334" i="5"/>
  <c r="AG322" i="5"/>
  <c r="AP322" i="5"/>
  <c r="AJ322" i="5"/>
  <c r="AM322" i="5"/>
  <c r="AG510" i="5"/>
  <c r="AP510" i="5"/>
  <c r="AM510" i="5"/>
  <c r="AJ510" i="5"/>
  <c r="AG498" i="5"/>
  <c r="AP498" i="5"/>
  <c r="AJ498" i="5"/>
  <c r="AM498" i="5"/>
  <c r="AG486" i="5"/>
  <c r="AP486" i="5"/>
  <c r="AJ486" i="5"/>
  <c r="AM486" i="5"/>
  <c r="AG474" i="5"/>
  <c r="AP474" i="5"/>
  <c r="AJ474" i="5"/>
  <c r="AM474" i="5"/>
  <c r="AG462" i="5"/>
  <c r="AP462" i="5"/>
  <c r="AJ462" i="5"/>
  <c r="AM462" i="5"/>
  <c r="AG450" i="5"/>
  <c r="AP450" i="5"/>
  <c r="AJ450" i="5"/>
  <c r="AM450" i="5"/>
  <c r="AG438" i="5"/>
  <c r="AM438" i="5"/>
  <c r="AJ438" i="5"/>
  <c r="AP438" i="5"/>
  <c r="AG426" i="5"/>
  <c r="AP426" i="5"/>
  <c r="AJ426" i="5"/>
  <c r="AM426" i="5"/>
  <c r="AG532" i="5"/>
  <c r="AJ532" i="5"/>
  <c r="AM532" i="5"/>
  <c r="AP532" i="5"/>
  <c r="AG520" i="5"/>
  <c r="AJ520" i="5"/>
  <c r="AP520" i="5"/>
  <c r="AM520" i="5"/>
  <c r="AG560" i="5"/>
  <c r="AP560" i="5"/>
  <c r="AJ560" i="5"/>
  <c r="AM560" i="5"/>
  <c r="AG548" i="5"/>
  <c r="AJ548" i="5"/>
  <c r="AP548" i="5"/>
  <c r="AM548" i="5"/>
  <c r="AG98" i="5"/>
  <c r="AP98" i="5"/>
  <c r="AJ98" i="5"/>
  <c r="AM98" i="5"/>
  <c r="AG26" i="5"/>
  <c r="AP26" i="5"/>
  <c r="AJ26" i="5"/>
  <c r="AM26" i="5"/>
  <c r="AG294" i="5"/>
  <c r="AP294" i="5"/>
  <c r="AJ294" i="5"/>
  <c r="AM294" i="5"/>
  <c r="AG105" i="5"/>
  <c r="AP105" i="5"/>
  <c r="AM105" i="5"/>
  <c r="AJ105" i="5"/>
  <c r="AG81" i="5"/>
  <c r="AP81" i="5"/>
  <c r="AM81" i="5"/>
  <c r="AJ81" i="5"/>
  <c r="AG45" i="5"/>
  <c r="AP45" i="5"/>
  <c r="AJ45" i="5"/>
  <c r="AM45" i="5"/>
  <c r="AG21" i="5"/>
  <c r="AP21" i="5"/>
  <c r="AM21" i="5"/>
  <c r="AJ21" i="5"/>
  <c r="AG197" i="5"/>
  <c r="AP197" i="5"/>
  <c r="AJ197" i="5"/>
  <c r="AM197" i="5"/>
  <c r="AG173" i="5"/>
  <c r="AP173" i="5"/>
  <c r="AJ173" i="5"/>
  <c r="AM173" i="5"/>
  <c r="AG149" i="5"/>
  <c r="AJ149" i="5"/>
  <c r="AP149" i="5"/>
  <c r="AM149" i="5"/>
  <c r="AG125" i="5"/>
  <c r="AJ125" i="5"/>
  <c r="AP125" i="5"/>
  <c r="AM125" i="5"/>
  <c r="AG313" i="5"/>
  <c r="AP313" i="5"/>
  <c r="AJ313" i="5"/>
  <c r="AM313" i="5"/>
  <c r="AG301" i="5"/>
  <c r="AP301" i="5"/>
  <c r="AJ301" i="5"/>
  <c r="AM301" i="5"/>
  <c r="AG289" i="5"/>
  <c r="AM289" i="5"/>
  <c r="AJ289" i="5"/>
  <c r="AP289" i="5"/>
  <c r="AG277" i="5"/>
  <c r="AP277" i="5"/>
  <c r="AJ277" i="5"/>
  <c r="AM277" i="5"/>
  <c r="AG265" i="5"/>
  <c r="AP265" i="5"/>
  <c r="AJ265" i="5"/>
  <c r="AM265" i="5"/>
  <c r="AG241" i="5"/>
  <c r="AJ241" i="5"/>
  <c r="AP241" i="5"/>
  <c r="AM241" i="5"/>
  <c r="AG229" i="5"/>
  <c r="AP229" i="5"/>
  <c r="AM229" i="5"/>
  <c r="AJ229" i="5"/>
  <c r="AG417" i="5"/>
  <c r="AM417" i="5"/>
  <c r="AJ417" i="5"/>
  <c r="AP417" i="5"/>
  <c r="AG405" i="5"/>
  <c r="AJ405" i="5"/>
  <c r="AM405" i="5"/>
  <c r="AP405" i="5"/>
  <c r="AG393" i="5"/>
  <c r="AJ393" i="5"/>
  <c r="AM393" i="5"/>
  <c r="AP393" i="5"/>
  <c r="AG381" i="5"/>
  <c r="AP381" i="5"/>
  <c r="AJ381" i="5"/>
  <c r="AM381" i="5"/>
  <c r="AG369" i="5"/>
  <c r="AJ369" i="5"/>
  <c r="AM369" i="5"/>
  <c r="AP369" i="5"/>
  <c r="AG357" i="5"/>
  <c r="AP357" i="5"/>
  <c r="AM357" i="5"/>
  <c r="AJ357" i="5"/>
  <c r="AG345" i="5"/>
  <c r="AP345" i="5"/>
  <c r="AM345" i="5"/>
  <c r="AJ345" i="5"/>
  <c r="AG333" i="5"/>
  <c r="AJ333" i="5"/>
  <c r="AP333" i="5"/>
  <c r="AM333" i="5"/>
  <c r="AG321" i="5"/>
  <c r="AP321" i="5"/>
  <c r="AJ321" i="5"/>
  <c r="AM321" i="5"/>
  <c r="AG509" i="5"/>
  <c r="AP509" i="5"/>
  <c r="AM509" i="5"/>
  <c r="AJ509" i="5"/>
  <c r="AG497" i="5"/>
  <c r="AM497" i="5"/>
  <c r="AP497" i="5"/>
  <c r="AJ497" i="5"/>
  <c r="AG485" i="5"/>
  <c r="AP485" i="5"/>
  <c r="AM485" i="5"/>
  <c r="AJ485" i="5"/>
  <c r="AG473" i="5"/>
  <c r="AM473" i="5"/>
  <c r="AJ473" i="5"/>
  <c r="AP473" i="5"/>
  <c r="AG461" i="5"/>
  <c r="AP461" i="5"/>
  <c r="AM461" i="5"/>
  <c r="AJ461" i="5"/>
  <c r="AG449" i="5"/>
  <c r="AJ449" i="5"/>
  <c r="AM449" i="5"/>
  <c r="AP449" i="5"/>
  <c r="AG437" i="5"/>
  <c r="AP437" i="5"/>
  <c r="AJ437" i="5"/>
  <c r="AM437" i="5"/>
  <c r="AG425" i="5"/>
  <c r="AP425" i="5"/>
  <c r="AJ425" i="5"/>
  <c r="AM425" i="5"/>
  <c r="AG531" i="5"/>
  <c r="AP531" i="5"/>
  <c r="AJ531" i="5"/>
  <c r="AM531" i="5"/>
  <c r="AG547" i="5"/>
  <c r="AP547" i="5"/>
  <c r="AJ547" i="5"/>
  <c r="AM547" i="5"/>
  <c r="AG559" i="5"/>
  <c r="AM559" i="5"/>
  <c r="AP559" i="5"/>
  <c r="AJ559" i="5"/>
  <c r="AG116" i="5"/>
  <c r="AP116" i="5"/>
  <c r="AJ116" i="5"/>
  <c r="AM116" i="5"/>
  <c r="AG104" i="5"/>
  <c r="AM104" i="5"/>
  <c r="AP104" i="5"/>
  <c r="AJ104" i="5"/>
  <c r="AG92" i="5"/>
  <c r="AJ92" i="5"/>
  <c r="AM92" i="5"/>
  <c r="AP92" i="5"/>
  <c r="AG80" i="5"/>
  <c r="AP80" i="5"/>
  <c r="AJ80" i="5"/>
  <c r="AM80" i="5"/>
  <c r="AG68" i="5"/>
  <c r="AP68" i="5"/>
  <c r="AJ68" i="5"/>
  <c r="AM68" i="5"/>
  <c r="AG56" i="5"/>
  <c r="AJ56" i="5"/>
  <c r="AP56" i="5"/>
  <c r="AM56" i="5"/>
  <c r="AG44" i="5"/>
  <c r="AM44" i="5"/>
  <c r="AJ44" i="5"/>
  <c r="AP44" i="5"/>
  <c r="AG32" i="5"/>
  <c r="AJ32" i="5"/>
  <c r="AM32" i="5"/>
  <c r="AP32" i="5"/>
  <c r="AG20" i="5"/>
  <c r="AJ20" i="5"/>
  <c r="AP20" i="5"/>
  <c r="AM20" i="5"/>
  <c r="AG208" i="5"/>
  <c r="AJ208" i="5"/>
  <c r="AP208" i="5"/>
  <c r="AM208" i="5"/>
  <c r="AG196" i="5"/>
  <c r="AM196" i="5"/>
  <c r="AP196" i="5"/>
  <c r="AJ196" i="5"/>
  <c r="AG184" i="5"/>
  <c r="AJ184" i="5"/>
  <c r="AM184" i="5"/>
  <c r="AP184" i="5"/>
  <c r="AG172" i="5"/>
  <c r="AP172" i="5"/>
  <c r="AJ172" i="5"/>
  <c r="AM172" i="5"/>
  <c r="AG160" i="5"/>
  <c r="AJ160" i="5"/>
  <c r="AP160" i="5"/>
  <c r="AM160" i="5"/>
  <c r="AG124" i="5"/>
  <c r="AP124" i="5"/>
  <c r="AJ124" i="5"/>
  <c r="AM124" i="5"/>
  <c r="AG392" i="5"/>
  <c r="AJ392" i="5"/>
  <c r="AM392" i="5"/>
  <c r="AP392" i="5"/>
  <c r="AG496" i="5"/>
  <c r="AJ496" i="5"/>
  <c r="AP496" i="5"/>
  <c r="AM496" i="5"/>
  <c r="AG448" i="5"/>
  <c r="AP448" i="5"/>
  <c r="AM448" i="5"/>
  <c r="AJ448" i="5"/>
  <c r="AG424" i="5"/>
  <c r="AP424" i="5"/>
  <c r="AJ424" i="5"/>
  <c r="AM424" i="5"/>
  <c r="AG530" i="5"/>
  <c r="AP530" i="5"/>
  <c r="AM530" i="5"/>
  <c r="AJ530" i="5"/>
  <c r="AG546" i="5"/>
  <c r="AP546" i="5"/>
  <c r="AJ546" i="5"/>
  <c r="AM546" i="5"/>
  <c r="AG558" i="5"/>
  <c r="AP558" i="5"/>
  <c r="AJ558" i="5"/>
  <c r="AM558" i="5"/>
  <c r="AG148" i="5"/>
  <c r="AM148" i="5"/>
  <c r="AP148" i="5"/>
  <c r="AJ148" i="5"/>
  <c r="AG136" i="5"/>
  <c r="AP136" i="5"/>
  <c r="AM136" i="5"/>
  <c r="AJ136" i="5"/>
  <c r="AG312" i="5"/>
  <c r="AP312" i="5"/>
  <c r="AM312" i="5"/>
  <c r="AJ312" i="5"/>
  <c r="AG300" i="5"/>
  <c r="AP300" i="5"/>
  <c r="AM300" i="5"/>
  <c r="AJ300" i="5"/>
  <c r="AG288" i="5"/>
  <c r="AJ288" i="5"/>
  <c r="AM288" i="5"/>
  <c r="AP288" i="5"/>
  <c r="AG276" i="5"/>
  <c r="AJ276" i="5"/>
  <c r="AM276" i="5"/>
  <c r="AP276" i="5"/>
  <c r="AG264" i="5"/>
  <c r="AM264" i="5"/>
  <c r="AJ264" i="5"/>
  <c r="AP264" i="5"/>
  <c r="AG252" i="5"/>
  <c r="AJ252" i="5"/>
  <c r="AP252" i="5"/>
  <c r="AM252" i="5"/>
  <c r="AG240" i="5"/>
  <c r="AP240" i="5"/>
  <c r="AJ240" i="5"/>
  <c r="AM240" i="5"/>
  <c r="AG228" i="5"/>
  <c r="AJ228" i="5"/>
  <c r="AP228" i="5"/>
  <c r="AM228" i="5"/>
  <c r="AG416" i="5"/>
  <c r="AM416" i="5"/>
  <c r="AJ416" i="5"/>
  <c r="AP416" i="5"/>
  <c r="AG404" i="5"/>
  <c r="AJ404" i="5"/>
  <c r="AP404" i="5"/>
  <c r="AM404" i="5"/>
  <c r="AG380" i="5"/>
  <c r="AM380" i="5"/>
  <c r="AP380" i="5"/>
  <c r="AJ380" i="5"/>
  <c r="AG368" i="5"/>
  <c r="AP368" i="5"/>
  <c r="AM368" i="5"/>
  <c r="AJ368" i="5"/>
  <c r="AG356" i="5"/>
  <c r="AJ356" i="5"/>
  <c r="AP356" i="5"/>
  <c r="AM356" i="5"/>
  <c r="AG344" i="5"/>
  <c r="AP344" i="5"/>
  <c r="AJ344" i="5"/>
  <c r="AM344" i="5"/>
  <c r="AG332" i="5"/>
  <c r="AJ332" i="5"/>
  <c r="AP332" i="5"/>
  <c r="AM332" i="5"/>
  <c r="AG320" i="5"/>
  <c r="AP320" i="5"/>
  <c r="AJ320" i="5"/>
  <c r="AM320" i="5"/>
  <c r="AG508" i="5"/>
  <c r="AJ508" i="5"/>
  <c r="AM508" i="5"/>
  <c r="AP508" i="5"/>
  <c r="AG484" i="5"/>
  <c r="AM484" i="5"/>
  <c r="AP484" i="5"/>
  <c r="AJ484" i="5"/>
  <c r="AG472" i="5"/>
  <c r="AP472" i="5"/>
  <c r="AM472" i="5"/>
  <c r="AJ472" i="5"/>
  <c r="AG460" i="5"/>
  <c r="AP460" i="5"/>
  <c r="AJ460" i="5"/>
  <c r="AM460" i="5"/>
  <c r="AG436" i="5"/>
  <c r="AP436" i="5"/>
  <c r="AJ436" i="5"/>
  <c r="AM436" i="5"/>
  <c r="AG115" i="5"/>
  <c r="AJ115" i="5"/>
  <c r="AP115" i="5"/>
  <c r="AM115" i="5"/>
  <c r="AG103" i="5"/>
  <c r="AJ103" i="5"/>
  <c r="AP103" i="5"/>
  <c r="AM103" i="5"/>
  <c r="AG91" i="5"/>
  <c r="AJ91" i="5"/>
  <c r="AP91" i="5"/>
  <c r="AM91" i="5"/>
  <c r="AG79" i="5"/>
  <c r="AJ79" i="5"/>
  <c r="AP79" i="5"/>
  <c r="AM79" i="5"/>
  <c r="AG67" i="5"/>
  <c r="AP67" i="5"/>
  <c r="AM67" i="5"/>
  <c r="AJ67" i="5"/>
  <c r="AG55" i="5"/>
  <c r="AP55" i="5"/>
  <c r="AJ55" i="5"/>
  <c r="AM55" i="5"/>
  <c r="AG43" i="5"/>
  <c r="AJ43" i="5"/>
  <c r="AP43" i="5"/>
  <c r="AM43" i="5"/>
  <c r="AG31" i="5"/>
  <c r="AJ31" i="5"/>
  <c r="AP31" i="5"/>
  <c r="AM31" i="5"/>
  <c r="AG119" i="5"/>
  <c r="AJ119" i="5"/>
  <c r="AP119" i="5"/>
  <c r="AM119" i="5"/>
  <c r="AG207" i="5"/>
  <c r="AJ207" i="5"/>
  <c r="AM207" i="5"/>
  <c r="AP207" i="5"/>
  <c r="AG195" i="5"/>
  <c r="AP195" i="5"/>
  <c r="AJ195" i="5"/>
  <c r="AM195" i="5"/>
  <c r="AG183" i="5"/>
  <c r="AP183" i="5"/>
  <c r="AJ183" i="5"/>
  <c r="AM183" i="5"/>
  <c r="AG171" i="5"/>
  <c r="AJ171" i="5"/>
  <c r="AP171" i="5"/>
  <c r="AM171" i="5"/>
  <c r="AG159" i="5"/>
  <c r="AJ159" i="5"/>
  <c r="AP159" i="5"/>
  <c r="AM159" i="5"/>
  <c r="AG147" i="5"/>
  <c r="AJ147" i="5"/>
  <c r="AM147" i="5"/>
  <c r="AP147" i="5"/>
  <c r="AG135" i="5"/>
  <c r="AP135" i="5"/>
  <c r="AJ135" i="5"/>
  <c r="AM135" i="5"/>
  <c r="AG123" i="5"/>
  <c r="AP123" i="5"/>
  <c r="AJ123" i="5"/>
  <c r="AM123" i="5"/>
  <c r="AG311" i="5"/>
  <c r="AJ311" i="5"/>
  <c r="AM311" i="5"/>
  <c r="AP311" i="5"/>
  <c r="AG299" i="5"/>
  <c r="AJ299" i="5"/>
  <c r="AP299" i="5"/>
  <c r="AM299" i="5"/>
  <c r="AG287" i="5"/>
  <c r="AP287" i="5"/>
  <c r="AM287" i="5"/>
  <c r="AJ287" i="5"/>
  <c r="AG275" i="5"/>
  <c r="AJ275" i="5"/>
  <c r="AP275" i="5"/>
  <c r="AM275" i="5"/>
  <c r="AG263" i="5"/>
  <c r="AM263" i="5"/>
  <c r="AJ263" i="5"/>
  <c r="AP263" i="5"/>
  <c r="AG251" i="5"/>
  <c r="AP251" i="5"/>
  <c r="AJ251" i="5"/>
  <c r="AM251" i="5"/>
  <c r="AG239" i="5"/>
  <c r="AM239" i="5"/>
  <c r="AJ239" i="5"/>
  <c r="AP239" i="5"/>
  <c r="AG227" i="5"/>
  <c r="AM227" i="5"/>
  <c r="AP227" i="5"/>
  <c r="AJ227" i="5"/>
  <c r="AG415" i="5"/>
  <c r="AP415" i="5"/>
  <c r="AJ415" i="5"/>
  <c r="AM415" i="5"/>
  <c r="AG403" i="5"/>
  <c r="AP403" i="5"/>
  <c r="AJ403" i="5"/>
  <c r="AM403" i="5"/>
  <c r="AG391" i="5"/>
  <c r="AJ391" i="5"/>
  <c r="AP391" i="5"/>
  <c r="AM391" i="5"/>
  <c r="AG379" i="5"/>
  <c r="AP379" i="5"/>
  <c r="AJ379" i="5"/>
  <c r="AM379" i="5"/>
  <c r="AG367" i="5"/>
  <c r="AJ367" i="5"/>
  <c r="AP367" i="5"/>
  <c r="AM367" i="5"/>
  <c r="AG355" i="5"/>
  <c r="AJ355" i="5"/>
  <c r="AP355" i="5"/>
  <c r="AM355" i="5"/>
  <c r="AG343" i="5"/>
  <c r="AP343" i="5"/>
  <c r="AJ343" i="5"/>
  <c r="AM343" i="5"/>
  <c r="AG331" i="5"/>
  <c r="AP331" i="5"/>
  <c r="AJ331" i="5"/>
  <c r="AM331" i="5"/>
  <c r="AG419" i="5"/>
  <c r="AM419" i="5"/>
  <c r="AP419" i="5"/>
  <c r="AJ419" i="5"/>
  <c r="AG507" i="5"/>
  <c r="AP507" i="5"/>
  <c r="AM507" i="5"/>
  <c r="AJ507" i="5"/>
  <c r="AG495" i="5"/>
  <c r="AP495" i="5"/>
  <c r="AM495" i="5"/>
  <c r="AJ495" i="5"/>
  <c r="AG483" i="5"/>
  <c r="AJ483" i="5"/>
  <c r="AP483" i="5"/>
  <c r="AM483" i="5"/>
  <c r="AG471" i="5"/>
  <c r="AP471" i="5"/>
  <c r="AJ471" i="5"/>
  <c r="AM471" i="5"/>
  <c r="AG459" i="5"/>
  <c r="AJ459" i="5"/>
  <c r="AP459" i="5"/>
  <c r="AM459" i="5"/>
  <c r="AG447" i="5"/>
  <c r="AP447" i="5"/>
  <c r="AM447" i="5"/>
  <c r="AJ447" i="5"/>
  <c r="AG435" i="5"/>
  <c r="AP435" i="5"/>
  <c r="AJ435" i="5"/>
  <c r="AM435" i="5"/>
  <c r="AG423" i="5"/>
  <c r="AP423" i="5"/>
  <c r="AM423" i="5"/>
  <c r="AJ423" i="5"/>
  <c r="AG529" i="5"/>
  <c r="AJ529" i="5"/>
  <c r="AP529" i="5"/>
  <c r="AM529" i="5"/>
  <c r="AG545" i="5"/>
  <c r="AP545" i="5"/>
  <c r="AJ545" i="5"/>
  <c r="AM545" i="5"/>
  <c r="AG557" i="5"/>
  <c r="AP557" i="5"/>
  <c r="AM557" i="5"/>
  <c r="AJ557" i="5"/>
  <c r="AG74" i="5"/>
  <c r="AP74" i="5"/>
  <c r="AJ74" i="5"/>
  <c r="AM74" i="5"/>
  <c r="AG202" i="5"/>
  <c r="AP202" i="5"/>
  <c r="AJ202" i="5"/>
  <c r="AM202" i="5"/>
  <c r="AG270" i="5"/>
  <c r="AP270" i="5"/>
  <c r="AJ270" i="5"/>
  <c r="AM270" i="5"/>
  <c r="AG117" i="5"/>
  <c r="AM117" i="5"/>
  <c r="AP117" i="5"/>
  <c r="AJ117" i="5"/>
  <c r="AG93" i="5"/>
  <c r="AP93" i="5"/>
  <c r="AJ93" i="5"/>
  <c r="AM93" i="5"/>
  <c r="AG69" i="5"/>
  <c r="AP69" i="5"/>
  <c r="AM69" i="5"/>
  <c r="AJ69" i="5"/>
  <c r="AG57" i="5"/>
  <c r="AP57" i="5"/>
  <c r="AJ57" i="5"/>
  <c r="AM57" i="5"/>
  <c r="AG33" i="5"/>
  <c r="AP33" i="5"/>
  <c r="AJ33" i="5"/>
  <c r="AM33" i="5"/>
  <c r="AG209" i="5"/>
  <c r="AJ209" i="5"/>
  <c r="AP209" i="5"/>
  <c r="AM209" i="5"/>
  <c r="AG185" i="5"/>
  <c r="AP185" i="5"/>
  <c r="AM185" i="5"/>
  <c r="AJ185" i="5"/>
  <c r="AG161" i="5"/>
  <c r="AP161" i="5"/>
  <c r="AJ161" i="5"/>
  <c r="AM161" i="5"/>
  <c r="AG137" i="5"/>
  <c r="AJ137" i="5"/>
  <c r="AM137" i="5"/>
  <c r="AP137" i="5"/>
  <c r="AG253" i="5"/>
  <c r="AP253" i="5"/>
  <c r="AJ253" i="5"/>
  <c r="AM253" i="5"/>
  <c r="AG114" i="5"/>
  <c r="AP114" i="5"/>
  <c r="AM114" i="5"/>
  <c r="AJ114" i="5"/>
  <c r="AG102" i="5"/>
  <c r="AM102" i="5"/>
  <c r="AP102" i="5"/>
  <c r="AJ102" i="5"/>
  <c r="AG90" i="5"/>
  <c r="AP90" i="5"/>
  <c r="AJ90" i="5"/>
  <c r="AM90" i="5"/>
  <c r="AG78" i="5"/>
  <c r="AP78" i="5"/>
  <c r="AJ78" i="5"/>
  <c r="AM78" i="5"/>
  <c r="AG66" i="5"/>
  <c r="AP66" i="5"/>
  <c r="AM66" i="5"/>
  <c r="AJ66" i="5"/>
  <c r="AG54" i="5"/>
  <c r="AJ54" i="5"/>
  <c r="AM54" i="5"/>
  <c r="AP54" i="5"/>
  <c r="AG42" i="5"/>
  <c r="AJ42" i="5"/>
  <c r="AM42" i="5"/>
  <c r="AP42" i="5"/>
  <c r="AG30" i="5"/>
  <c r="AJ30" i="5"/>
  <c r="AP30" i="5"/>
  <c r="AM30" i="5"/>
  <c r="AG218" i="5"/>
  <c r="AJ218" i="5"/>
  <c r="AM218" i="5"/>
  <c r="AP218" i="5"/>
  <c r="AG206" i="5"/>
  <c r="AP206" i="5"/>
  <c r="AJ206" i="5"/>
  <c r="AM206" i="5"/>
  <c r="AG194" i="5"/>
  <c r="AP194" i="5"/>
  <c r="AJ194" i="5"/>
  <c r="AM194" i="5"/>
  <c r="AG182" i="5"/>
  <c r="AJ182" i="5"/>
  <c r="AM182" i="5"/>
  <c r="AP182" i="5"/>
  <c r="AG170" i="5"/>
  <c r="AP170" i="5"/>
  <c r="AM170" i="5"/>
  <c r="AJ170" i="5"/>
  <c r="AG158" i="5"/>
  <c r="AP158" i="5"/>
  <c r="AJ158" i="5"/>
  <c r="AM158" i="5"/>
  <c r="AG146" i="5"/>
  <c r="AP146" i="5"/>
  <c r="AM146" i="5"/>
  <c r="AJ146" i="5"/>
  <c r="AG134" i="5"/>
  <c r="AJ134" i="5"/>
  <c r="AP134" i="5"/>
  <c r="AM134" i="5"/>
  <c r="AG122" i="5"/>
  <c r="AP122" i="5"/>
  <c r="AJ122" i="5"/>
  <c r="AM122" i="5"/>
  <c r="AG310" i="5"/>
  <c r="AJ310" i="5"/>
  <c r="AM310" i="5"/>
  <c r="AP310" i="5"/>
  <c r="AG298" i="5"/>
  <c r="AJ298" i="5"/>
  <c r="AP298" i="5"/>
  <c r="AM298" i="5"/>
  <c r="AG286" i="5"/>
  <c r="AJ286" i="5"/>
  <c r="AM286" i="5"/>
  <c r="AP286" i="5"/>
  <c r="AG274" i="5"/>
  <c r="AJ274" i="5"/>
  <c r="AM274" i="5"/>
  <c r="AP274" i="5"/>
  <c r="AG262" i="5"/>
  <c r="AM262" i="5"/>
  <c r="AJ262" i="5"/>
  <c r="AP262" i="5"/>
  <c r="AG250" i="5"/>
  <c r="AM250" i="5"/>
  <c r="AP250" i="5"/>
  <c r="AJ250" i="5"/>
  <c r="AG238" i="5"/>
  <c r="AP238" i="5"/>
  <c r="AJ238" i="5"/>
  <c r="AM238" i="5"/>
  <c r="AG226" i="5"/>
  <c r="AJ226" i="5"/>
  <c r="AM226" i="5"/>
  <c r="AP226" i="5"/>
  <c r="AG414" i="5"/>
  <c r="AP414" i="5"/>
  <c r="AJ414" i="5"/>
  <c r="AM414" i="5"/>
  <c r="AG402" i="5"/>
  <c r="AP402" i="5"/>
  <c r="AM402" i="5"/>
  <c r="AJ402" i="5"/>
  <c r="AG390" i="5"/>
  <c r="AP390" i="5"/>
  <c r="AM390" i="5"/>
  <c r="AJ390" i="5"/>
  <c r="AG378" i="5"/>
  <c r="AJ378" i="5"/>
  <c r="AP378" i="5"/>
  <c r="AM378" i="5"/>
  <c r="AG366" i="5"/>
  <c r="AP366" i="5"/>
  <c r="AM366" i="5"/>
  <c r="AJ366" i="5"/>
  <c r="AG354" i="5"/>
  <c r="AJ354" i="5"/>
  <c r="AP354" i="5"/>
  <c r="AM354" i="5"/>
  <c r="AG342" i="5"/>
  <c r="AJ342" i="5"/>
  <c r="AP342" i="5"/>
  <c r="AM342" i="5"/>
  <c r="AG330" i="5"/>
  <c r="AM330" i="5"/>
  <c r="AP330" i="5"/>
  <c r="AJ330" i="5"/>
  <c r="AG518" i="5"/>
  <c r="AM518" i="5"/>
  <c r="AJ518" i="5"/>
  <c r="AP518" i="5"/>
  <c r="AG506" i="5"/>
  <c r="AP506" i="5"/>
  <c r="AM506" i="5"/>
  <c r="AJ506" i="5"/>
  <c r="AG494" i="5"/>
  <c r="AJ494" i="5"/>
  <c r="AM494" i="5"/>
  <c r="AP494" i="5"/>
  <c r="AG482" i="5"/>
  <c r="AJ482" i="5"/>
  <c r="AM482" i="5"/>
  <c r="AP482" i="5"/>
  <c r="AG470" i="5"/>
  <c r="AM470" i="5"/>
  <c r="AJ470" i="5"/>
  <c r="AP470" i="5"/>
  <c r="AG458" i="5"/>
  <c r="AP458" i="5"/>
  <c r="AJ458" i="5"/>
  <c r="AM458" i="5"/>
  <c r="AG446" i="5"/>
  <c r="AM446" i="5"/>
  <c r="AP446" i="5"/>
  <c r="AJ446" i="5"/>
  <c r="AG434" i="5"/>
  <c r="AJ434" i="5"/>
  <c r="AM434" i="5"/>
  <c r="AP434" i="5"/>
  <c r="AG422" i="5"/>
  <c r="AP422" i="5"/>
  <c r="AJ422" i="5"/>
  <c r="AM422" i="5"/>
  <c r="AG528" i="5"/>
  <c r="AJ528" i="5"/>
  <c r="AP528" i="5"/>
  <c r="AM528" i="5"/>
  <c r="AG544" i="5"/>
  <c r="AP544" i="5"/>
  <c r="AM544" i="5"/>
  <c r="AJ544" i="5"/>
  <c r="AG556" i="5"/>
  <c r="AP556" i="5"/>
  <c r="AJ556" i="5"/>
  <c r="AM556" i="5"/>
  <c r="O8" i="10"/>
  <c r="O7" i="10"/>
  <c r="O8" i="5"/>
  <c r="O7" i="5"/>
  <c r="B169" i="2"/>
  <c r="H57" i="1"/>
  <c r="B170" i="2"/>
  <c r="B259" i="2"/>
  <c r="AI206" i="5" l="1"/>
  <c r="AH206" i="5"/>
  <c r="AI251" i="5"/>
  <c r="AH251" i="5"/>
  <c r="AI300" i="5"/>
  <c r="AH300" i="5"/>
  <c r="AI381" i="5"/>
  <c r="AH381" i="5"/>
  <c r="AI382" i="5"/>
  <c r="AH382" i="5"/>
  <c r="AH487" i="5"/>
  <c r="AI487" i="5"/>
  <c r="AI38" i="5"/>
  <c r="AH38" i="5"/>
  <c r="AI72" i="5"/>
  <c r="AH72" i="5"/>
  <c r="AI165" i="5"/>
  <c r="AH165" i="5"/>
  <c r="AH306" i="5"/>
  <c r="AI306" i="5"/>
  <c r="AI271" i="5"/>
  <c r="AH271" i="5"/>
  <c r="AI156" i="5"/>
  <c r="AH156" i="5"/>
  <c r="AH169" i="5"/>
  <c r="AI169" i="5"/>
  <c r="AS238" i="5"/>
  <c r="AN238" i="5"/>
  <c r="AO238" i="5"/>
  <c r="AS57" i="5"/>
  <c r="AN57" i="5"/>
  <c r="AO57" i="5"/>
  <c r="AN135" i="5"/>
  <c r="AO135" i="5"/>
  <c r="AS135" i="5"/>
  <c r="AN558" i="5"/>
  <c r="AS558" i="5"/>
  <c r="AO558" i="5"/>
  <c r="AS321" i="5"/>
  <c r="AN321" i="5"/>
  <c r="AO321" i="5"/>
  <c r="AK302" i="5"/>
  <c r="AL302" i="5"/>
  <c r="AS371" i="5"/>
  <c r="AO371" i="5"/>
  <c r="AN371" i="5"/>
  <c r="AQ550" i="5"/>
  <c r="AR550" i="5"/>
  <c r="AR140" i="5"/>
  <c r="AQ140" i="5"/>
  <c r="AQ305" i="5"/>
  <c r="AR305" i="5"/>
  <c r="AS318" i="5"/>
  <c r="AO318" i="5"/>
  <c r="AN318" i="5"/>
  <c r="AQ225" i="5"/>
  <c r="AR225" i="5"/>
  <c r="AS528" i="5"/>
  <c r="AO528" i="5"/>
  <c r="AN528" i="5"/>
  <c r="AL390" i="5"/>
  <c r="AK390" i="5"/>
  <c r="AK170" i="5"/>
  <c r="AL170" i="5"/>
  <c r="AS78" i="5"/>
  <c r="AO78" i="5"/>
  <c r="AN78" i="5"/>
  <c r="AS33" i="5"/>
  <c r="AN33" i="5"/>
  <c r="AO33" i="5"/>
  <c r="AK507" i="5"/>
  <c r="AL507" i="5"/>
  <c r="AK287" i="5"/>
  <c r="AL287" i="5"/>
  <c r="AL67" i="5"/>
  <c r="AK67" i="5"/>
  <c r="AS344" i="5"/>
  <c r="AN344" i="5"/>
  <c r="AO344" i="5"/>
  <c r="AR264" i="5"/>
  <c r="AQ264" i="5"/>
  <c r="AK530" i="5"/>
  <c r="AL530" i="5"/>
  <c r="AS160" i="5"/>
  <c r="AO160" i="5"/>
  <c r="AN160" i="5"/>
  <c r="AR32" i="5"/>
  <c r="AQ32" i="5"/>
  <c r="AS547" i="5"/>
  <c r="AO547" i="5"/>
  <c r="AN547" i="5"/>
  <c r="AL345" i="5"/>
  <c r="AK345" i="5"/>
  <c r="AQ417" i="5"/>
  <c r="AR417" i="5"/>
  <c r="AL105" i="5"/>
  <c r="AK105" i="5"/>
  <c r="AL510" i="5"/>
  <c r="AK510" i="5"/>
  <c r="AK290" i="5"/>
  <c r="AL290" i="5"/>
  <c r="AS162" i="5"/>
  <c r="AO162" i="5"/>
  <c r="AN162" i="5"/>
  <c r="AL106" i="5"/>
  <c r="AK106" i="5"/>
  <c r="AL451" i="5"/>
  <c r="AK451" i="5"/>
  <c r="AR487" i="5"/>
  <c r="AQ487" i="5"/>
  <c r="AS323" i="5"/>
  <c r="AN323" i="5"/>
  <c r="AO323" i="5"/>
  <c r="AL231" i="5"/>
  <c r="AK231" i="5"/>
  <c r="AS267" i="5"/>
  <c r="AN267" i="5"/>
  <c r="AO267" i="5"/>
  <c r="AR303" i="5"/>
  <c r="AQ303" i="5"/>
  <c r="AS139" i="5"/>
  <c r="AO139" i="5"/>
  <c r="AN139" i="5"/>
  <c r="AN175" i="5"/>
  <c r="AS175" i="5"/>
  <c r="AO175" i="5"/>
  <c r="AL211" i="5"/>
  <c r="AK211" i="5"/>
  <c r="AR47" i="5"/>
  <c r="AQ47" i="5"/>
  <c r="AR83" i="5"/>
  <c r="AQ83" i="5"/>
  <c r="AS19" i="5"/>
  <c r="AO19" i="5"/>
  <c r="AN19" i="5"/>
  <c r="AQ38" i="5"/>
  <c r="AR38" i="5"/>
  <c r="AK522" i="5"/>
  <c r="AL522" i="5"/>
  <c r="AS440" i="5"/>
  <c r="AN440" i="5"/>
  <c r="AO440" i="5"/>
  <c r="AQ476" i="5"/>
  <c r="AR476" i="5"/>
  <c r="AN512" i="5"/>
  <c r="AO512" i="5"/>
  <c r="AS512" i="5"/>
  <c r="AS348" i="5"/>
  <c r="AO348" i="5"/>
  <c r="AN348" i="5"/>
  <c r="AR384" i="5"/>
  <c r="AQ384" i="5"/>
  <c r="AL220" i="5"/>
  <c r="AK220" i="5"/>
  <c r="AO256" i="5"/>
  <c r="AN256" i="5"/>
  <c r="AS256" i="5"/>
  <c r="AS292" i="5"/>
  <c r="AN292" i="5"/>
  <c r="AO292" i="5"/>
  <c r="AQ128" i="5"/>
  <c r="AR128" i="5"/>
  <c r="AS164" i="5"/>
  <c r="AO164" i="5"/>
  <c r="AN164" i="5"/>
  <c r="AK200" i="5"/>
  <c r="AL200" i="5"/>
  <c r="AR36" i="5"/>
  <c r="AQ36" i="5"/>
  <c r="AN72" i="5"/>
  <c r="AS72" i="5"/>
  <c r="AO72" i="5"/>
  <c r="AL108" i="5"/>
  <c r="AK108" i="5"/>
  <c r="AS523" i="5"/>
  <c r="AO523" i="5"/>
  <c r="AN523" i="5"/>
  <c r="AL441" i="5"/>
  <c r="AK441" i="5"/>
  <c r="AQ477" i="5"/>
  <c r="AR477" i="5"/>
  <c r="AS513" i="5"/>
  <c r="AN513" i="5"/>
  <c r="AO513" i="5"/>
  <c r="AK349" i="5"/>
  <c r="AL349" i="5"/>
  <c r="AS385" i="5"/>
  <c r="AN385" i="5"/>
  <c r="AO385" i="5"/>
  <c r="AS221" i="5"/>
  <c r="AN221" i="5"/>
  <c r="AO221" i="5"/>
  <c r="AS257" i="5"/>
  <c r="AN257" i="5"/>
  <c r="AO257" i="5"/>
  <c r="AS293" i="5"/>
  <c r="AN293" i="5"/>
  <c r="AO293" i="5"/>
  <c r="AN129" i="5"/>
  <c r="AO129" i="5"/>
  <c r="AS129" i="5"/>
  <c r="AS165" i="5"/>
  <c r="AN165" i="5"/>
  <c r="AO165" i="5"/>
  <c r="AQ201" i="5"/>
  <c r="AR201" i="5"/>
  <c r="AL37" i="5"/>
  <c r="AK37" i="5"/>
  <c r="AR73" i="5"/>
  <c r="AQ73" i="5"/>
  <c r="AS109" i="5"/>
  <c r="AO109" i="5"/>
  <c r="AN109" i="5"/>
  <c r="AS524" i="5"/>
  <c r="AO524" i="5"/>
  <c r="AN524" i="5"/>
  <c r="AN442" i="5"/>
  <c r="AS442" i="5"/>
  <c r="AO442" i="5"/>
  <c r="AL478" i="5"/>
  <c r="AK478" i="5"/>
  <c r="AN514" i="5"/>
  <c r="AO514" i="5"/>
  <c r="AS514" i="5"/>
  <c r="AS350" i="5"/>
  <c r="AN350" i="5"/>
  <c r="AO350" i="5"/>
  <c r="AS398" i="5"/>
  <c r="AO398" i="5"/>
  <c r="AN398" i="5"/>
  <c r="AS246" i="5"/>
  <c r="AN246" i="5"/>
  <c r="AO246" i="5"/>
  <c r="AS306" i="5"/>
  <c r="AO306" i="5"/>
  <c r="AN306" i="5"/>
  <c r="AS154" i="5"/>
  <c r="AO154" i="5"/>
  <c r="AN154" i="5"/>
  <c r="AO190" i="5"/>
  <c r="AS190" i="5"/>
  <c r="AN190" i="5"/>
  <c r="AQ62" i="5"/>
  <c r="AR62" i="5"/>
  <c r="AK553" i="5"/>
  <c r="AL553" i="5"/>
  <c r="AS519" i="5"/>
  <c r="AO519" i="5"/>
  <c r="AN519" i="5"/>
  <c r="AN455" i="5"/>
  <c r="AS455" i="5"/>
  <c r="AO455" i="5"/>
  <c r="AL491" i="5"/>
  <c r="AK491" i="5"/>
  <c r="AK327" i="5"/>
  <c r="AL327" i="5"/>
  <c r="AL363" i="5"/>
  <c r="AK363" i="5"/>
  <c r="AL399" i="5"/>
  <c r="AK399" i="5"/>
  <c r="AQ235" i="5"/>
  <c r="AR235" i="5"/>
  <c r="AR271" i="5"/>
  <c r="AQ271" i="5"/>
  <c r="AR307" i="5"/>
  <c r="AQ307" i="5"/>
  <c r="AS143" i="5"/>
  <c r="AN143" i="5"/>
  <c r="AO143" i="5"/>
  <c r="AS179" i="5"/>
  <c r="AN179" i="5"/>
  <c r="AO179" i="5"/>
  <c r="AR215" i="5"/>
  <c r="AQ215" i="5"/>
  <c r="AS51" i="5"/>
  <c r="AO51" i="5"/>
  <c r="AN51" i="5"/>
  <c r="AN87" i="5"/>
  <c r="AO87" i="5"/>
  <c r="AS87" i="5"/>
  <c r="AS420" i="5"/>
  <c r="AN420" i="5"/>
  <c r="AO420" i="5"/>
  <c r="AR364" i="5"/>
  <c r="AQ364" i="5"/>
  <c r="AS236" i="5"/>
  <c r="AN236" i="5"/>
  <c r="AO236" i="5"/>
  <c r="AO296" i="5"/>
  <c r="AS296" i="5"/>
  <c r="AN296" i="5"/>
  <c r="AR156" i="5"/>
  <c r="AQ156" i="5"/>
  <c r="AR28" i="5"/>
  <c r="AQ28" i="5"/>
  <c r="AS88" i="5"/>
  <c r="AN88" i="5"/>
  <c r="AO88" i="5"/>
  <c r="AS433" i="5"/>
  <c r="AO433" i="5"/>
  <c r="AN433" i="5"/>
  <c r="AL505" i="5"/>
  <c r="AK505" i="5"/>
  <c r="AR389" i="5"/>
  <c r="AQ389" i="5"/>
  <c r="AS273" i="5"/>
  <c r="AO273" i="5"/>
  <c r="AN273" i="5"/>
  <c r="AL157" i="5"/>
  <c r="AK157" i="5"/>
  <c r="AS29" i="5"/>
  <c r="AN29" i="5"/>
  <c r="AO29" i="5"/>
  <c r="AQ542" i="5"/>
  <c r="AR542" i="5"/>
  <c r="AR444" i="5"/>
  <c r="AQ444" i="5"/>
  <c r="AL480" i="5"/>
  <c r="AK480" i="5"/>
  <c r="AS328" i="5"/>
  <c r="AN328" i="5"/>
  <c r="AO328" i="5"/>
  <c r="AO400" i="5"/>
  <c r="AN400" i="5"/>
  <c r="AS400" i="5"/>
  <c r="AS284" i="5"/>
  <c r="AO284" i="5"/>
  <c r="AN284" i="5"/>
  <c r="AS168" i="5"/>
  <c r="AN168" i="5"/>
  <c r="AO168" i="5"/>
  <c r="AR40" i="5"/>
  <c r="AQ40" i="5"/>
  <c r="AS555" i="5"/>
  <c r="AO555" i="5"/>
  <c r="AN555" i="5"/>
  <c r="AN469" i="5"/>
  <c r="AS469" i="5"/>
  <c r="AO469" i="5"/>
  <c r="AK341" i="5"/>
  <c r="AL341" i="5"/>
  <c r="AS413" i="5"/>
  <c r="AO413" i="5"/>
  <c r="AN413" i="5"/>
  <c r="AR285" i="5"/>
  <c r="AQ285" i="5"/>
  <c r="AR169" i="5"/>
  <c r="AQ169" i="5"/>
  <c r="AS53" i="5"/>
  <c r="AN53" i="5"/>
  <c r="AO53" i="5"/>
  <c r="AL101" i="5"/>
  <c r="AK101" i="5"/>
  <c r="AR401" i="5"/>
  <c r="AQ401" i="5"/>
  <c r="AH262" i="5"/>
  <c r="AI262" i="5"/>
  <c r="AH471" i="5"/>
  <c r="AI471" i="5"/>
  <c r="AI508" i="5"/>
  <c r="AH508" i="5"/>
  <c r="AI345" i="5"/>
  <c r="AH345" i="5"/>
  <c r="AH290" i="5"/>
  <c r="AI290" i="5"/>
  <c r="AI139" i="5"/>
  <c r="AH139" i="5"/>
  <c r="AI256" i="5"/>
  <c r="AH256" i="5"/>
  <c r="AI129" i="5"/>
  <c r="AH129" i="5"/>
  <c r="AH491" i="5"/>
  <c r="AI491" i="5"/>
  <c r="AI40" i="5"/>
  <c r="AH40" i="5"/>
  <c r="AL402" i="5"/>
  <c r="AK402" i="5"/>
  <c r="AL447" i="5"/>
  <c r="AK447" i="5"/>
  <c r="AO43" i="5"/>
  <c r="AN43" i="5"/>
  <c r="AS43" i="5"/>
  <c r="AQ392" i="5"/>
  <c r="AR392" i="5"/>
  <c r="AQ393" i="5"/>
  <c r="AR393" i="5"/>
  <c r="AS322" i="5"/>
  <c r="AO322" i="5"/>
  <c r="AN322" i="5"/>
  <c r="AS537" i="5"/>
  <c r="AO537" i="5"/>
  <c r="AN537" i="5"/>
  <c r="AR151" i="5"/>
  <c r="AQ151" i="5"/>
  <c r="AL48" i="5"/>
  <c r="AK48" i="5"/>
  <c r="AK536" i="5"/>
  <c r="AL536" i="5"/>
  <c r="AS86" i="5"/>
  <c r="AO86" i="5"/>
  <c r="AN86" i="5"/>
  <c r="AS456" i="5"/>
  <c r="AO456" i="5"/>
  <c r="AN456" i="5"/>
  <c r="AG7" i="5"/>
  <c r="AJ7" i="5"/>
  <c r="AP7" i="5"/>
  <c r="AM7" i="5"/>
  <c r="AQ482" i="5"/>
  <c r="AR482" i="5"/>
  <c r="AS354" i="5"/>
  <c r="AN354" i="5"/>
  <c r="AO354" i="5"/>
  <c r="AQ262" i="5"/>
  <c r="AR262" i="5"/>
  <c r="AO134" i="5"/>
  <c r="AN134" i="5"/>
  <c r="AS134" i="5"/>
  <c r="AR42" i="5"/>
  <c r="AQ42" i="5"/>
  <c r="AN161" i="5"/>
  <c r="AO161" i="5"/>
  <c r="AS161" i="5"/>
  <c r="AS202" i="5"/>
  <c r="AO202" i="5"/>
  <c r="AN202" i="5"/>
  <c r="AS435" i="5"/>
  <c r="AO435" i="5"/>
  <c r="AN435" i="5"/>
  <c r="AS343" i="5"/>
  <c r="AN343" i="5"/>
  <c r="AO343" i="5"/>
  <c r="AS415" i="5"/>
  <c r="AO415" i="5"/>
  <c r="AN415" i="5"/>
  <c r="AS123" i="5"/>
  <c r="AO123" i="5"/>
  <c r="AN123" i="5"/>
  <c r="AS195" i="5"/>
  <c r="AN195" i="5"/>
  <c r="AO195" i="5"/>
  <c r="AS103" i="5"/>
  <c r="AO103" i="5"/>
  <c r="AN103" i="5"/>
  <c r="AK380" i="5"/>
  <c r="AL380" i="5"/>
  <c r="AL300" i="5"/>
  <c r="AK300" i="5"/>
  <c r="AS496" i="5"/>
  <c r="AN496" i="5"/>
  <c r="AO496" i="5"/>
  <c r="AK104" i="5"/>
  <c r="AL104" i="5"/>
  <c r="AS437" i="5"/>
  <c r="AN437" i="5"/>
  <c r="AO437" i="5"/>
  <c r="AR473" i="5"/>
  <c r="AQ473" i="5"/>
  <c r="AN381" i="5"/>
  <c r="AS381" i="5"/>
  <c r="AO381" i="5"/>
  <c r="AS265" i="5"/>
  <c r="AN265" i="5"/>
  <c r="AO265" i="5"/>
  <c r="AS301" i="5"/>
  <c r="AN301" i="5"/>
  <c r="AO301" i="5"/>
  <c r="AS149" i="5"/>
  <c r="AO149" i="5"/>
  <c r="AN149" i="5"/>
  <c r="AS520" i="5"/>
  <c r="AN520" i="5"/>
  <c r="AO520" i="5"/>
  <c r="AS474" i="5"/>
  <c r="AO474" i="5"/>
  <c r="AN474" i="5"/>
  <c r="AO382" i="5"/>
  <c r="AN382" i="5"/>
  <c r="AS382" i="5"/>
  <c r="AQ254" i="5"/>
  <c r="AR254" i="5"/>
  <c r="AS126" i="5"/>
  <c r="AO126" i="5"/>
  <c r="AN126" i="5"/>
  <c r="AS34" i="5"/>
  <c r="AO34" i="5"/>
  <c r="AN34" i="5"/>
  <c r="AK549" i="5"/>
  <c r="AL549" i="5"/>
  <c r="AL359" i="5"/>
  <c r="AK359" i="5"/>
  <c r="AG8" i="5"/>
  <c r="AP8" i="5"/>
  <c r="AJ8" i="5"/>
  <c r="AM8" i="5"/>
  <c r="AQ446" i="5"/>
  <c r="AR446" i="5"/>
  <c r="AS482" i="5"/>
  <c r="AO482" i="5"/>
  <c r="AN482" i="5"/>
  <c r="AQ354" i="5"/>
  <c r="AR354" i="5"/>
  <c r="AS226" i="5"/>
  <c r="AO226" i="5"/>
  <c r="AN226" i="5"/>
  <c r="AQ298" i="5"/>
  <c r="AR298" i="5"/>
  <c r="AL206" i="5"/>
  <c r="AK206" i="5"/>
  <c r="AS42" i="5"/>
  <c r="AN42" i="5"/>
  <c r="AO42" i="5"/>
  <c r="AS114" i="5"/>
  <c r="AO114" i="5"/>
  <c r="AN114" i="5"/>
  <c r="AL33" i="5"/>
  <c r="AK33" i="5"/>
  <c r="AK202" i="5"/>
  <c r="AL202" i="5"/>
  <c r="AK545" i="5"/>
  <c r="AL545" i="5"/>
  <c r="AL435" i="5"/>
  <c r="AK435" i="5"/>
  <c r="AK471" i="5"/>
  <c r="AL471" i="5"/>
  <c r="AS507" i="5"/>
  <c r="AO507" i="5"/>
  <c r="AN507" i="5"/>
  <c r="AK343" i="5"/>
  <c r="AL343" i="5"/>
  <c r="AL379" i="5"/>
  <c r="AK379" i="5"/>
  <c r="AK415" i="5"/>
  <c r="AL415" i="5"/>
  <c r="AK251" i="5"/>
  <c r="AL251" i="5"/>
  <c r="AS287" i="5"/>
  <c r="AN287" i="5"/>
  <c r="AO287" i="5"/>
  <c r="AK123" i="5"/>
  <c r="AL123" i="5"/>
  <c r="AR159" i="5"/>
  <c r="AQ159" i="5"/>
  <c r="AL195" i="5"/>
  <c r="AK195" i="5"/>
  <c r="AR31" i="5"/>
  <c r="AQ31" i="5"/>
  <c r="AS67" i="5"/>
  <c r="AO67" i="5"/>
  <c r="AN67" i="5"/>
  <c r="AQ103" i="5"/>
  <c r="AR103" i="5"/>
  <c r="AL460" i="5"/>
  <c r="AK460" i="5"/>
  <c r="AS508" i="5"/>
  <c r="AN508" i="5"/>
  <c r="AO508" i="5"/>
  <c r="AL344" i="5"/>
  <c r="AK344" i="5"/>
  <c r="AQ380" i="5"/>
  <c r="AR380" i="5"/>
  <c r="AQ228" i="5"/>
  <c r="AR228" i="5"/>
  <c r="AK264" i="5"/>
  <c r="AL264" i="5"/>
  <c r="AS300" i="5"/>
  <c r="AO300" i="5"/>
  <c r="AN300" i="5"/>
  <c r="AR148" i="5"/>
  <c r="AQ148" i="5"/>
  <c r="AS530" i="5"/>
  <c r="AN530" i="5"/>
  <c r="AO530" i="5"/>
  <c r="AR496" i="5"/>
  <c r="AQ496" i="5"/>
  <c r="AR160" i="5"/>
  <c r="AQ160" i="5"/>
  <c r="AR196" i="5"/>
  <c r="AQ196" i="5"/>
  <c r="AS32" i="5"/>
  <c r="AO32" i="5"/>
  <c r="AN32" i="5"/>
  <c r="AK68" i="5"/>
  <c r="AL68" i="5"/>
  <c r="AR104" i="5"/>
  <c r="AQ104" i="5"/>
  <c r="AL547" i="5"/>
  <c r="AK547" i="5"/>
  <c r="AK437" i="5"/>
  <c r="AL437" i="5"/>
  <c r="AL473" i="5"/>
  <c r="AK473" i="5"/>
  <c r="AS509" i="5"/>
  <c r="AN509" i="5"/>
  <c r="AO509" i="5"/>
  <c r="AS345" i="5"/>
  <c r="AO345" i="5"/>
  <c r="AN345" i="5"/>
  <c r="AK381" i="5"/>
  <c r="AL381" i="5"/>
  <c r="AL417" i="5"/>
  <c r="AK417" i="5"/>
  <c r="AL265" i="5"/>
  <c r="AK265" i="5"/>
  <c r="AL301" i="5"/>
  <c r="AK301" i="5"/>
  <c r="AR149" i="5"/>
  <c r="AQ149" i="5"/>
  <c r="AS21" i="5"/>
  <c r="AN21" i="5"/>
  <c r="AO21" i="5"/>
  <c r="AS105" i="5"/>
  <c r="AO105" i="5"/>
  <c r="AN105" i="5"/>
  <c r="AL98" i="5"/>
  <c r="AK98" i="5"/>
  <c r="AR520" i="5"/>
  <c r="AQ520" i="5"/>
  <c r="AL438" i="5"/>
  <c r="AK438" i="5"/>
  <c r="AL474" i="5"/>
  <c r="AK474" i="5"/>
  <c r="AS510" i="5"/>
  <c r="AN510" i="5"/>
  <c r="AO510" i="5"/>
  <c r="AR346" i="5"/>
  <c r="AQ346" i="5"/>
  <c r="AR382" i="5"/>
  <c r="AQ382" i="5"/>
  <c r="AR418" i="5"/>
  <c r="AQ418" i="5"/>
  <c r="AN254" i="5"/>
  <c r="AS254" i="5"/>
  <c r="AO254" i="5"/>
  <c r="AS290" i="5"/>
  <c r="AN290" i="5"/>
  <c r="AO290" i="5"/>
  <c r="AK126" i="5"/>
  <c r="AL126" i="5"/>
  <c r="AL162" i="5"/>
  <c r="AK162" i="5"/>
  <c r="AS198" i="5"/>
  <c r="AO198" i="5"/>
  <c r="AN198" i="5"/>
  <c r="AL34" i="5"/>
  <c r="AK34" i="5"/>
  <c r="AR70" i="5"/>
  <c r="AQ70" i="5"/>
  <c r="AS106" i="5"/>
  <c r="AO106" i="5"/>
  <c r="AN106" i="5"/>
  <c r="AS549" i="5"/>
  <c r="AO549" i="5"/>
  <c r="AN549" i="5"/>
  <c r="AQ533" i="5"/>
  <c r="AR533" i="5"/>
  <c r="AS451" i="5"/>
  <c r="AO451" i="5"/>
  <c r="AN451" i="5"/>
  <c r="AS487" i="5"/>
  <c r="AO487" i="5"/>
  <c r="AN487" i="5"/>
  <c r="AL323" i="5"/>
  <c r="AK323" i="5"/>
  <c r="AS359" i="5"/>
  <c r="AO359" i="5"/>
  <c r="AN359" i="5"/>
  <c r="AS395" i="5"/>
  <c r="AO395" i="5"/>
  <c r="AN395" i="5"/>
  <c r="AS231" i="5"/>
  <c r="AO231" i="5"/>
  <c r="AN231" i="5"/>
  <c r="AL267" i="5"/>
  <c r="AK267" i="5"/>
  <c r="AS303" i="5"/>
  <c r="AO303" i="5"/>
  <c r="AN303" i="5"/>
  <c r="AQ139" i="5"/>
  <c r="AR139" i="5"/>
  <c r="AQ175" i="5"/>
  <c r="AR175" i="5"/>
  <c r="AO211" i="5"/>
  <c r="AS211" i="5"/>
  <c r="AN211" i="5"/>
  <c r="AK47" i="5"/>
  <c r="AL47" i="5"/>
  <c r="AS83" i="5"/>
  <c r="AO83" i="5"/>
  <c r="AN83" i="5"/>
  <c r="AK19" i="5"/>
  <c r="AL19" i="5"/>
  <c r="AS38" i="5"/>
  <c r="AO38" i="5"/>
  <c r="AN38" i="5"/>
  <c r="AS522" i="5"/>
  <c r="AN522" i="5"/>
  <c r="AO522" i="5"/>
  <c r="AL440" i="5"/>
  <c r="AK440" i="5"/>
  <c r="AL476" i="5"/>
  <c r="AK476" i="5"/>
  <c r="AQ512" i="5"/>
  <c r="AR512" i="5"/>
  <c r="AL348" i="5"/>
  <c r="AK348" i="5"/>
  <c r="AO384" i="5"/>
  <c r="AN384" i="5"/>
  <c r="AS384" i="5"/>
  <c r="AO220" i="5"/>
  <c r="AN220" i="5"/>
  <c r="AS220" i="5"/>
  <c r="AL256" i="5"/>
  <c r="AK256" i="5"/>
  <c r="AK292" i="5"/>
  <c r="AL292" i="5"/>
  <c r="AS128" i="5"/>
  <c r="AO128" i="5"/>
  <c r="AN128" i="5"/>
  <c r="AR164" i="5"/>
  <c r="AQ164" i="5"/>
  <c r="AS200" i="5"/>
  <c r="AO200" i="5"/>
  <c r="AN200" i="5"/>
  <c r="AK36" i="5"/>
  <c r="AL36" i="5"/>
  <c r="AL72" i="5"/>
  <c r="AK72" i="5"/>
  <c r="AR108" i="5"/>
  <c r="AQ108" i="5"/>
  <c r="AK523" i="5"/>
  <c r="AL523" i="5"/>
  <c r="AR441" i="5"/>
  <c r="AQ441" i="5"/>
  <c r="AS477" i="5"/>
  <c r="AO477" i="5"/>
  <c r="AN477" i="5"/>
  <c r="AQ513" i="5"/>
  <c r="AR513" i="5"/>
  <c r="AS349" i="5"/>
  <c r="AO349" i="5"/>
  <c r="AN349" i="5"/>
  <c r="AK385" i="5"/>
  <c r="AL385" i="5"/>
  <c r="AL221" i="5"/>
  <c r="AK221" i="5"/>
  <c r="AK257" i="5"/>
  <c r="AL257" i="5"/>
  <c r="AL293" i="5"/>
  <c r="AK293" i="5"/>
  <c r="AK129" i="5"/>
  <c r="AL129" i="5"/>
  <c r="AR165" i="5"/>
  <c r="AQ165" i="5"/>
  <c r="AS201" i="5"/>
  <c r="AN201" i="5"/>
  <c r="AO201" i="5"/>
  <c r="AS37" i="5"/>
  <c r="AN37" i="5"/>
  <c r="AO37" i="5"/>
  <c r="AS73" i="5"/>
  <c r="AN73" i="5"/>
  <c r="AO73" i="5"/>
  <c r="AR109" i="5"/>
  <c r="AQ109" i="5"/>
  <c r="AQ524" i="5"/>
  <c r="AR524" i="5"/>
  <c r="AQ442" i="5"/>
  <c r="AR442" i="5"/>
  <c r="AS478" i="5"/>
  <c r="AO478" i="5"/>
  <c r="AN478" i="5"/>
  <c r="AR514" i="5"/>
  <c r="AQ514" i="5"/>
  <c r="AQ350" i="5"/>
  <c r="AR350" i="5"/>
  <c r="AR398" i="5"/>
  <c r="AQ398" i="5"/>
  <c r="AK246" i="5"/>
  <c r="AL246" i="5"/>
  <c r="AL306" i="5"/>
  <c r="AK306" i="5"/>
  <c r="AR154" i="5"/>
  <c r="AQ154" i="5"/>
  <c r="AL190" i="5"/>
  <c r="AK190" i="5"/>
  <c r="AS62" i="5"/>
  <c r="AN62" i="5"/>
  <c r="AO62" i="5"/>
  <c r="AS553" i="5"/>
  <c r="AO553" i="5"/>
  <c r="AN553" i="5"/>
  <c r="AL519" i="5"/>
  <c r="AK519" i="5"/>
  <c r="AK455" i="5"/>
  <c r="AL455" i="5"/>
  <c r="AQ491" i="5"/>
  <c r="AR491" i="5"/>
  <c r="AR327" i="5"/>
  <c r="AQ327" i="5"/>
  <c r="AS363" i="5"/>
  <c r="AO363" i="5"/>
  <c r="AN363" i="5"/>
  <c r="AS399" i="5"/>
  <c r="AN399" i="5"/>
  <c r="AO399" i="5"/>
  <c r="AS235" i="5"/>
  <c r="AO235" i="5"/>
  <c r="AN235" i="5"/>
  <c r="AN271" i="5"/>
  <c r="AO271" i="5"/>
  <c r="AS271" i="5"/>
  <c r="AS307" i="5"/>
  <c r="AN307" i="5"/>
  <c r="AO307" i="5"/>
  <c r="AR143" i="5"/>
  <c r="AQ143" i="5"/>
  <c r="AL179" i="5"/>
  <c r="AK179" i="5"/>
  <c r="AS215" i="5"/>
  <c r="AO215" i="5"/>
  <c r="AN215" i="5"/>
  <c r="AR51" i="5"/>
  <c r="AQ51" i="5"/>
  <c r="AQ87" i="5"/>
  <c r="AR87" i="5"/>
  <c r="AK420" i="5"/>
  <c r="AL420" i="5"/>
  <c r="AS364" i="5"/>
  <c r="AO364" i="5"/>
  <c r="AN364" i="5"/>
  <c r="AL236" i="5"/>
  <c r="AK236" i="5"/>
  <c r="AK296" i="5"/>
  <c r="AL296" i="5"/>
  <c r="AS156" i="5"/>
  <c r="AO156" i="5"/>
  <c r="AN156" i="5"/>
  <c r="AN28" i="5"/>
  <c r="AS28" i="5"/>
  <c r="AO28" i="5"/>
  <c r="AL88" i="5"/>
  <c r="AK88" i="5"/>
  <c r="AL433" i="5"/>
  <c r="AK433" i="5"/>
  <c r="AS505" i="5"/>
  <c r="AO505" i="5"/>
  <c r="AN505" i="5"/>
  <c r="AS389" i="5"/>
  <c r="AO389" i="5"/>
  <c r="AN389" i="5"/>
  <c r="AK273" i="5"/>
  <c r="AL273" i="5"/>
  <c r="AS157" i="5"/>
  <c r="AO157" i="5"/>
  <c r="AN157" i="5"/>
  <c r="AR29" i="5"/>
  <c r="AQ29" i="5"/>
  <c r="AS542" i="5"/>
  <c r="AO542" i="5"/>
  <c r="AN542" i="5"/>
  <c r="AS444" i="5"/>
  <c r="AN444" i="5"/>
  <c r="AO444" i="5"/>
  <c r="AS480" i="5"/>
  <c r="AO480" i="5"/>
  <c r="AN480" i="5"/>
  <c r="AR328" i="5"/>
  <c r="AQ328" i="5"/>
  <c r="AL400" i="5"/>
  <c r="AK400" i="5"/>
  <c r="AK284" i="5"/>
  <c r="AL284" i="5"/>
  <c r="AQ168" i="5"/>
  <c r="AR168" i="5"/>
  <c r="AL40" i="5"/>
  <c r="AK40" i="5"/>
  <c r="AK555" i="5"/>
  <c r="AL555" i="5"/>
  <c r="AR469" i="5"/>
  <c r="AQ469" i="5"/>
  <c r="AO341" i="5"/>
  <c r="AS341" i="5"/>
  <c r="AN341" i="5"/>
  <c r="AL413" i="5"/>
  <c r="AK413" i="5"/>
  <c r="AS285" i="5"/>
  <c r="AN285" i="5"/>
  <c r="AO285" i="5"/>
  <c r="AS169" i="5"/>
  <c r="AO169" i="5"/>
  <c r="AN169" i="5"/>
  <c r="AR53" i="5"/>
  <c r="AQ53" i="5"/>
  <c r="AS101" i="5"/>
  <c r="AN101" i="5"/>
  <c r="AO101" i="5"/>
  <c r="AS401" i="5"/>
  <c r="AN401" i="5"/>
  <c r="AO401" i="5"/>
  <c r="AI390" i="5"/>
  <c r="AH390" i="5"/>
  <c r="AI545" i="5"/>
  <c r="AH545" i="5"/>
  <c r="AH103" i="5"/>
  <c r="AI103" i="5"/>
  <c r="AI547" i="5"/>
  <c r="AH547" i="5"/>
  <c r="AH510" i="5"/>
  <c r="AI510" i="5"/>
  <c r="AI323" i="5"/>
  <c r="AH323" i="5"/>
  <c r="AH348" i="5"/>
  <c r="AI348" i="5"/>
  <c r="AH385" i="5"/>
  <c r="AI385" i="5"/>
  <c r="AH246" i="5"/>
  <c r="AI246" i="5"/>
  <c r="AI51" i="5"/>
  <c r="AH51" i="5"/>
  <c r="AI413" i="5"/>
  <c r="AH413" i="5"/>
  <c r="AS458" i="5"/>
  <c r="AN458" i="5"/>
  <c r="AO458" i="5"/>
  <c r="AQ182" i="5"/>
  <c r="AR182" i="5"/>
  <c r="AS483" i="5"/>
  <c r="AO483" i="5"/>
  <c r="AN483" i="5"/>
  <c r="AK312" i="5"/>
  <c r="AL312" i="5"/>
  <c r="AS116" i="5"/>
  <c r="AO116" i="5"/>
  <c r="AN116" i="5"/>
  <c r="AS45" i="5"/>
  <c r="AO45" i="5"/>
  <c r="AN45" i="5"/>
  <c r="AR138" i="5"/>
  <c r="AQ138" i="5"/>
  <c r="AL23" i="5"/>
  <c r="AK23" i="5"/>
  <c r="AK84" i="5"/>
  <c r="AL84" i="5"/>
  <c r="AS49" i="5"/>
  <c r="AO49" i="5"/>
  <c r="AN49" i="5"/>
  <c r="AK457" i="5"/>
  <c r="AL457" i="5"/>
  <c r="AL446" i="5"/>
  <c r="AK446" i="5"/>
  <c r="AQ518" i="5"/>
  <c r="AR518" i="5"/>
  <c r="AQ226" i="5"/>
  <c r="AR226" i="5"/>
  <c r="AS298" i="5"/>
  <c r="AO298" i="5"/>
  <c r="AN298" i="5"/>
  <c r="AS206" i="5"/>
  <c r="AN206" i="5"/>
  <c r="AO206" i="5"/>
  <c r="AK114" i="5"/>
  <c r="AL114" i="5"/>
  <c r="AN93" i="5"/>
  <c r="AO93" i="5"/>
  <c r="AS93" i="5"/>
  <c r="AS545" i="5"/>
  <c r="AO545" i="5"/>
  <c r="AN545" i="5"/>
  <c r="AS471" i="5"/>
  <c r="AN471" i="5"/>
  <c r="AO471" i="5"/>
  <c r="AS379" i="5"/>
  <c r="AO379" i="5"/>
  <c r="AN379" i="5"/>
  <c r="AS251" i="5"/>
  <c r="AO251" i="5"/>
  <c r="AN251" i="5"/>
  <c r="AS159" i="5"/>
  <c r="AN159" i="5"/>
  <c r="AO159" i="5"/>
  <c r="AS31" i="5"/>
  <c r="AO31" i="5"/>
  <c r="AN31" i="5"/>
  <c r="AS460" i="5"/>
  <c r="AN460" i="5"/>
  <c r="AO460" i="5"/>
  <c r="AR508" i="5"/>
  <c r="AQ508" i="5"/>
  <c r="AS228" i="5"/>
  <c r="AN228" i="5"/>
  <c r="AO228" i="5"/>
  <c r="AK148" i="5"/>
  <c r="AL148" i="5"/>
  <c r="AL196" i="5"/>
  <c r="AK196" i="5"/>
  <c r="AS68" i="5"/>
  <c r="AN68" i="5"/>
  <c r="AO68" i="5"/>
  <c r="AK509" i="5"/>
  <c r="AL509" i="5"/>
  <c r="AL21" i="5"/>
  <c r="AK21" i="5"/>
  <c r="AS98" i="5"/>
  <c r="AO98" i="5"/>
  <c r="AN98" i="5"/>
  <c r="AQ438" i="5"/>
  <c r="AR438" i="5"/>
  <c r="AS346" i="5"/>
  <c r="AO346" i="5"/>
  <c r="AN346" i="5"/>
  <c r="AS418" i="5"/>
  <c r="AO418" i="5"/>
  <c r="AN418" i="5"/>
  <c r="AL198" i="5"/>
  <c r="AK198" i="5"/>
  <c r="AK70" i="5"/>
  <c r="AL70" i="5"/>
  <c r="AK533" i="5"/>
  <c r="AL533" i="5"/>
  <c r="AR395" i="5"/>
  <c r="AQ395" i="5"/>
  <c r="AR528" i="5"/>
  <c r="AQ528" i="5"/>
  <c r="AL518" i="5"/>
  <c r="AK518" i="5"/>
  <c r="AS390" i="5"/>
  <c r="AO390" i="5"/>
  <c r="AN390" i="5"/>
  <c r="AK262" i="5"/>
  <c r="AL262" i="5"/>
  <c r="AR134" i="5"/>
  <c r="AQ134" i="5"/>
  <c r="AS170" i="5"/>
  <c r="AO170" i="5"/>
  <c r="AN170" i="5"/>
  <c r="AL78" i="5"/>
  <c r="AK78" i="5"/>
  <c r="AL161" i="5"/>
  <c r="AK161" i="5"/>
  <c r="AL93" i="5"/>
  <c r="AK93" i="5"/>
  <c r="AK528" i="5"/>
  <c r="AL528" i="5"/>
  <c r="AO446" i="5"/>
  <c r="AN446" i="5"/>
  <c r="AS446" i="5"/>
  <c r="AK482" i="5"/>
  <c r="AL482" i="5"/>
  <c r="AS518" i="5"/>
  <c r="AO518" i="5"/>
  <c r="AN518" i="5"/>
  <c r="AL354" i="5"/>
  <c r="AK354" i="5"/>
  <c r="AQ390" i="5"/>
  <c r="AR390" i="5"/>
  <c r="AK226" i="5"/>
  <c r="AL226" i="5"/>
  <c r="AS262" i="5"/>
  <c r="AO262" i="5"/>
  <c r="AN262" i="5"/>
  <c r="AL298" i="5"/>
  <c r="AK298" i="5"/>
  <c r="AK134" i="5"/>
  <c r="AL134" i="5"/>
  <c r="AR170" i="5"/>
  <c r="AQ170" i="5"/>
  <c r="AQ206" i="5"/>
  <c r="AR206" i="5"/>
  <c r="AL42" i="5"/>
  <c r="AK42" i="5"/>
  <c r="AQ78" i="5"/>
  <c r="AR78" i="5"/>
  <c r="AQ114" i="5"/>
  <c r="AR114" i="5"/>
  <c r="AR161" i="5"/>
  <c r="AQ161" i="5"/>
  <c r="AR33" i="5"/>
  <c r="AQ33" i="5"/>
  <c r="AR93" i="5"/>
  <c r="AQ93" i="5"/>
  <c r="AR202" i="5"/>
  <c r="AQ202" i="5"/>
  <c r="AR545" i="5"/>
  <c r="AQ545" i="5"/>
  <c r="AR435" i="5"/>
  <c r="AQ435" i="5"/>
  <c r="AR471" i="5"/>
  <c r="AQ471" i="5"/>
  <c r="AR507" i="5"/>
  <c r="AQ507" i="5"/>
  <c r="AQ343" i="5"/>
  <c r="AR343" i="5"/>
  <c r="AR379" i="5"/>
  <c r="AQ379" i="5"/>
  <c r="AR415" i="5"/>
  <c r="AQ415" i="5"/>
  <c r="AQ251" i="5"/>
  <c r="AR251" i="5"/>
  <c r="AR287" i="5"/>
  <c r="AQ287" i="5"/>
  <c r="AQ123" i="5"/>
  <c r="AR123" i="5"/>
  <c r="AK159" i="5"/>
  <c r="AL159" i="5"/>
  <c r="AR195" i="5"/>
  <c r="AQ195" i="5"/>
  <c r="AL31" i="5"/>
  <c r="AK31" i="5"/>
  <c r="AR67" i="5"/>
  <c r="AQ67" i="5"/>
  <c r="AL103" i="5"/>
  <c r="AK103" i="5"/>
  <c r="AR460" i="5"/>
  <c r="AQ460" i="5"/>
  <c r="AL508" i="5"/>
  <c r="AK508" i="5"/>
  <c r="AR344" i="5"/>
  <c r="AQ344" i="5"/>
  <c r="AS380" i="5"/>
  <c r="AO380" i="5"/>
  <c r="AN380" i="5"/>
  <c r="AL228" i="5"/>
  <c r="AK228" i="5"/>
  <c r="AS264" i="5"/>
  <c r="AO264" i="5"/>
  <c r="AN264" i="5"/>
  <c r="AQ300" i="5"/>
  <c r="AR300" i="5"/>
  <c r="AS148" i="5"/>
  <c r="AO148" i="5"/>
  <c r="AN148" i="5"/>
  <c r="AQ530" i="5"/>
  <c r="AR530" i="5"/>
  <c r="AK496" i="5"/>
  <c r="AL496" i="5"/>
  <c r="AL160" i="5"/>
  <c r="AK160" i="5"/>
  <c r="AS196" i="5"/>
  <c r="AO196" i="5"/>
  <c r="AN196" i="5"/>
  <c r="AL32" i="5"/>
  <c r="AK32" i="5"/>
  <c r="AR68" i="5"/>
  <c r="AQ68" i="5"/>
  <c r="AS104" i="5"/>
  <c r="AO104" i="5"/>
  <c r="AN104" i="5"/>
  <c r="AR547" i="5"/>
  <c r="AQ547" i="5"/>
  <c r="AR437" i="5"/>
  <c r="AQ437" i="5"/>
  <c r="AS473" i="5"/>
  <c r="AN473" i="5"/>
  <c r="AO473" i="5"/>
  <c r="AR509" i="5"/>
  <c r="AQ509" i="5"/>
  <c r="AR345" i="5"/>
  <c r="AQ345" i="5"/>
  <c r="AR381" i="5"/>
  <c r="AQ381" i="5"/>
  <c r="AO417" i="5"/>
  <c r="AN417" i="5"/>
  <c r="AS417" i="5"/>
  <c r="AR265" i="5"/>
  <c r="AQ265" i="5"/>
  <c r="AQ301" i="5"/>
  <c r="AR301" i="5"/>
  <c r="AK149" i="5"/>
  <c r="AL149" i="5"/>
  <c r="AQ21" i="5"/>
  <c r="AR21" i="5"/>
  <c r="AQ105" i="5"/>
  <c r="AR105" i="5"/>
  <c r="AQ98" i="5"/>
  <c r="AR98" i="5"/>
  <c r="AK520" i="5"/>
  <c r="AL520" i="5"/>
  <c r="AO438" i="5"/>
  <c r="AN438" i="5"/>
  <c r="AS438" i="5"/>
  <c r="AQ474" i="5"/>
  <c r="AR474" i="5"/>
  <c r="AQ510" i="5"/>
  <c r="AR510" i="5"/>
  <c r="AL346" i="5"/>
  <c r="AK346" i="5"/>
  <c r="AL382" i="5"/>
  <c r="AK382" i="5"/>
  <c r="AK418" i="5"/>
  <c r="AL418" i="5"/>
  <c r="AL254" i="5"/>
  <c r="AK254" i="5"/>
  <c r="AR290" i="5"/>
  <c r="AQ290" i="5"/>
  <c r="AR126" i="5"/>
  <c r="AQ126" i="5"/>
  <c r="AQ162" i="5"/>
  <c r="AR162" i="5"/>
  <c r="AR198" i="5"/>
  <c r="AQ198" i="5"/>
  <c r="AQ34" i="5"/>
  <c r="AR34" i="5"/>
  <c r="AO70" i="5"/>
  <c r="AN70" i="5"/>
  <c r="AS70" i="5"/>
  <c r="AQ106" i="5"/>
  <c r="AR106" i="5"/>
  <c r="AQ549" i="5"/>
  <c r="AR549" i="5"/>
  <c r="AS533" i="5"/>
  <c r="AO533" i="5"/>
  <c r="AN533" i="5"/>
  <c r="AR451" i="5"/>
  <c r="AQ451" i="5"/>
  <c r="AK487" i="5"/>
  <c r="AL487" i="5"/>
  <c r="AQ323" i="5"/>
  <c r="AR323" i="5"/>
  <c r="AQ359" i="5"/>
  <c r="AR359" i="5"/>
  <c r="AL395" i="5"/>
  <c r="AK395" i="5"/>
  <c r="AQ231" i="5"/>
  <c r="AR231" i="5"/>
  <c r="AQ267" i="5"/>
  <c r="AR267" i="5"/>
  <c r="AK303" i="5"/>
  <c r="AL303" i="5"/>
  <c r="AK139" i="5"/>
  <c r="AL139" i="5"/>
  <c r="AK175" i="5"/>
  <c r="AL175" i="5"/>
  <c r="AR211" i="5"/>
  <c r="AQ211" i="5"/>
  <c r="AO47" i="5"/>
  <c r="AN47" i="5"/>
  <c r="AS47" i="5"/>
  <c r="AL83" i="5"/>
  <c r="AK83" i="5"/>
  <c r="AQ19" i="5"/>
  <c r="AR19" i="5"/>
  <c r="AL38" i="5"/>
  <c r="AK38" i="5"/>
  <c r="AQ522" i="5"/>
  <c r="AR522" i="5"/>
  <c r="AQ440" i="5"/>
  <c r="AR440" i="5"/>
  <c r="AS476" i="5"/>
  <c r="AN476" i="5"/>
  <c r="AO476" i="5"/>
  <c r="AL512" i="5"/>
  <c r="AK512" i="5"/>
  <c r="AR348" i="5"/>
  <c r="AQ348" i="5"/>
  <c r="AL384" i="5"/>
  <c r="AK384" i="5"/>
  <c r="AR220" i="5"/>
  <c r="AQ220" i="5"/>
  <c r="AQ256" i="5"/>
  <c r="AR256" i="5"/>
  <c r="AQ292" i="5"/>
  <c r="AR292" i="5"/>
  <c r="AK128" i="5"/>
  <c r="AL128" i="5"/>
  <c r="AK164" i="5"/>
  <c r="AL164" i="5"/>
  <c r="AR200" i="5"/>
  <c r="AQ200" i="5"/>
  <c r="AS36" i="5"/>
  <c r="AN36" i="5"/>
  <c r="AO36" i="5"/>
  <c r="AR72" i="5"/>
  <c r="AQ72" i="5"/>
  <c r="AS108" i="5"/>
  <c r="AO108" i="5"/>
  <c r="AN108" i="5"/>
  <c r="AQ523" i="5"/>
  <c r="AR523" i="5"/>
  <c r="AS441" i="5"/>
  <c r="AN441" i="5"/>
  <c r="AO441" i="5"/>
  <c r="AL477" i="5"/>
  <c r="AK477" i="5"/>
  <c r="AL513" i="5"/>
  <c r="AK513" i="5"/>
  <c r="AR349" i="5"/>
  <c r="AQ349" i="5"/>
  <c r="AR385" i="5"/>
  <c r="AQ385" i="5"/>
  <c r="AQ221" i="5"/>
  <c r="AR221" i="5"/>
  <c r="AQ257" i="5"/>
  <c r="AR257" i="5"/>
  <c r="AQ293" i="5"/>
  <c r="AR293" i="5"/>
  <c r="AR129" i="5"/>
  <c r="AQ129" i="5"/>
  <c r="AK165" i="5"/>
  <c r="AL165" i="5"/>
  <c r="AK201" i="5"/>
  <c r="AL201" i="5"/>
  <c r="AR37" i="5"/>
  <c r="AQ37" i="5"/>
  <c r="AK73" i="5"/>
  <c r="AL73" i="5"/>
  <c r="AK109" i="5"/>
  <c r="AL109" i="5"/>
  <c r="AK524" i="5"/>
  <c r="AL524" i="5"/>
  <c r="AK442" i="5"/>
  <c r="AL442" i="5"/>
  <c r="AQ478" i="5"/>
  <c r="AR478" i="5"/>
  <c r="AK514" i="5"/>
  <c r="AL514" i="5"/>
  <c r="AL350" i="5"/>
  <c r="AK350" i="5"/>
  <c r="AK398" i="5"/>
  <c r="AL398" i="5"/>
  <c r="AR246" i="5"/>
  <c r="AQ246" i="5"/>
  <c r="AQ306" i="5"/>
  <c r="AR306" i="5"/>
  <c r="AL154" i="5"/>
  <c r="AK154" i="5"/>
  <c r="AQ190" i="5"/>
  <c r="AR190" i="5"/>
  <c r="AL62" i="5"/>
  <c r="AK62" i="5"/>
  <c r="AR553" i="5"/>
  <c r="AQ553" i="5"/>
  <c r="AR519" i="5"/>
  <c r="AQ519" i="5"/>
  <c r="AR455" i="5"/>
  <c r="AQ455" i="5"/>
  <c r="AS491" i="5"/>
  <c r="AN491" i="5"/>
  <c r="AO491" i="5"/>
  <c r="AS327" i="5"/>
  <c r="AN327" i="5"/>
  <c r="AO327" i="5"/>
  <c r="AR363" i="5"/>
  <c r="AQ363" i="5"/>
  <c r="AQ399" i="5"/>
  <c r="AR399" i="5"/>
  <c r="AK235" i="5"/>
  <c r="AL235" i="5"/>
  <c r="AL271" i="5"/>
  <c r="AK271" i="5"/>
  <c r="AL307" i="5"/>
  <c r="AK307" i="5"/>
  <c r="AL143" i="5"/>
  <c r="AK143" i="5"/>
  <c r="AQ179" i="5"/>
  <c r="AR179" i="5"/>
  <c r="AK215" i="5"/>
  <c r="AL215" i="5"/>
  <c r="AL51" i="5"/>
  <c r="AK51" i="5"/>
  <c r="AL87" i="5"/>
  <c r="AK87" i="5"/>
  <c r="AQ420" i="5"/>
  <c r="AR420" i="5"/>
  <c r="AK364" i="5"/>
  <c r="AL364" i="5"/>
  <c r="AR236" i="5"/>
  <c r="AQ236" i="5"/>
  <c r="AR296" i="5"/>
  <c r="AQ296" i="5"/>
  <c r="AK156" i="5"/>
  <c r="AL156" i="5"/>
  <c r="AK28" i="5"/>
  <c r="AL28" i="5"/>
  <c r="AR88" i="5"/>
  <c r="AQ88" i="5"/>
  <c r="AR433" i="5"/>
  <c r="AQ433" i="5"/>
  <c r="AQ505" i="5"/>
  <c r="AR505" i="5"/>
  <c r="AL389" i="5"/>
  <c r="AK389" i="5"/>
  <c r="AQ273" i="5"/>
  <c r="AR273" i="5"/>
  <c r="AQ157" i="5"/>
  <c r="AR157" i="5"/>
  <c r="AL29" i="5"/>
  <c r="AK29" i="5"/>
  <c r="AL542" i="5"/>
  <c r="AK542" i="5"/>
  <c r="AK444" i="5"/>
  <c r="AL444" i="5"/>
  <c r="AQ480" i="5"/>
  <c r="AR480" i="5"/>
  <c r="AK328" i="5"/>
  <c r="AL328" i="5"/>
  <c r="AQ400" i="5"/>
  <c r="AR400" i="5"/>
  <c r="AR284" i="5"/>
  <c r="AQ284" i="5"/>
  <c r="AK168" i="5"/>
  <c r="AL168" i="5"/>
  <c r="AS40" i="5"/>
  <c r="AN40" i="5"/>
  <c r="AO40" i="5"/>
  <c r="AQ555" i="5"/>
  <c r="AR555" i="5"/>
  <c r="AL469" i="5"/>
  <c r="AK469" i="5"/>
  <c r="AR341" i="5"/>
  <c r="AQ341" i="5"/>
  <c r="AR413" i="5"/>
  <c r="AQ413" i="5"/>
  <c r="AL285" i="5"/>
  <c r="AK285" i="5"/>
  <c r="AK169" i="5"/>
  <c r="AL169" i="5"/>
  <c r="AL53" i="5"/>
  <c r="AK53" i="5"/>
  <c r="AR101" i="5"/>
  <c r="AQ101" i="5"/>
  <c r="AK401" i="5"/>
  <c r="AL401" i="5"/>
  <c r="AI528" i="5"/>
  <c r="AH528" i="5"/>
  <c r="AI518" i="5"/>
  <c r="AH518" i="5"/>
  <c r="AI298" i="5"/>
  <c r="AH298" i="5"/>
  <c r="AI114" i="5"/>
  <c r="AH114" i="5"/>
  <c r="AH93" i="5"/>
  <c r="AI93" i="5"/>
  <c r="AI343" i="5"/>
  <c r="AH343" i="5"/>
  <c r="AH287" i="5"/>
  <c r="AI287" i="5"/>
  <c r="AH31" i="5"/>
  <c r="AI31" i="5"/>
  <c r="AH228" i="5"/>
  <c r="AI228" i="5"/>
  <c r="AI148" i="5"/>
  <c r="AH148" i="5"/>
  <c r="AI196" i="5"/>
  <c r="AH196" i="5"/>
  <c r="AI104" i="5"/>
  <c r="AH104" i="5"/>
  <c r="AI417" i="5"/>
  <c r="AH417" i="5"/>
  <c r="AH21" i="5"/>
  <c r="AI21" i="5"/>
  <c r="AH98" i="5"/>
  <c r="AI98" i="5"/>
  <c r="AI346" i="5"/>
  <c r="AH346" i="5"/>
  <c r="AH198" i="5"/>
  <c r="AI198" i="5"/>
  <c r="AH70" i="5"/>
  <c r="AI70" i="5"/>
  <c r="AI451" i="5"/>
  <c r="AH451" i="5"/>
  <c r="AI303" i="5"/>
  <c r="AH303" i="5"/>
  <c r="AI211" i="5"/>
  <c r="AH211" i="5"/>
  <c r="AH19" i="5"/>
  <c r="AI19" i="5"/>
  <c r="AI384" i="5"/>
  <c r="AH384" i="5"/>
  <c r="AH128" i="5"/>
  <c r="AI128" i="5"/>
  <c r="AI200" i="5"/>
  <c r="AH200" i="5"/>
  <c r="AI477" i="5"/>
  <c r="AH477" i="5"/>
  <c r="AI221" i="5"/>
  <c r="AH221" i="5"/>
  <c r="AI201" i="5"/>
  <c r="AH201" i="5"/>
  <c r="AI524" i="5"/>
  <c r="AH524" i="5"/>
  <c r="AI350" i="5"/>
  <c r="AH350" i="5"/>
  <c r="AI190" i="5"/>
  <c r="AH190" i="5"/>
  <c r="AH455" i="5"/>
  <c r="AI455" i="5"/>
  <c r="AI363" i="5"/>
  <c r="AH363" i="5"/>
  <c r="AI143" i="5"/>
  <c r="AH143" i="5"/>
  <c r="AI420" i="5"/>
  <c r="AH420" i="5"/>
  <c r="AH236" i="5"/>
  <c r="AI236" i="5"/>
  <c r="AI88" i="5"/>
  <c r="AH88" i="5"/>
  <c r="AI273" i="5"/>
  <c r="AH273" i="5"/>
  <c r="AI29" i="5"/>
  <c r="AH29" i="5"/>
  <c r="AI444" i="5"/>
  <c r="AH444" i="5"/>
  <c r="AH328" i="5"/>
  <c r="AI328" i="5"/>
  <c r="AI284" i="5"/>
  <c r="AH284" i="5"/>
  <c r="AI401" i="5"/>
  <c r="AH401" i="5"/>
  <c r="AS422" i="5"/>
  <c r="AO422" i="5"/>
  <c r="AN422" i="5"/>
  <c r="AL146" i="5"/>
  <c r="AK146" i="5"/>
  <c r="AS253" i="5"/>
  <c r="AO253" i="5"/>
  <c r="AN253" i="5"/>
  <c r="AS74" i="5"/>
  <c r="AO74" i="5"/>
  <c r="AN74" i="5"/>
  <c r="AS391" i="5"/>
  <c r="AO391" i="5"/>
  <c r="AN391" i="5"/>
  <c r="AS171" i="5"/>
  <c r="AN171" i="5"/>
  <c r="AO171" i="5"/>
  <c r="AS115" i="5"/>
  <c r="AN115" i="5"/>
  <c r="AO115" i="5"/>
  <c r="AS424" i="5"/>
  <c r="AO424" i="5"/>
  <c r="AN424" i="5"/>
  <c r="AS208" i="5"/>
  <c r="AN208" i="5"/>
  <c r="AO208" i="5"/>
  <c r="AQ449" i="5"/>
  <c r="AR449" i="5"/>
  <c r="AS277" i="5"/>
  <c r="AO277" i="5"/>
  <c r="AN277" i="5"/>
  <c r="AS294" i="5"/>
  <c r="AO294" i="5"/>
  <c r="AN294" i="5"/>
  <c r="AN358" i="5"/>
  <c r="AS358" i="5"/>
  <c r="AO358" i="5"/>
  <c r="AK118" i="5"/>
  <c r="AL118" i="5"/>
  <c r="AS335" i="5"/>
  <c r="AO335" i="5"/>
  <c r="AN335" i="5"/>
  <c r="AL59" i="5"/>
  <c r="AK59" i="5"/>
  <c r="AS452" i="5"/>
  <c r="AN452" i="5"/>
  <c r="AO452" i="5"/>
  <c r="AQ396" i="5"/>
  <c r="AR396" i="5"/>
  <c r="AR212" i="5"/>
  <c r="AQ212" i="5"/>
  <c r="AS489" i="5"/>
  <c r="AN489" i="5"/>
  <c r="AO489" i="5"/>
  <c r="AS269" i="5"/>
  <c r="AO269" i="5"/>
  <c r="AN269" i="5"/>
  <c r="AQ85" i="5"/>
  <c r="AR85" i="5"/>
  <c r="AS326" i="5"/>
  <c r="AO326" i="5"/>
  <c r="AN326" i="5"/>
  <c r="AL214" i="5"/>
  <c r="AK214" i="5"/>
  <c r="AS503" i="5"/>
  <c r="AO503" i="5"/>
  <c r="AN503" i="5"/>
  <c r="AS247" i="5"/>
  <c r="AO247" i="5"/>
  <c r="AN247" i="5"/>
  <c r="AQ191" i="5"/>
  <c r="AR191" i="5"/>
  <c r="AS99" i="5"/>
  <c r="AN99" i="5"/>
  <c r="AO99" i="5"/>
  <c r="AS180" i="5"/>
  <c r="AO180" i="5"/>
  <c r="AN180" i="5"/>
  <c r="AQ76" i="5"/>
  <c r="AR76" i="5"/>
  <c r="AS224" i="5"/>
  <c r="AO224" i="5"/>
  <c r="AN224" i="5"/>
  <c r="AQ192" i="5"/>
  <c r="AR192" i="5"/>
  <c r="AL76" i="5"/>
  <c r="AK76" i="5"/>
  <c r="AK421" i="5"/>
  <c r="AL421" i="5"/>
  <c r="AS493" i="5"/>
  <c r="AN493" i="5"/>
  <c r="AO493" i="5"/>
  <c r="AS365" i="5"/>
  <c r="AN365" i="5"/>
  <c r="AO365" i="5"/>
  <c r="AS237" i="5"/>
  <c r="AO237" i="5"/>
  <c r="AN237" i="5"/>
  <c r="AK309" i="5"/>
  <c r="AL309" i="5"/>
  <c r="AR193" i="5"/>
  <c r="AQ193" i="5"/>
  <c r="AK77" i="5"/>
  <c r="AL77" i="5"/>
  <c r="AS113" i="5"/>
  <c r="AO113" i="5"/>
  <c r="AN113" i="5"/>
  <c r="AS145" i="5"/>
  <c r="AN145" i="5"/>
  <c r="AO145" i="5"/>
  <c r="AH482" i="5"/>
  <c r="AI482" i="5"/>
  <c r="AI226" i="5"/>
  <c r="AH226" i="5"/>
  <c r="AH78" i="5"/>
  <c r="AI78" i="5"/>
  <c r="AI33" i="5"/>
  <c r="AH33" i="5"/>
  <c r="AI202" i="5"/>
  <c r="AH202" i="5"/>
  <c r="AI415" i="5"/>
  <c r="AH415" i="5"/>
  <c r="AI159" i="5"/>
  <c r="AH159" i="5"/>
  <c r="AI67" i="5"/>
  <c r="AH67" i="5"/>
  <c r="AH264" i="5"/>
  <c r="AI264" i="5"/>
  <c r="AI496" i="5"/>
  <c r="AH496" i="5"/>
  <c r="AI32" i="5"/>
  <c r="AH32" i="5"/>
  <c r="AH473" i="5"/>
  <c r="AI473" i="5"/>
  <c r="AI301" i="5"/>
  <c r="AH301" i="5"/>
  <c r="AI105" i="5"/>
  <c r="AH105" i="5"/>
  <c r="AI474" i="5"/>
  <c r="AH474" i="5"/>
  <c r="AI126" i="5"/>
  <c r="AH126" i="5"/>
  <c r="AI34" i="5"/>
  <c r="AH34" i="5"/>
  <c r="AI549" i="5"/>
  <c r="AH549" i="5"/>
  <c r="AH359" i="5"/>
  <c r="AI359" i="5"/>
  <c r="AI175" i="5"/>
  <c r="AH175" i="5"/>
  <c r="AI47" i="5"/>
  <c r="AH47" i="5"/>
  <c r="AH440" i="5"/>
  <c r="AI440" i="5"/>
  <c r="AI220" i="5"/>
  <c r="AH220" i="5"/>
  <c r="AI164" i="5"/>
  <c r="AH164" i="5"/>
  <c r="AI108" i="5"/>
  <c r="AH108" i="5"/>
  <c r="AI349" i="5"/>
  <c r="AH349" i="5"/>
  <c r="AI257" i="5"/>
  <c r="AH257" i="5"/>
  <c r="AI73" i="5"/>
  <c r="AH73" i="5"/>
  <c r="AI442" i="5"/>
  <c r="AH442" i="5"/>
  <c r="AI398" i="5"/>
  <c r="AH398" i="5"/>
  <c r="AH62" i="5"/>
  <c r="AI62" i="5"/>
  <c r="AH327" i="5"/>
  <c r="AI327" i="5"/>
  <c r="AH399" i="5"/>
  <c r="AI399" i="5"/>
  <c r="AI179" i="5"/>
  <c r="AH179" i="5"/>
  <c r="AI364" i="5"/>
  <c r="AH364" i="5"/>
  <c r="AI296" i="5"/>
  <c r="AH296" i="5"/>
  <c r="AI433" i="5"/>
  <c r="AH433" i="5"/>
  <c r="AH389" i="5"/>
  <c r="AI389" i="5"/>
  <c r="AI157" i="5"/>
  <c r="AH157" i="5"/>
  <c r="AI542" i="5"/>
  <c r="AH542" i="5"/>
  <c r="AI480" i="5"/>
  <c r="AH480" i="5"/>
  <c r="AI400" i="5"/>
  <c r="AH400" i="5"/>
  <c r="AI168" i="5"/>
  <c r="AH168" i="5"/>
  <c r="AI53" i="5"/>
  <c r="AH53" i="5"/>
  <c r="AL366" i="5"/>
  <c r="AK366" i="5"/>
  <c r="AQ310" i="5"/>
  <c r="AR310" i="5"/>
  <c r="AS90" i="5"/>
  <c r="AN90" i="5"/>
  <c r="AO90" i="5"/>
  <c r="AL419" i="5"/>
  <c r="AK419" i="5"/>
  <c r="AS299" i="5"/>
  <c r="AN299" i="5"/>
  <c r="AO299" i="5"/>
  <c r="AO79" i="5"/>
  <c r="AN79" i="5"/>
  <c r="AS79" i="5"/>
  <c r="AS240" i="5"/>
  <c r="AO240" i="5"/>
  <c r="AN240" i="5"/>
  <c r="AS172" i="5"/>
  <c r="AO172" i="5"/>
  <c r="AN172" i="5"/>
  <c r="AL485" i="5"/>
  <c r="AK485" i="5"/>
  <c r="AO313" i="5"/>
  <c r="AN313" i="5"/>
  <c r="AS313" i="5"/>
  <c r="AQ532" i="5"/>
  <c r="AR532" i="5"/>
  <c r="AQ394" i="5"/>
  <c r="AR394" i="5"/>
  <c r="AS174" i="5"/>
  <c r="AO174" i="5"/>
  <c r="AN174" i="5"/>
  <c r="AK499" i="5"/>
  <c r="AL499" i="5"/>
  <c r="AS243" i="5"/>
  <c r="AN243" i="5"/>
  <c r="AO243" i="5"/>
  <c r="AS187" i="5"/>
  <c r="AN187" i="5"/>
  <c r="AO187" i="5"/>
  <c r="AS534" i="5"/>
  <c r="AO534" i="5"/>
  <c r="AN534" i="5"/>
  <c r="AQ232" i="5"/>
  <c r="AR232" i="5"/>
  <c r="AL453" i="5"/>
  <c r="AK453" i="5"/>
  <c r="AS397" i="5"/>
  <c r="AO397" i="5"/>
  <c r="AN397" i="5"/>
  <c r="AS177" i="5"/>
  <c r="AO177" i="5"/>
  <c r="AN177" i="5"/>
  <c r="AR552" i="5"/>
  <c r="AQ552" i="5"/>
  <c r="AO166" i="5"/>
  <c r="AN166" i="5"/>
  <c r="AS166" i="5"/>
  <c r="AL467" i="5"/>
  <c r="AK467" i="5"/>
  <c r="AL219" i="5"/>
  <c r="AK219" i="5"/>
  <c r="AL504" i="5"/>
  <c r="AK504" i="5"/>
  <c r="AK52" i="5"/>
  <c r="AL52" i="5"/>
  <c r="AN297" i="5"/>
  <c r="AO297" i="5"/>
  <c r="AS297" i="5"/>
  <c r="AL224" i="5"/>
  <c r="AK224" i="5"/>
  <c r="AS421" i="5"/>
  <c r="AN421" i="5"/>
  <c r="AO421" i="5"/>
  <c r="AK493" i="5"/>
  <c r="AL493" i="5"/>
  <c r="AR365" i="5"/>
  <c r="AQ365" i="5"/>
  <c r="AR145" i="5"/>
  <c r="AQ145" i="5"/>
  <c r="AL458" i="5"/>
  <c r="AK458" i="5"/>
  <c r="AS366" i="5"/>
  <c r="AO366" i="5"/>
  <c r="AN366" i="5"/>
  <c r="AS146" i="5"/>
  <c r="AO146" i="5"/>
  <c r="AN146" i="5"/>
  <c r="AL90" i="5"/>
  <c r="AK90" i="5"/>
  <c r="AL74" i="5"/>
  <c r="AK74" i="5"/>
  <c r="AQ483" i="5"/>
  <c r="AR483" i="5"/>
  <c r="AR419" i="5"/>
  <c r="AQ419" i="5"/>
  <c r="AQ299" i="5"/>
  <c r="AR299" i="5"/>
  <c r="AQ171" i="5"/>
  <c r="AR171" i="5"/>
  <c r="AQ115" i="5"/>
  <c r="AR115" i="5"/>
  <c r="AL240" i="5"/>
  <c r="AK240" i="5"/>
  <c r="AN312" i="5"/>
  <c r="AO312" i="5"/>
  <c r="AS312" i="5"/>
  <c r="AL172" i="5"/>
  <c r="AK172" i="5"/>
  <c r="AK116" i="5"/>
  <c r="AL116" i="5"/>
  <c r="AS357" i="5"/>
  <c r="AN357" i="5"/>
  <c r="AO357" i="5"/>
  <c r="AS393" i="5"/>
  <c r="AO393" i="5"/>
  <c r="AN393" i="5"/>
  <c r="AL45" i="5"/>
  <c r="AK45" i="5"/>
  <c r="AQ548" i="5"/>
  <c r="AR548" i="5"/>
  <c r="AL486" i="5"/>
  <c r="AK486" i="5"/>
  <c r="AL230" i="5"/>
  <c r="AK230" i="5"/>
  <c r="AR174" i="5"/>
  <c r="AQ174" i="5"/>
  <c r="AR46" i="5"/>
  <c r="AQ46" i="5"/>
  <c r="AS118" i="5"/>
  <c r="AO118" i="5"/>
  <c r="AN118" i="5"/>
  <c r="AK335" i="5"/>
  <c r="AL335" i="5"/>
  <c r="AR407" i="5"/>
  <c r="AQ407" i="5"/>
  <c r="AR243" i="5"/>
  <c r="AQ243" i="5"/>
  <c r="AS315" i="5"/>
  <c r="AN315" i="5"/>
  <c r="AO315" i="5"/>
  <c r="AN151" i="5"/>
  <c r="AS151" i="5"/>
  <c r="AO151" i="5"/>
  <c r="AS59" i="5"/>
  <c r="AO59" i="5"/>
  <c r="AN59" i="5"/>
  <c r="AO95" i="5"/>
  <c r="AN95" i="5"/>
  <c r="AS95" i="5"/>
  <c r="AK488" i="5"/>
  <c r="AL488" i="5"/>
  <c r="AO360" i="5"/>
  <c r="AN360" i="5"/>
  <c r="AS360" i="5"/>
  <c r="AS396" i="5"/>
  <c r="AO396" i="5"/>
  <c r="AN396" i="5"/>
  <c r="AK268" i="5"/>
  <c r="AL268" i="5"/>
  <c r="AS140" i="5"/>
  <c r="AN140" i="5"/>
  <c r="AO140" i="5"/>
  <c r="AR176" i="5"/>
  <c r="AQ176" i="5"/>
  <c r="AS48" i="5"/>
  <c r="AO48" i="5"/>
  <c r="AN48" i="5"/>
  <c r="AS84" i="5"/>
  <c r="AN84" i="5"/>
  <c r="AO84" i="5"/>
  <c r="AS535" i="5"/>
  <c r="AO535" i="5"/>
  <c r="AN535" i="5"/>
  <c r="AR453" i="5"/>
  <c r="AQ453" i="5"/>
  <c r="AQ325" i="5"/>
  <c r="AR325" i="5"/>
  <c r="AK361" i="5"/>
  <c r="AL361" i="5"/>
  <c r="AQ233" i="5"/>
  <c r="AR233" i="5"/>
  <c r="AR269" i="5"/>
  <c r="AQ269" i="5"/>
  <c r="AK141" i="5"/>
  <c r="AL141" i="5"/>
  <c r="AR213" i="5"/>
  <c r="AQ213" i="5"/>
  <c r="AL85" i="5"/>
  <c r="AK85" i="5"/>
  <c r="AS552" i="5"/>
  <c r="AO552" i="5"/>
  <c r="AN552" i="5"/>
  <c r="AS536" i="5"/>
  <c r="AN536" i="5"/>
  <c r="AO536" i="5"/>
  <c r="AR454" i="5"/>
  <c r="AQ454" i="5"/>
  <c r="AL326" i="5"/>
  <c r="AK326" i="5"/>
  <c r="AK222" i="5"/>
  <c r="AL222" i="5"/>
  <c r="AR318" i="5"/>
  <c r="AQ318" i="5"/>
  <c r="AL166" i="5"/>
  <c r="AK166" i="5"/>
  <c r="AR214" i="5"/>
  <c r="AQ214" i="5"/>
  <c r="AK541" i="5"/>
  <c r="AL541" i="5"/>
  <c r="AS431" i="5"/>
  <c r="AO431" i="5"/>
  <c r="AN431" i="5"/>
  <c r="AS467" i="5"/>
  <c r="AO467" i="5"/>
  <c r="AN467" i="5"/>
  <c r="AK339" i="5"/>
  <c r="AL339" i="5"/>
  <c r="AS375" i="5"/>
  <c r="AO375" i="5"/>
  <c r="AN375" i="5"/>
  <c r="AS411" i="5"/>
  <c r="AN411" i="5"/>
  <c r="AO411" i="5"/>
  <c r="AR283" i="5"/>
  <c r="AQ283" i="5"/>
  <c r="AS219" i="5"/>
  <c r="AO219" i="5"/>
  <c r="AN219" i="5"/>
  <c r="AS191" i="5"/>
  <c r="AN191" i="5"/>
  <c r="AO191" i="5"/>
  <c r="AR27" i="5"/>
  <c r="AQ27" i="5"/>
  <c r="AL99" i="5"/>
  <c r="AK99" i="5"/>
  <c r="AR504" i="5"/>
  <c r="AQ504" i="5"/>
  <c r="AL260" i="5"/>
  <c r="AK260" i="5"/>
  <c r="AL180" i="5"/>
  <c r="AK180" i="5"/>
  <c r="AK112" i="5"/>
  <c r="AL112" i="5"/>
  <c r="AK329" i="5"/>
  <c r="AL329" i="5"/>
  <c r="AL225" i="5"/>
  <c r="AK225" i="5"/>
  <c r="AR297" i="5"/>
  <c r="AQ297" i="5"/>
  <c r="AS65" i="5"/>
  <c r="AN65" i="5"/>
  <c r="AO65" i="5"/>
  <c r="AK526" i="5"/>
  <c r="AL526" i="5"/>
  <c r="AR456" i="5"/>
  <c r="AQ456" i="5"/>
  <c r="AK492" i="5"/>
  <c r="AL492" i="5"/>
  <c r="AO120" i="5"/>
  <c r="AN120" i="5"/>
  <c r="AS120" i="5"/>
  <c r="AR556" i="5"/>
  <c r="AQ556" i="5"/>
  <c r="AR422" i="5"/>
  <c r="AQ422" i="5"/>
  <c r="AQ458" i="5"/>
  <c r="AR458" i="5"/>
  <c r="AS330" i="5"/>
  <c r="AO330" i="5"/>
  <c r="AN330" i="5"/>
  <c r="AR366" i="5"/>
  <c r="AQ366" i="5"/>
  <c r="AR402" i="5"/>
  <c r="AQ402" i="5"/>
  <c r="AQ238" i="5"/>
  <c r="AR238" i="5"/>
  <c r="AL310" i="5"/>
  <c r="AK310" i="5"/>
  <c r="AR146" i="5"/>
  <c r="AQ146" i="5"/>
  <c r="AK182" i="5"/>
  <c r="AL182" i="5"/>
  <c r="AL54" i="5"/>
  <c r="AK54" i="5"/>
  <c r="AQ253" i="5"/>
  <c r="AR253" i="5"/>
  <c r="AR185" i="5"/>
  <c r="AQ185" i="5"/>
  <c r="AS117" i="5"/>
  <c r="AN117" i="5"/>
  <c r="AO117" i="5"/>
  <c r="AQ74" i="5"/>
  <c r="AR74" i="5"/>
  <c r="AK483" i="5"/>
  <c r="AL483" i="5"/>
  <c r="AS263" i="5"/>
  <c r="AO263" i="5"/>
  <c r="AN263" i="5"/>
  <c r="AK299" i="5"/>
  <c r="AL299" i="5"/>
  <c r="AR135" i="5"/>
  <c r="AQ135" i="5"/>
  <c r="AL207" i="5"/>
  <c r="AK207" i="5"/>
  <c r="AL43" i="5"/>
  <c r="AK43" i="5"/>
  <c r="AL115" i="5"/>
  <c r="AK115" i="5"/>
  <c r="AQ472" i="5"/>
  <c r="AR472" i="5"/>
  <c r="AQ320" i="5"/>
  <c r="AR320" i="5"/>
  <c r="AL404" i="5"/>
  <c r="AK404" i="5"/>
  <c r="AK276" i="5"/>
  <c r="AL276" i="5"/>
  <c r="AR312" i="5"/>
  <c r="AQ312" i="5"/>
  <c r="AR424" i="5"/>
  <c r="AQ424" i="5"/>
  <c r="AK392" i="5"/>
  <c r="AL392" i="5"/>
  <c r="AQ172" i="5"/>
  <c r="AR172" i="5"/>
  <c r="AO44" i="5"/>
  <c r="AN44" i="5"/>
  <c r="AS44" i="5"/>
  <c r="AR80" i="5"/>
  <c r="AQ80" i="5"/>
  <c r="AQ116" i="5"/>
  <c r="AR116" i="5"/>
  <c r="AQ531" i="5"/>
  <c r="AR531" i="5"/>
  <c r="AQ485" i="5"/>
  <c r="AR485" i="5"/>
  <c r="AR321" i="5"/>
  <c r="AQ321" i="5"/>
  <c r="AL393" i="5"/>
  <c r="AK393" i="5"/>
  <c r="AR277" i="5"/>
  <c r="AQ277" i="5"/>
  <c r="AR313" i="5"/>
  <c r="AQ313" i="5"/>
  <c r="AR45" i="5"/>
  <c r="AQ45" i="5"/>
  <c r="AQ294" i="5"/>
  <c r="AR294" i="5"/>
  <c r="AK532" i="5"/>
  <c r="AL532" i="5"/>
  <c r="AQ486" i="5"/>
  <c r="AR486" i="5"/>
  <c r="AQ322" i="5"/>
  <c r="AR322" i="5"/>
  <c r="AR358" i="5"/>
  <c r="AQ358" i="5"/>
  <c r="AR230" i="5"/>
  <c r="AQ230" i="5"/>
  <c r="AS266" i="5"/>
  <c r="AO266" i="5"/>
  <c r="AN266" i="5"/>
  <c r="AQ302" i="5"/>
  <c r="AR302" i="5"/>
  <c r="AK174" i="5"/>
  <c r="AL174" i="5"/>
  <c r="AL46" i="5"/>
  <c r="AK46" i="5"/>
  <c r="AR118" i="5"/>
  <c r="AQ118" i="5"/>
  <c r="AK371" i="5"/>
  <c r="AL371" i="5"/>
  <c r="AL243" i="5"/>
  <c r="AK243" i="5"/>
  <c r="AR279" i="5"/>
  <c r="AQ279" i="5"/>
  <c r="AK151" i="5"/>
  <c r="AL151" i="5"/>
  <c r="AQ187" i="5"/>
  <c r="AR187" i="5"/>
  <c r="AR59" i="5"/>
  <c r="AQ59" i="5"/>
  <c r="AR95" i="5"/>
  <c r="AQ95" i="5"/>
  <c r="AK550" i="5"/>
  <c r="AL550" i="5"/>
  <c r="AK452" i="5"/>
  <c r="AL452" i="5"/>
  <c r="AK324" i="5"/>
  <c r="AL324" i="5"/>
  <c r="AK396" i="5"/>
  <c r="AL396" i="5"/>
  <c r="AK232" i="5"/>
  <c r="AL232" i="5"/>
  <c r="AS268" i="5"/>
  <c r="AN268" i="5"/>
  <c r="AO268" i="5"/>
  <c r="AL140" i="5"/>
  <c r="AK140" i="5"/>
  <c r="AK176" i="5"/>
  <c r="AL176" i="5"/>
  <c r="AR48" i="5"/>
  <c r="AQ48" i="5"/>
  <c r="AL551" i="5"/>
  <c r="AK551" i="5"/>
  <c r="AL535" i="5"/>
  <c r="AK535" i="5"/>
  <c r="AS453" i="5"/>
  <c r="AO453" i="5"/>
  <c r="AN453" i="5"/>
  <c r="AK325" i="5"/>
  <c r="AL325" i="5"/>
  <c r="AK397" i="5"/>
  <c r="AL397" i="5"/>
  <c r="AK233" i="5"/>
  <c r="AL233" i="5"/>
  <c r="AK305" i="5"/>
  <c r="AL305" i="5"/>
  <c r="AK177" i="5"/>
  <c r="AL177" i="5"/>
  <c r="AL213" i="5"/>
  <c r="AK213" i="5"/>
  <c r="AL49" i="5"/>
  <c r="AK49" i="5"/>
  <c r="AN85" i="5"/>
  <c r="AO85" i="5"/>
  <c r="AS85" i="5"/>
  <c r="AQ536" i="5"/>
  <c r="AR536" i="5"/>
  <c r="AK454" i="5"/>
  <c r="AL454" i="5"/>
  <c r="AQ490" i="5"/>
  <c r="AR490" i="5"/>
  <c r="AQ326" i="5"/>
  <c r="AR326" i="5"/>
  <c r="AS362" i="5"/>
  <c r="AN362" i="5"/>
  <c r="AO362" i="5"/>
  <c r="AQ222" i="5"/>
  <c r="AR222" i="5"/>
  <c r="AL258" i="5"/>
  <c r="AK258" i="5"/>
  <c r="AK318" i="5"/>
  <c r="AL318" i="5"/>
  <c r="AS214" i="5"/>
  <c r="AO214" i="5"/>
  <c r="AN214" i="5"/>
  <c r="AQ86" i="5"/>
  <c r="AR86" i="5"/>
  <c r="AR541" i="5"/>
  <c r="AQ541" i="5"/>
  <c r="AL431" i="5"/>
  <c r="AK431" i="5"/>
  <c r="AR467" i="5"/>
  <c r="AQ467" i="5"/>
  <c r="AR503" i="5"/>
  <c r="AQ503" i="5"/>
  <c r="AQ339" i="5"/>
  <c r="AR339" i="5"/>
  <c r="AQ375" i="5"/>
  <c r="AR375" i="5"/>
  <c r="AQ411" i="5"/>
  <c r="AR411" i="5"/>
  <c r="AR247" i="5"/>
  <c r="AQ247" i="5"/>
  <c r="AL283" i="5"/>
  <c r="AK283" i="5"/>
  <c r="AQ219" i="5"/>
  <c r="AR219" i="5"/>
  <c r="AK155" i="5"/>
  <c r="AL155" i="5"/>
  <c r="AL191" i="5"/>
  <c r="AK191" i="5"/>
  <c r="AL27" i="5"/>
  <c r="AK27" i="5"/>
  <c r="AL63" i="5"/>
  <c r="AK63" i="5"/>
  <c r="AQ99" i="5"/>
  <c r="AR99" i="5"/>
  <c r="AS504" i="5"/>
  <c r="AO504" i="5"/>
  <c r="AN504" i="5"/>
  <c r="AR388" i="5"/>
  <c r="AQ388" i="5"/>
  <c r="AR260" i="5"/>
  <c r="AQ260" i="5"/>
  <c r="AR308" i="5"/>
  <c r="AQ308" i="5"/>
  <c r="AQ180" i="5"/>
  <c r="AR180" i="5"/>
  <c r="AR52" i="5"/>
  <c r="AQ52" i="5"/>
  <c r="AR112" i="5"/>
  <c r="AQ112" i="5"/>
  <c r="AQ457" i="5"/>
  <c r="AR457" i="5"/>
  <c r="AR329" i="5"/>
  <c r="AQ329" i="5"/>
  <c r="AS225" i="5"/>
  <c r="AO225" i="5"/>
  <c r="AN225" i="5"/>
  <c r="AK297" i="5"/>
  <c r="AL297" i="5"/>
  <c r="AR181" i="5"/>
  <c r="AQ181" i="5"/>
  <c r="AR65" i="5"/>
  <c r="AQ65" i="5"/>
  <c r="AR526" i="5"/>
  <c r="AQ526" i="5"/>
  <c r="AL456" i="5"/>
  <c r="AK456" i="5"/>
  <c r="AQ492" i="5"/>
  <c r="AR492" i="5"/>
  <c r="AR352" i="5"/>
  <c r="AQ352" i="5"/>
  <c r="AQ224" i="5"/>
  <c r="AR224" i="5"/>
  <c r="AK120" i="5"/>
  <c r="AL120" i="5"/>
  <c r="AL192" i="5"/>
  <c r="AK192" i="5"/>
  <c r="AS76" i="5"/>
  <c r="AO76" i="5"/>
  <c r="AN76" i="5"/>
  <c r="AR421" i="5"/>
  <c r="AQ421" i="5"/>
  <c r="AR493" i="5"/>
  <c r="AQ493" i="5"/>
  <c r="AL365" i="5"/>
  <c r="AK365" i="5"/>
  <c r="AK237" i="5"/>
  <c r="AL237" i="5"/>
  <c r="AQ309" i="5"/>
  <c r="AR309" i="5"/>
  <c r="AK193" i="5"/>
  <c r="AL193" i="5"/>
  <c r="AR77" i="5"/>
  <c r="AQ77" i="5"/>
  <c r="AR113" i="5"/>
  <c r="AQ113" i="5"/>
  <c r="AL145" i="5"/>
  <c r="AK145" i="5"/>
  <c r="AH42" i="5"/>
  <c r="AI42" i="5"/>
  <c r="AI123" i="5"/>
  <c r="AH123" i="5"/>
  <c r="AI530" i="5"/>
  <c r="AH530" i="5"/>
  <c r="AI265" i="5"/>
  <c r="AH265" i="5"/>
  <c r="AI254" i="5"/>
  <c r="AH254" i="5"/>
  <c r="AI231" i="5"/>
  <c r="AH231" i="5"/>
  <c r="AI476" i="5"/>
  <c r="AH476" i="5"/>
  <c r="AI36" i="5"/>
  <c r="AH36" i="5"/>
  <c r="AH37" i="5"/>
  <c r="AI37" i="5"/>
  <c r="AI154" i="5"/>
  <c r="AH154" i="5"/>
  <c r="AI307" i="5"/>
  <c r="AH307" i="5"/>
  <c r="AI28" i="5"/>
  <c r="AH28" i="5"/>
  <c r="AH101" i="5"/>
  <c r="AI101" i="5"/>
  <c r="AL185" i="5"/>
  <c r="AK185" i="5"/>
  <c r="AR263" i="5"/>
  <c r="AQ263" i="5"/>
  <c r="AS404" i="5"/>
  <c r="AN404" i="5"/>
  <c r="AO404" i="5"/>
  <c r="AS80" i="5"/>
  <c r="AO80" i="5"/>
  <c r="AN80" i="5"/>
  <c r="AS548" i="5"/>
  <c r="AO548" i="5"/>
  <c r="AN548" i="5"/>
  <c r="AS46" i="5"/>
  <c r="AO46" i="5"/>
  <c r="AN46" i="5"/>
  <c r="AK95" i="5"/>
  <c r="AL95" i="5"/>
  <c r="AS304" i="5"/>
  <c r="AO304" i="5"/>
  <c r="AN304" i="5"/>
  <c r="AS361" i="5"/>
  <c r="AO361" i="5"/>
  <c r="AN361" i="5"/>
  <c r="AS454" i="5"/>
  <c r="AO454" i="5"/>
  <c r="AN454" i="5"/>
  <c r="AK411" i="5"/>
  <c r="AL411" i="5"/>
  <c r="AS27" i="5"/>
  <c r="AN27" i="5"/>
  <c r="AO27" i="5"/>
  <c r="AL65" i="5"/>
  <c r="AK65" i="5"/>
  <c r="AQ120" i="5"/>
  <c r="AR120" i="5"/>
  <c r="AS193" i="5"/>
  <c r="AO193" i="5"/>
  <c r="AN193" i="5"/>
  <c r="AQ330" i="5"/>
  <c r="AR330" i="5"/>
  <c r="AL253" i="5"/>
  <c r="AK253" i="5"/>
  <c r="AS447" i="5"/>
  <c r="AO447" i="5"/>
  <c r="AN447" i="5"/>
  <c r="AR227" i="5"/>
  <c r="AQ227" i="5"/>
  <c r="AS207" i="5"/>
  <c r="AN207" i="5"/>
  <c r="AO207" i="5"/>
  <c r="AR356" i="5"/>
  <c r="AQ356" i="5"/>
  <c r="AK44" i="5"/>
  <c r="AL44" i="5"/>
  <c r="AS485" i="5"/>
  <c r="AO485" i="5"/>
  <c r="AN485" i="5"/>
  <c r="AK294" i="5"/>
  <c r="AL294" i="5"/>
  <c r="AS532" i="5"/>
  <c r="AN532" i="5"/>
  <c r="AO532" i="5"/>
  <c r="AK210" i="5"/>
  <c r="AL210" i="5"/>
  <c r="AS499" i="5"/>
  <c r="AN499" i="5"/>
  <c r="AO499" i="5"/>
  <c r="AL279" i="5"/>
  <c r="AK279" i="5"/>
  <c r="AS23" i="5"/>
  <c r="AN23" i="5"/>
  <c r="AO23" i="5"/>
  <c r="AS550" i="5"/>
  <c r="AN550" i="5"/>
  <c r="AO550" i="5"/>
  <c r="AS324" i="5"/>
  <c r="AO324" i="5"/>
  <c r="AN324" i="5"/>
  <c r="AS232" i="5"/>
  <c r="AN232" i="5"/>
  <c r="AO232" i="5"/>
  <c r="AR304" i="5"/>
  <c r="AQ304" i="5"/>
  <c r="AN212" i="5"/>
  <c r="AS212" i="5"/>
  <c r="AO212" i="5"/>
  <c r="AQ551" i="5"/>
  <c r="AR551" i="5"/>
  <c r="AR489" i="5"/>
  <c r="AQ489" i="5"/>
  <c r="AQ397" i="5"/>
  <c r="AR397" i="5"/>
  <c r="AS305" i="5"/>
  <c r="AO305" i="5"/>
  <c r="AN305" i="5"/>
  <c r="AQ177" i="5"/>
  <c r="AR177" i="5"/>
  <c r="AQ49" i="5"/>
  <c r="AR49" i="5"/>
  <c r="AL490" i="5"/>
  <c r="AK490" i="5"/>
  <c r="AQ362" i="5"/>
  <c r="AR362" i="5"/>
  <c r="AR258" i="5"/>
  <c r="AQ258" i="5"/>
  <c r="AL86" i="5"/>
  <c r="AK86" i="5"/>
  <c r="AL503" i="5"/>
  <c r="AK503" i="5"/>
  <c r="AL247" i="5"/>
  <c r="AK247" i="5"/>
  <c r="AR155" i="5"/>
  <c r="AQ155" i="5"/>
  <c r="AR63" i="5"/>
  <c r="AQ63" i="5"/>
  <c r="AS388" i="5"/>
  <c r="AO388" i="5"/>
  <c r="AN388" i="5"/>
  <c r="AO308" i="5"/>
  <c r="AS308" i="5"/>
  <c r="AN308" i="5"/>
  <c r="AS52" i="5"/>
  <c r="AO52" i="5"/>
  <c r="AN52" i="5"/>
  <c r="AS457" i="5"/>
  <c r="AO457" i="5"/>
  <c r="AN457" i="5"/>
  <c r="AL181" i="5"/>
  <c r="AK181" i="5"/>
  <c r="AS352" i="5"/>
  <c r="AN352" i="5"/>
  <c r="AO352" i="5"/>
  <c r="AL494" i="5"/>
  <c r="AK494" i="5"/>
  <c r="AL274" i="5"/>
  <c r="AK274" i="5"/>
  <c r="AL218" i="5"/>
  <c r="AK218" i="5"/>
  <c r="AR90" i="5"/>
  <c r="AQ90" i="5"/>
  <c r="AR57" i="5"/>
  <c r="AQ57" i="5"/>
  <c r="AK529" i="5"/>
  <c r="AL529" i="5"/>
  <c r="AQ447" i="5"/>
  <c r="AR447" i="5"/>
  <c r="AS419" i="5"/>
  <c r="AO419" i="5"/>
  <c r="AN419" i="5"/>
  <c r="AL355" i="5"/>
  <c r="AK355" i="5"/>
  <c r="AL391" i="5"/>
  <c r="AK391" i="5"/>
  <c r="AS227" i="5"/>
  <c r="AO227" i="5"/>
  <c r="AN227" i="5"/>
  <c r="AK171" i="5"/>
  <c r="AL171" i="5"/>
  <c r="AL79" i="5"/>
  <c r="AK79" i="5"/>
  <c r="AL356" i="5"/>
  <c r="AK356" i="5"/>
  <c r="AQ240" i="5"/>
  <c r="AR240" i="5"/>
  <c r="AR558" i="5"/>
  <c r="AQ558" i="5"/>
  <c r="AL208" i="5"/>
  <c r="AK208" i="5"/>
  <c r="AL449" i="5"/>
  <c r="AK449" i="5"/>
  <c r="AQ357" i="5"/>
  <c r="AR357" i="5"/>
  <c r="AR229" i="5"/>
  <c r="AQ229" i="5"/>
  <c r="AQ173" i="5"/>
  <c r="AR173" i="5"/>
  <c r="AK548" i="5"/>
  <c r="AL548" i="5"/>
  <c r="AQ450" i="5"/>
  <c r="AR450" i="5"/>
  <c r="AS394" i="5"/>
  <c r="AO394" i="5"/>
  <c r="AN394" i="5"/>
  <c r="AL138" i="5"/>
  <c r="AK138" i="5"/>
  <c r="AR210" i="5"/>
  <c r="AQ210" i="5"/>
  <c r="AQ82" i="5"/>
  <c r="AR82" i="5"/>
  <c r="AK537" i="5"/>
  <c r="AL537" i="5"/>
  <c r="AQ427" i="5"/>
  <c r="AR427" i="5"/>
  <c r="AR463" i="5"/>
  <c r="AQ463" i="5"/>
  <c r="AQ499" i="5"/>
  <c r="AR499" i="5"/>
  <c r="AR335" i="5"/>
  <c r="AQ335" i="5"/>
  <c r="AL407" i="5"/>
  <c r="AK407" i="5"/>
  <c r="AK315" i="5"/>
  <c r="AL315" i="5"/>
  <c r="AR23" i="5"/>
  <c r="AQ23" i="5"/>
  <c r="AR410" i="5"/>
  <c r="AQ410" i="5"/>
  <c r="AR534" i="5"/>
  <c r="AQ534" i="5"/>
  <c r="AR488" i="5"/>
  <c r="AQ488" i="5"/>
  <c r="AR360" i="5"/>
  <c r="AQ360" i="5"/>
  <c r="AL304" i="5"/>
  <c r="AK304" i="5"/>
  <c r="AK212" i="5"/>
  <c r="AL212" i="5"/>
  <c r="AR84" i="5"/>
  <c r="AQ84" i="5"/>
  <c r="AK489" i="5"/>
  <c r="AL489" i="5"/>
  <c r="AR361" i="5"/>
  <c r="AQ361" i="5"/>
  <c r="AK269" i="5"/>
  <c r="AL269" i="5"/>
  <c r="AR141" i="5"/>
  <c r="AQ141" i="5"/>
  <c r="AK552" i="5"/>
  <c r="AL552" i="5"/>
  <c r="AQ166" i="5"/>
  <c r="AR166" i="5"/>
  <c r="AI556" i="5"/>
  <c r="AH556" i="5"/>
  <c r="AH422" i="5"/>
  <c r="AI422" i="5"/>
  <c r="AI458" i="5"/>
  <c r="AH458" i="5"/>
  <c r="AH494" i="5"/>
  <c r="AI494" i="5"/>
  <c r="AI330" i="5"/>
  <c r="AH330" i="5"/>
  <c r="AI366" i="5"/>
  <c r="AH366" i="5"/>
  <c r="AI402" i="5"/>
  <c r="AH402" i="5"/>
  <c r="AI238" i="5"/>
  <c r="AH238" i="5"/>
  <c r="AH274" i="5"/>
  <c r="AI274" i="5"/>
  <c r="AI310" i="5"/>
  <c r="AH310" i="5"/>
  <c r="AI146" i="5"/>
  <c r="AH146" i="5"/>
  <c r="AH182" i="5"/>
  <c r="AI182" i="5"/>
  <c r="AI218" i="5"/>
  <c r="AH218" i="5"/>
  <c r="AH54" i="5"/>
  <c r="AI54" i="5"/>
  <c r="AH90" i="5"/>
  <c r="AI90" i="5"/>
  <c r="AI253" i="5"/>
  <c r="AH253" i="5"/>
  <c r="AH185" i="5"/>
  <c r="AI185" i="5"/>
  <c r="AI57" i="5"/>
  <c r="AH57" i="5"/>
  <c r="AH117" i="5"/>
  <c r="AI117" i="5"/>
  <c r="AH74" i="5"/>
  <c r="AI74" i="5"/>
  <c r="AI529" i="5"/>
  <c r="AH529" i="5"/>
  <c r="AI447" i="5"/>
  <c r="AH447" i="5"/>
  <c r="AH483" i="5"/>
  <c r="AI483" i="5"/>
  <c r="AI419" i="5"/>
  <c r="AH419" i="5"/>
  <c r="AI355" i="5"/>
  <c r="AH355" i="5"/>
  <c r="AI391" i="5"/>
  <c r="AH391" i="5"/>
  <c r="AI227" i="5"/>
  <c r="AH227" i="5"/>
  <c r="AI263" i="5"/>
  <c r="AH263" i="5"/>
  <c r="AH299" i="5"/>
  <c r="AI299" i="5"/>
  <c r="AI135" i="5"/>
  <c r="AH135" i="5"/>
  <c r="AI171" i="5"/>
  <c r="AH171" i="5"/>
  <c r="AI207" i="5"/>
  <c r="AH207" i="5"/>
  <c r="AI43" i="5"/>
  <c r="AH43" i="5"/>
  <c r="AI79" i="5"/>
  <c r="AH79" i="5"/>
  <c r="AI115" i="5"/>
  <c r="AH115" i="5"/>
  <c r="AI472" i="5"/>
  <c r="AH472" i="5"/>
  <c r="AH320" i="5"/>
  <c r="AI320" i="5"/>
  <c r="AH356" i="5"/>
  <c r="AI356" i="5"/>
  <c r="AI404" i="5"/>
  <c r="AH404" i="5"/>
  <c r="AI240" i="5"/>
  <c r="AH240" i="5"/>
  <c r="AI276" i="5"/>
  <c r="AH276" i="5"/>
  <c r="AH312" i="5"/>
  <c r="AI312" i="5"/>
  <c r="AI558" i="5"/>
  <c r="AH558" i="5"/>
  <c r="AI424" i="5"/>
  <c r="AH424" i="5"/>
  <c r="AI392" i="5"/>
  <c r="AH392" i="5"/>
  <c r="AI172" i="5"/>
  <c r="AH172" i="5"/>
  <c r="AI208" i="5"/>
  <c r="AH208" i="5"/>
  <c r="AI44" i="5"/>
  <c r="AH44" i="5"/>
  <c r="AI80" i="5"/>
  <c r="AH80" i="5"/>
  <c r="AI116" i="5"/>
  <c r="AH116" i="5"/>
  <c r="AI531" i="5"/>
  <c r="AH531" i="5"/>
  <c r="AI449" i="5"/>
  <c r="AH449" i="5"/>
  <c r="AH485" i="5"/>
  <c r="AI485" i="5"/>
  <c r="AI321" i="5"/>
  <c r="AH321" i="5"/>
  <c r="AI357" i="5"/>
  <c r="AH357" i="5"/>
  <c r="AI393" i="5"/>
  <c r="AH393" i="5"/>
  <c r="AH229" i="5"/>
  <c r="AI229" i="5"/>
  <c r="AI277" i="5"/>
  <c r="AH277" i="5"/>
  <c r="AI313" i="5"/>
  <c r="AH313" i="5"/>
  <c r="AH173" i="5"/>
  <c r="AI173" i="5"/>
  <c r="AI45" i="5"/>
  <c r="AH45" i="5"/>
  <c r="AH294" i="5"/>
  <c r="AI294" i="5"/>
  <c r="AI548" i="5"/>
  <c r="AH548" i="5"/>
  <c r="AI532" i="5"/>
  <c r="AH532" i="5"/>
  <c r="AI450" i="5"/>
  <c r="AH450" i="5"/>
  <c r="AI486" i="5"/>
  <c r="AH486" i="5"/>
  <c r="AI322" i="5"/>
  <c r="AH322" i="5"/>
  <c r="AI358" i="5"/>
  <c r="AH358" i="5"/>
  <c r="AI394" i="5"/>
  <c r="AH394" i="5"/>
  <c r="AI230" i="5"/>
  <c r="AH230" i="5"/>
  <c r="AH266" i="5"/>
  <c r="AI266" i="5"/>
  <c r="AI302" i="5"/>
  <c r="AH302" i="5"/>
  <c r="AI138" i="5"/>
  <c r="AH138" i="5"/>
  <c r="AH174" i="5"/>
  <c r="AI174" i="5"/>
  <c r="AI210" i="5"/>
  <c r="AH210" i="5"/>
  <c r="AI46" i="5"/>
  <c r="AH46" i="5"/>
  <c r="AH82" i="5"/>
  <c r="AI82" i="5"/>
  <c r="AH118" i="5"/>
  <c r="AI118" i="5"/>
  <c r="AI537" i="5"/>
  <c r="AH537" i="5"/>
  <c r="AI427" i="5"/>
  <c r="AH427" i="5"/>
  <c r="AH463" i="5"/>
  <c r="AI463" i="5"/>
  <c r="AI499" i="5"/>
  <c r="AH499" i="5"/>
  <c r="AI335" i="5"/>
  <c r="AH335" i="5"/>
  <c r="AI371" i="5"/>
  <c r="AH371" i="5"/>
  <c r="AH407" i="5"/>
  <c r="AI407" i="5"/>
  <c r="AI243" i="5"/>
  <c r="AH243" i="5"/>
  <c r="AI279" i="5"/>
  <c r="AH279" i="5"/>
  <c r="AI315" i="5"/>
  <c r="AH315" i="5"/>
  <c r="AI151" i="5"/>
  <c r="AH151" i="5"/>
  <c r="AI187" i="5"/>
  <c r="AH187" i="5"/>
  <c r="AI23" i="5"/>
  <c r="AH23" i="5"/>
  <c r="AI59" i="5"/>
  <c r="AH59" i="5"/>
  <c r="AH95" i="5"/>
  <c r="AI95" i="5"/>
  <c r="AI410" i="5"/>
  <c r="AH410" i="5"/>
  <c r="AI550" i="5"/>
  <c r="AH550" i="5"/>
  <c r="AI534" i="5"/>
  <c r="AH534" i="5"/>
  <c r="AH452" i="5"/>
  <c r="AI452" i="5"/>
  <c r="AH488" i="5"/>
  <c r="AI488" i="5"/>
  <c r="AH324" i="5"/>
  <c r="AI324" i="5"/>
  <c r="AI360" i="5"/>
  <c r="AH360" i="5"/>
  <c r="AI396" i="5"/>
  <c r="AH396" i="5"/>
  <c r="AI232" i="5"/>
  <c r="AH232" i="5"/>
  <c r="AI268" i="5"/>
  <c r="AH268" i="5"/>
  <c r="AI304" i="5"/>
  <c r="AH304" i="5"/>
  <c r="AI140" i="5"/>
  <c r="AH140" i="5"/>
  <c r="AH176" i="5"/>
  <c r="AI176" i="5"/>
  <c r="AH212" i="5"/>
  <c r="AI212" i="5"/>
  <c r="AI48" i="5"/>
  <c r="AH48" i="5"/>
  <c r="AI84" i="5"/>
  <c r="AH84" i="5"/>
  <c r="AI551" i="5"/>
  <c r="AH551" i="5"/>
  <c r="AI535" i="5"/>
  <c r="AH535" i="5"/>
  <c r="AI453" i="5"/>
  <c r="AH453" i="5"/>
  <c r="AH489" i="5"/>
  <c r="AI489" i="5"/>
  <c r="AI325" i="5"/>
  <c r="AH325" i="5"/>
  <c r="AI361" i="5"/>
  <c r="AH361" i="5"/>
  <c r="AH397" i="5"/>
  <c r="AI397" i="5"/>
  <c r="AH233" i="5"/>
  <c r="AI233" i="5"/>
  <c r="AI269" i="5"/>
  <c r="AH269" i="5"/>
  <c r="AI305" i="5"/>
  <c r="AH305" i="5"/>
  <c r="AI141" i="5"/>
  <c r="AH141" i="5"/>
  <c r="AH177" i="5"/>
  <c r="AI177" i="5"/>
  <c r="AI213" i="5"/>
  <c r="AH213" i="5"/>
  <c r="AI49" i="5"/>
  <c r="AH49" i="5"/>
  <c r="AI85" i="5"/>
  <c r="AH85" i="5"/>
  <c r="AI552" i="5"/>
  <c r="AH552" i="5"/>
  <c r="AI536" i="5"/>
  <c r="AH536" i="5"/>
  <c r="AI454" i="5"/>
  <c r="AH454" i="5"/>
  <c r="AI490" i="5"/>
  <c r="AH490" i="5"/>
  <c r="AI326" i="5"/>
  <c r="AH326" i="5"/>
  <c r="AI362" i="5"/>
  <c r="AH362" i="5"/>
  <c r="AI222" i="5"/>
  <c r="AH222" i="5"/>
  <c r="AI258" i="5"/>
  <c r="AH258" i="5"/>
  <c r="AI318" i="5"/>
  <c r="AH318" i="5"/>
  <c r="AI166" i="5"/>
  <c r="AH166" i="5"/>
  <c r="AI214" i="5"/>
  <c r="AH214" i="5"/>
  <c r="AH86" i="5"/>
  <c r="AI86" i="5"/>
  <c r="AI541" i="5"/>
  <c r="AH541" i="5"/>
  <c r="AI431" i="5"/>
  <c r="AH431" i="5"/>
  <c r="AH467" i="5"/>
  <c r="AI467" i="5"/>
  <c r="AI503" i="5"/>
  <c r="AH503" i="5"/>
  <c r="AI339" i="5"/>
  <c r="AH339" i="5"/>
  <c r="AI375" i="5"/>
  <c r="AH375" i="5"/>
  <c r="AH411" i="5"/>
  <c r="AI411" i="5"/>
  <c r="AI247" i="5"/>
  <c r="AH247" i="5"/>
  <c r="AI283" i="5"/>
  <c r="AH283" i="5"/>
  <c r="AI219" i="5"/>
  <c r="AH219" i="5"/>
  <c r="AI155" i="5"/>
  <c r="AH155" i="5"/>
  <c r="AI191" i="5"/>
  <c r="AH191" i="5"/>
  <c r="AI27" i="5"/>
  <c r="AH27" i="5"/>
  <c r="AI63" i="5"/>
  <c r="AH63" i="5"/>
  <c r="AI99" i="5"/>
  <c r="AH99" i="5"/>
  <c r="AI504" i="5"/>
  <c r="AH504" i="5"/>
  <c r="AI388" i="5"/>
  <c r="AH388" i="5"/>
  <c r="AH260" i="5"/>
  <c r="AI260" i="5"/>
  <c r="AI308" i="5"/>
  <c r="AH308" i="5"/>
  <c r="AH180" i="5"/>
  <c r="AI180" i="5"/>
  <c r="AI52" i="5"/>
  <c r="AH52" i="5"/>
  <c r="AI112" i="5"/>
  <c r="AH112" i="5"/>
  <c r="AI457" i="5"/>
  <c r="AH457" i="5"/>
  <c r="AH329" i="5"/>
  <c r="AI329" i="5"/>
  <c r="AI225" i="5"/>
  <c r="AH225" i="5"/>
  <c r="AI297" i="5"/>
  <c r="AH297" i="5"/>
  <c r="AH181" i="5"/>
  <c r="AI181" i="5"/>
  <c r="AI65" i="5"/>
  <c r="AH65" i="5"/>
  <c r="AH526" i="5"/>
  <c r="AI526" i="5"/>
  <c r="AI456" i="5"/>
  <c r="AH456" i="5"/>
  <c r="AH492" i="5"/>
  <c r="AI492" i="5"/>
  <c r="AI352" i="5"/>
  <c r="AH352" i="5"/>
  <c r="AH224" i="5"/>
  <c r="AI224" i="5"/>
  <c r="AI120" i="5"/>
  <c r="AH120" i="5"/>
  <c r="AI192" i="5"/>
  <c r="AH192" i="5"/>
  <c r="AI76" i="5"/>
  <c r="AH76" i="5"/>
  <c r="AI421" i="5"/>
  <c r="AH421" i="5"/>
  <c r="AI493" i="5"/>
  <c r="AH493" i="5"/>
  <c r="AI365" i="5"/>
  <c r="AH365" i="5"/>
  <c r="AI237" i="5"/>
  <c r="AH237" i="5"/>
  <c r="AI309" i="5"/>
  <c r="AH309" i="5"/>
  <c r="AI193" i="5"/>
  <c r="AH193" i="5"/>
  <c r="AI77" i="5"/>
  <c r="AH77" i="5"/>
  <c r="AH113" i="5"/>
  <c r="AI113" i="5"/>
  <c r="AH145" i="5"/>
  <c r="AI145" i="5"/>
  <c r="AH354" i="5"/>
  <c r="AI354" i="5"/>
  <c r="AI435" i="5"/>
  <c r="AH435" i="5"/>
  <c r="AI460" i="5"/>
  <c r="AH460" i="5"/>
  <c r="AI68" i="5"/>
  <c r="AH68" i="5"/>
  <c r="AI438" i="5"/>
  <c r="AH438" i="5"/>
  <c r="AI533" i="5"/>
  <c r="AH533" i="5"/>
  <c r="AI522" i="5"/>
  <c r="AH522" i="5"/>
  <c r="AI513" i="5"/>
  <c r="AH513" i="5"/>
  <c r="AI514" i="5"/>
  <c r="AH514" i="5"/>
  <c r="AI215" i="5"/>
  <c r="AH215" i="5"/>
  <c r="AI341" i="5"/>
  <c r="AH341" i="5"/>
  <c r="AR494" i="5"/>
  <c r="AQ494" i="5"/>
  <c r="AQ54" i="5"/>
  <c r="AR54" i="5"/>
  <c r="AS355" i="5"/>
  <c r="AO355" i="5"/>
  <c r="AN355" i="5"/>
  <c r="AS320" i="5"/>
  <c r="AO320" i="5"/>
  <c r="AN320" i="5"/>
  <c r="AL229" i="5"/>
  <c r="AK229" i="5"/>
  <c r="AS486" i="5"/>
  <c r="AN486" i="5"/>
  <c r="AO486" i="5"/>
  <c r="AS82" i="5"/>
  <c r="AO82" i="5"/>
  <c r="AN82" i="5"/>
  <c r="AS279" i="5"/>
  <c r="AN279" i="5"/>
  <c r="AO279" i="5"/>
  <c r="AQ324" i="5"/>
  <c r="AR324" i="5"/>
  <c r="AQ535" i="5"/>
  <c r="AR535" i="5"/>
  <c r="AL362" i="5"/>
  <c r="AK362" i="5"/>
  <c r="AR431" i="5"/>
  <c r="AQ431" i="5"/>
  <c r="AK388" i="5"/>
  <c r="AL388" i="5"/>
  <c r="AS329" i="5"/>
  <c r="AO329" i="5"/>
  <c r="AN329" i="5"/>
  <c r="AS492" i="5"/>
  <c r="AO492" i="5"/>
  <c r="AN492" i="5"/>
  <c r="AQ237" i="5"/>
  <c r="AR237" i="5"/>
  <c r="AK556" i="5"/>
  <c r="AL556" i="5"/>
  <c r="AO402" i="5"/>
  <c r="AN402" i="5"/>
  <c r="AS402" i="5"/>
  <c r="AO182" i="5"/>
  <c r="AS182" i="5"/>
  <c r="AN182" i="5"/>
  <c r="AN185" i="5"/>
  <c r="AS185" i="5"/>
  <c r="AO185" i="5"/>
  <c r="AQ355" i="5"/>
  <c r="AR355" i="5"/>
  <c r="AK320" i="5"/>
  <c r="AL320" i="5"/>
  <c r="AS276" i="5"/>
  <c r="AN276" i="5"/>
  <c r="AO276" i="5"/>
  <c r="AL80" i="5"/>
  <c r="AK80" i="5"/>
  <c r="AL173" i="5"/>
  <c r="AK173" i="5"/>
  <c r="AL394" i="5"/>
  <c r="AK394" i="5"/>
  <c r="AS138" i="5"/>
  <c r="AO138" i="5"/>
  <c r="AN138" i="5"/>
  <c r="AQ537" i="5"/>
  <c r="AR537" i="5"/>
  <c r="AL534" i="5"/>
  <c r="AK534" i="5"/>
  <c r="AQ470" i="5"/>
  <c r="AR470" i="5"/>
  <c r="AS378" i="5"/>
  <c r="AN378" i="5"/>
  <c r="AO378" i="5"/>
  <c r="AS122" i="5"/>
  <c r="AN122" i="5"/>
  <c r="AO122" i="5"/>
  <c r="AS194" i="5"/>
  <c r="AN194" i="5"/>
  <c r="AO194" i="5"/>
  <c r="AR137" i="5"/>
  <c r="AQ137" i="5"/>
  <c r="AN270" i="5"/>
  <c r="AS270" i="5"/>
  <c r="AO270" i="5"/>
  <c r="AS459" i="5"/>
  <c r="AO459" i="5"/>
  <c r="AN459" i="5"/>
  <c r="AS403" i="5"/>
  <c r="AO403" i="5"/>
  <c r="AN403" i="5"/>
  <c r="AQ147" i="5"/>
  <c r="AR147" i="5"/>
  <c r="AL368" i="5"/>
  <c r="AK368" i="5"/>
  <c r="AL448" i="5"/>
  <c r="AK448" i="5"/>
  <c r="AS20" i="5"/>
  <c r="AN20" i="5"/>
  <c r="AO20" i="5"/>
  <c r="AR92" i="5"/>
  <c r="AQ92" i="5"/>
  <c r="AL497" i="5"/>
  <c r="AK497" i="5"/>
  <c r="AS333" i="5"/>
  <c r="AO333" i="5"/>
  <c r="AN333" i="5"/>
  <c r="AQ369" i="5"/>
  <c r="AR369" i="5"/>
  <c r="AR405" i="5"/>
  <c r="AQ405" i="5"/>
  <c r="AS241" i="5"/>
  <c r="AN241" i="5"/>
  <c r="AO241" i="5"/>
  <c r="AR289" i="5"/>
  <c r="AQ289" i="5"/>
  <c r="AS125" i="5"/>
  <c r="AN125" i="5"/>
  <c r="AO125" i="5"/>
  <c r="AS197" i="5"/>
  <c r="AN197" i="5"/>
  <c r="AO197" i="5"/>
  <c r="AK81" i="5"/>
  <c r="AL81" i="5"/>
  <c r="AS26" i="5"/>
  <c r="AN26" i="5"/>
  <c r="AO26" i="5"/>
  <c r="AO560" i="5"/>
  <c r="AS560" i="5"/>
  <c r="AN560" i="5"/>
  <c r="AS426" i="5"/>
  <c r="AN426" i="5"/>
  <c r="AO426" i="5"/>
  <c r="AO462" i="5"/>
  <c r="AS462" i="5"/>
  <c r="AN462" i="5"/>
  <c r="AS498" i="5"/>
  <c r="AO498" i="5"/>
  <c r="AN498" i="5"/>
  <c r="AS334" i="5"/>
  <c r="AO334" i="5"/>
  <c r="AN334" i="5"/>
  <c r="AS370" i="5"/>
  <c r="AO370" i="5"/>
  <c r="AN370" i="5"/>
  <c r="AS406" i="5"/>
  <c r="AO406" i="5"/>
  <c r="AN406" i="5"/>
  <c r="AS242" i="5"/>
  <c r="AO242" i="5"/>
  <c r="AN242" i="5"/>
  <c r="AQ278" i="5"/>
  <c r="AR278" i="5"/>
  <c r="AN314" i="5"/>
  <c r="AO314" i="5"/>
  <c r="AS314" i="5"/>
  <c r="AL150" i="5"/>
  <c r="AK150" i="5"/>
  <c r="AS186" i="5"/>
  <c r="AO186" i="5"/>
  <c r="AN186" i="5"/>
  <c r="AL22" i="5"/>
  <c r="AK22" i="5"/>
  <c r="AQ58" i="5"/>
  <c r="AR58" i="5"/>
  <c r="AO94" i="5"/>
  <c r="AN94" i="5"/>
  <c r="AS94" i="5"/>
  <c r="AS374" i="5"/>
  <c r="AN374" i="5"/>
  <c r="AO374" i="5"/>
  <c r="AO521" i="5"/>
  <c r="AN521" i="5"/>
  <c r="AS521" i="5"/>
  <c r="AS439" i="5"/>
  <c r="AN439" i="5"/>
  <c r="AO439" i="5"/>
  <c r="AK475" i="5"/>
  <c r="AL475" i="5"/>
  <c r="AS511" i="5"/>
  <c r="AO511" i="5"/>
  <c r="AN511" i="5"/>
  <c r="AK347" i="5"/>
  <c r="AL347" i="5"/>
  <c r="AL383" i="5"/>
  <c r="AK383" i="5"/>
  <c r="AK319" i="5"/>
  <c r="AL319" i="5"/>
  <c r="AQ255" i="5"/>
  <c r="AR255" i="5"/>
  <c r="AO291" i="5"/>
  <c r="AS291" i="5"/>
  <c r="AN291" i="5"/>
  <c r="AL127" i="5"/>
  <c r="AK127" i="5"/>
  <c r="AS163" i="5"/>
  <c r="AN163" i="5"/>
  <c r="AO163" i="5"/>
  <c r="AK199" i="5"/>
  <c r="AL199" i="5"/>
  <c r="AR35" i="5"/>
  <c r="AQ35" i="5"/>
  <c r="AS71" i="5"/>
  <c r="AN71" i="5"/>
  <c r="AO71" i="5"/>
  <c r="AS107" i="5"/>
  <c r="AO107" i="5"/>
  <c r="AN107" i="5"/>
  <c r="AN142" i="5"/>
  <c r="AS142" i="5"/>
  <c r="AO142" i="5"/>
  <c r="AS538" i="5"/>
  <c r="AO538" i="5"/>
  <c r="AN538" i="5"/>
  <c r="AR428" i="5"/>
  <c r="AQ428" i="5"/>
  <c r="AS464" i="5"/>
  <c r="AO464" i="5"/>
  <c r="AN464" i="5"/>
  <c r="AK500" i="5"/>
  <c r="AL500" i="5"/>
  <c r="AS336" i="5"/>
  <c r="AO336" i="5"/>
  <c r="AN336" i="5"/>
  <c r="AQ372" i="5"/>
  <c r="AR372" i="5"/>
  <c r="AS408" i="5"/>
  <c r="AO408" i="5"/>
  <c r="AN408" i="5"/>
  <c r="AS244" i="5"/>
  <c r="AO244" i="5"/>
  <c r="AN244" i="5"/>
  <c r="AS280" i="5"/>
  <c r="AO280" i="5"/>
  <c r="AN280" i="5"/>
  <c r="AS316" i="5"/>
  <c r="AN316" i="5"/>
  <c r="AO316" i="5"/>
  <c r="AO152" i="5"/>
  <c r="AS152" i="5"/>
  <c r="AN152" i="5"/>
  <c r="AR188" i="5"/>
  <c r="AQ188" i="5"/>
  <c r="AL24" i="5"/>
  <c r="AK24" i="5"/>
  <c r="AL60" i="5"/>
  <c r="AK60" i="5"/>
  <c r="AS96" i="5"/>
  <c r="AO96" i="5"/>
  <c r="AN96" i="5"/>
  <c r="AQ539" i="5"/>
  <c r="AR539" i="5"/>
  <c r="AR429" i="5"/>
  <c r="AQ429" i="5"/>
  <c r="AL465" i="5"/>
  <c r="AK465" i="5"/>
  <c r="AS501" i="5"/>
  <c r="AO501" i="5"/>
  <c r="AN501" i="5"/>
  <c r="AL337" i="5"/>
  <c r="AK337" i="5"/>
  <c r="AR373" i="5"/>
  <c r="AQ373" i="5"/>
  <c r="AK409" i="5"/>
  <c r="AL409" i="5"/>
  <c r="AK245" i="5"/>
  <c r="AL245" i="5"/>
  <c r="AS281" i="5"/>
  <c r="AN281" i="5"/>
  <c r="AO281" i="5"/>
  <c r="AS317" i="5"/>
  <c r="AN317" i="5"/>
  <c r="AO317" i="5"/>
  <c r="AL153" i="5"/>
  <c r="AK153" i="5"/>
  <c r="AL189" i="5"/>
  <c r="AK189" i="5"/>
  <c r="AS25" i="5"/>
  <c r="AO25" i="5"/>
  <c r="AN25" i="5"/>
  <c r="AS61" i="5"/>
  <c r="AO61" i="5"/>
  <c r="AN61" i="5"/>
  <c r="AS97" i="5"/>
  <c r="AN97" i="5"/>
  <c r="AO97" i="5"/>
  <c r="AL540" i="5"/>
  <c r="AK540" i="5"/>
  <c r="AS430" i="5"/>
  <c r="AN430" i="5"/>
  <c r="AO430" i="5"/>
  <c r="AS466" i="5"/>
  <c r="AO466" i="5"/>
  <c r="AN466" i="5"/>
  <c r="AS502" i="5"/>
  <c r="AO502" i="5"/>
  <c r="AN502" i="5"/>
  <c r="AS338" i="5"/>
  <c r="AO338" i="5"/>
  <c r="AN338" i="5"/>
  <c r="AR386" i="5"/>
  <c r="AQ386" i="5"/>
  <c r="AS234" i="5"/>
  <c r="AO234" i="5"/>
  <c r="AN234" i="5"/>
  <c r="AS282" i="5"/>
  <c r="AO282" i="5"/>
  <c r="AN282" i="5"/>
  <c r="AS130" i="5"/>
  <c r="AN130" i="5"/>
  <c r="AO130" i="5"/>
  <c r="AS178" i="5"/>
  <c r="AO178" i="5"/>
  <c r="AN178" i="5"/>
  <c r="AR50" i="5"/>
  <c r="AQ50" i="5"/>
  <c r="AK110" i="5"/>
  <c r="AL110" i="5"/>
  <c r="AQ525" i="5"/>
  <c r="AR525" i="5"/>
  <c r="AK443" i="5"/>
  <c r="AL443" i="5"/>
  <c r="AR479" i="5"/>
  <c r="AQ479" i="5"/>
  <c r="AS515" i="5"/>
  <c r="AN515" i="5"/>
  <c r="AO515" i="5"/>
  <c r="AS351" i="5"/>
  <c r="AO351" i="5"/>
  <c r="AN351" i="5"/>
  <c r="AR387" i="5"/>
  <c r="AQ387" i="5"/>
  <c r="AL223" i="5"/>
  <c r="AK223" i="5"/>
  <c r="AK259" i="5"/>
  <c r="AL259" i="5"/>
  <c r="AS295" i="5"/>
  <c r="AO295" i="5"/>
  <c r="AN295" i="5"/>
  <c r="AL131" i="5"/>
  <c r="AK131" i="5"/>
  <c r="AS167" i="5"/>
  <c r="AO167" i="5"/>
  <c r="AN167" i="5"/>
  <c r="AS203" i="5"/>
  <c r="AN203" i="5"/>
  <c r="AO203" i="5"/>
  <c r="AL39" i="5"/>
  <c r="AK39" i="5"/>
  <c r="AQ75" i="5"/>
  <c r="AR75" i="5"/>
  <c r="AK111" i="5"/>
  <c r="AL111" i="5"/>
  <c r="AN340" i="5"/>
  <c r="AS340" i="5"/>
  <c r="AO340" i="5"/>
  <c r="AS412" i="5"/>
  <c r="AN412" i="5"/>
  <c r="AO412" i="5"/>
  <c r="AS272" i="5"/>
  <c r="AO272" i="5"/>
  <c r="AN272" i="5"/>
  <c r="AR132" i="5"/>
  <c r="AQ132" i="5"/>
  <c r="AL204" i="5"/>
  <c r="AK204" i="5"/>
  <c r="AQ64" i="5"/>
  <c r="AR64" i="5"/>
  <c r="AL543" i="5"/>
  <c r="AK543" i="5"/>
  <c r="AS481" i="5"/>
  <c r="AO481" i="5"/>
  <c r="AN481" i="5"/>
  <c r="AK353" i="5"/>
  <c r="AL353" i="5"/>
  <c r="AK249" i="5"/>
  <c r="AL249" i="5"/>
  <c r="AL121" i="5"/>
  <c r="AK121" i="5"/>
  <c r="AO205" i="5"/>
  <c r="AN205" i="5"/>
  <c r="AS205" i="5"/>
  <c r="AS554" i="5"/>
  <c r="AN554" i="5"/>
  <c r="AO554" i="5"/>
  <c r="AS432" i="5"/>
  <c r="AO432" i="5"/>
  <c r="AN432" i="5"/>
  <c r="AS468" i="5"/>
  <c r="AO468" i="5"/>
  <c r="AN468" i="5"/>
  <c r="AL516" i="5"/>
  <c r="AK516" i="5"/>
  <c r="AS376" i="5"/>
  <c r="AN376" i="5"/>
  <c r="AO376" i="5"/>
  <c r="AS248" i="5"/>
  <c r="AN248" i="5"/>
  <c r="AO248" i="5"/>
  <c r="AS144" i="5"/>
  <c r="AO144" i="5"/>
  <c r="AN144" i="5"/>
  <c r="AS216" i="5"/>
  <c r="AO216" i="5"/>
  <c r="AN216" i="5"/>
  <c r="AS100" i="5"/>
  <c r="AN100" i="5"/>
  <c r="AO100" i="5"/>
  <c r="AS445" i="5"/>
  <c r="AN445" i="5"/>
  <c r="AO445" i="5"/>
  <c r="AN517" i="5"/>
  <c r="AO517" i="5"/>
  <c r="AS517" i="5"/>
  <c r="AS377" i="5"/>
  <c r="AO377" i="5"/>
  <c r="AN377" i="5"/>
  <c r="AL261" i="5"/>
  <c r="AK261" i="5"/>
  <c r="AK133" i="5"/>
  <c r="AL133" i="5"/>
  <c r="AS217" i="5"/>
  <c r="AO217" i="5"/>
  <c r="AN217" i="5"/>
  <c r="AL89" i="5"/>
  <c r="AK89" i="5"/>
  <c r="AQ527" i="5"/>
  <c r="AR527" i="5"/>
  <c r="AS41" i="5"/>
  <c r="AO41" i="5"/>
  <c r="AN41" i="5"/>
  <c r="AI170" i="5"/>
  <c r="AH170" i="5"/>
  <c r="AI379" i="5"/>
  <c r="AH379" i="5"/>
  <c r="AI380" i="5"/>
  <c r="AH380" i="5"/>
  <c r="AI437" i="5"/>
  <c r="AH437" i="5"/>
  <c r="AI520" i="5"/>
  <c r="AH520" i="5"/>
  <c r="AI106" i="5"/>
  <c r="AH106" i="5"/>
  <c r="AI83" i="5"/>
  <c r="AH83" i="5"/>
  <c r="AI441" i="5"/>
  <c r="AH441" i="5"/>
  <c r="AH478" i="5"/>
  <c r="AI478" i="5"/>
  <c r="AI235" i="5"/>
  <c r="AH235" i="5"/>
  <c r="AH469" i="5"/>
  <c r="AI469" i="5"/>
  <c r="AS556" i="5"/>
  <c r="AO556" i="5"/>
  <c r="AN556" i="5"/>
  <c r="AK117" i="5"/>
  <c r="AL117" i="5"/>
  <c r="AK472" i="5"/>
  <c r="AL472" i="5"/>
  <c r="AK357" i="5"/>
  <c r="AL357" i="5"/>
  <c r="AS450" i="5"/>
  <c r="AO450" i="5"/>
  <c r="AN450" i="5"/>
  <c r="AS210" i="5"/>
  <c r="AO210" i="5"/>
  <c r="AN210" i="5"/>
  <c r="AS407" i="5"/>
  <c r="AN407" i="5"/>
  <c r="AO407" i="5"/>
  <c r="AS410" i="5"/>
  <c r="AN410" i="5"/>
  <c r="AO410" i="5"/>
  <c r="AR268" i="5"/>
  <c r="AQ268" i="5"/>
  <c r="AS325" i="5"/>
  <c r="AN325" i="5"/>
  <c r="AO325" i="5"/>
  <c r="AN213" i="5"/>
  <c r="AO213" i="5"/>
  <c r="AS213" i="5"/>
  <c r="AS258" i="5"/>
  <c r="AO258" i="5"/>
  <c r="AN258" i="5"/>
  <c r="AS541" i="5"/>
  <c r="AO541" i="5"/>
  <c r="AN541" i="5"/>
  <c r="AO283" i="5"/>
  <c r="AN283" i="5"/>
  <c r="AS283" i="5"/>
  <c r="AS63" i="5"/>
  <c r="AN63" i="5"/>
  <c r="AO63" i="5"/>
  <c r="AS112" i="5"/>
  <c r="AO112" i="5"/>
  <c r="AN112" i="5"/>
  <c r="AS526" i="5"/>
  <c r="AN526" i="5"/>
  <c r="AO526" i="5"/>
  <c r="AS192" i="5"/>
  <c r="AN192" i="5"/>
  <c r="AO192" i="5"/>
  <c r="AS77" i="5"/>
  <c r="AO77" i="5"/>
  <c r="AN77" i="5"/>
  <c r="AL238" i="5"/>
  <c r="AK238" i="5"/>
  <c r="AS218" i="5"/>
  <c r="AN218" i="5"/>
  <c r="AO218" i="5"/>
  <c r="AR117" i="5"/>
  <c r="AQ117" i="5"/>
  <c r="AL135" i="5"/>
  <c r="AK135" i="5"/>
  <c r="AS472" i="5"/>
  <c r="AN472" i="5"/>
  <c r="AO472" i="5"/>
  <c r="AL558" i="5"/>
  <c r="AK558" i="5"/>
  <c r="AQ208" i="5"/>
  <c r="AR208" i="5"/>
  <c r="AS449" i="5"/>
  <c r="AN449" i="5"/>
  <c r="AO449" i="5"/>
  <c r="AK313" i="5"/>
  <c r="AL313" i="5"/>
  <c r="AK322" i="5"/>
  <c r="AL322" i="5"/>
  <c r="AS302" i="5"/>
  <c r="AO302" i="5"/>
  <c r="AN302" i="5"/>
  <c r="AL427" i="5"/>
  <c r="AK427" i="5"/>
  <c r="AQ371" i="5"/>
  <c r="AR371" i="5"/>
  <c r="AR452" i="5"/>
  <c r="AQ452" i="5"/>
  <c r="AR434" i="5"/>
  <c r="AQ434" i="5"/>
  <c r="AS342" i="5"/>
  <c r="AN342" i="5"/>
  <c r="AO342" i="5"/>
  <c r="AR286" i="5"/>
  <c r="AQ286" i="5"/>
  <c r="AK66" i="5"/>
  <c r="AL66" i="5"/>
  <c r="AL69" i="5"/>
  <c r="AK69" i="5"/>
  <c r="AK495" i="5"/>
  <c r="AL495" i="5"/>
  <c r="AR239" i="5"/>
  <c r="AQ239" i="5"/>
  <c r="AS119" i="5"/>
  <c r="AO119" i="5"/>
  <c r="AN119" i="5"/>
  <c r="AL484" i="5"/>
  <c r="AK484" i="5"/>
  <c r="AS252" i="5"/>
  <c r="AO252" i="5"/>
  <c r="AN252" i="5"/>
  <c r="AS546" i="5"/>
  <c r="AO546" i="5"/>
  <c r="AN546" i="5"/>
  <c r="AK559" i="5"/>
  <c r="AL559" i="5"/>
  <c r="AN434" i="5"/>
  <c r="AS434" i="5"/>
  <c r="AO434" i="5"/>
  <c r="AS506" i="5"/>
  <c r="AO506" i="5"/>
  <c r="AN506" i="5"/>
  <c r="AR378" i="5"/>
  <c r="AQ378" i="5"/>
  <c r="AO286" i="5"/>
  <c r="AN286" i="5"/>
  <c r="AS286" i="5"/>
  <c r="AL194" i="5"/>
  <c r="AK194" i="5"/>
  <c r="AR102" i="5"/>
  <c r="AQ102" i="5"/>
  <c r="AK270" i="5"/>
  <c r="AL270" i="5"/>
  <c r="AS557" i="5"/>
  <c r="AN557" i="5"/>
  <c r="AO557" i="5"/>
  <c r="AS423" i="5"/>
  <c r="AO423" i="5"/>
  <c r="AN423" i="5"/>
  <c r="AR459" i="5"/>
  <c r="AQ459" i="5"/>
  <c r="AS495" i="5"/>
  <c r="AN495" i="5"/>
  <c r="AO495" i="5"/>
  <c r="AK331" i="5"/>
  <c r="AL331" i="5"/>
  <c r="AQ367" i="5"/>
  <c r="AR367" i="5"/>
  <c r="AL403" i="5"/>
  <c r="AK403" i="5"/>
  <c r="AK239" i="5"/>
  <c r="AL239" i="5"/>
  <c r="AQ275" i="5"/>
  <c r="AR275" i="5"/>
  <c r="AS311" i="5"/>
  <c r="AO311" i="5"/>
  <c r="AN311" i="5"/>
  <c r="AS147" i="5"/>
  <c r="AN147" i="5"/>
  <c r="AO147" i="5"/>
  <c r="AL183" i="5"/>
  <c r="AK183" i="5"/>
  <c r="AR119" i="5"/>
  <c r="AQ119" i="5"/>
  <c r="AK55" i="5"/>
  <c r="AL55" i="5"/>
  <c r="AQ91" i="5"/>
  <c r="AR91" i="5"/>
  <c r="AL436" i="5"/>
  <c r="AK436" i="5"/>
  <c r="AQ484" i="5"/>
  <c r="AR484" i="5"/>
  <c r="AR332" i="5"/>
  <c r="AQ332" i="5"/>
  <c r="AS368" i="5"/>
  <c r="AN368" i="5"/>
  <c r="AO368" i="5"/>
  <c r="AL416" i="5"/>
  <c r="AK416" i="5"/>
  <c r="AR252" i="5"/>
  <c r="AQ252" i="5"/>
  <c r="AO288" i="5"/>
  <c r="AN288" i="5"/>
  <c r="AS288" i="5"/>
  <c r="AS136" i="5"/>
  <c r="AO136" i="5"/>
  <c r="AN136" i="5"/>
  <c r="AL546" i="5"/>
  <c r="AK546" i="5"/>
  <c r="AS448" i="5"/>
  <c r="AO448" i="5"/>
  <c r="AN448" i="5"/>
  <c r="AK124" i="5"/>
  <c r="AL124" i="5"/>
  <c r="AS184" i="5"/>
  <c r="AN184" i="5"/>
  <c r="AO184" i="5"/>
  <c r="AR20" i="5"/>
  <c r="AQ20" i="5"/>
  <c r="AR56" i="5"/>
  <c r="AQ56" i="5"/>
  <c r="AS92" i="5"/>
  <c r="AN92" i="5"/>
  <c r="AO92" i="5"/>
  <c r="AQ559" i="5"/>
  <c r="AR559" i="5"/>
  <c r="AL425" i="5"/>
  <c r="AK425" i="5"/>
  <c r="AS461" i="5"/>
  <c r="AN461" i="5"/>
  <c r="AO461" i="5"/>
  <c r="AQ497" i="5"/>
  <c r="AR497" i="5"/>
  <c r="AR333" i="5"/>
  <c r="AQ333" i="5"/>
  <c r="AS369" i="5"/>
  <c r="AO369" i="5"/>
  <c r="AN369" i="5"/>
  <c r="AS405" i="5"/>
  <c r="AO405" i="5"/>
  <c r="AN405" i="5"/>
  <c r="AQ241" i="5"/>
  <c r="AR241" i="5"/>
  <c r="AL289" i="5"/>
  <c r="AK289" i="5"/>
  <c r="AR125" i="5"/>
  <c r="AQ125" i="5"/>
  <c r="AK197" i="5"/>
  <c r="AL197" i="5"/>
  <c r="AS81" i="5"/>
  <c r="AN81" i="5"/>
  <c r="AO81" i="5"/>
  <c r="AL26" i="5"/>
  <c r="AK26" i="5"/>
  <c r="AK560" i="5"/>
  <c r="AL560" i="5"/>
  <c r="AK426" i="5"/>
  <c r="AL426" i="5"/>
  <c r="AL462" i="5"/>
  <c r="AK462" i="5"/>
  <c r="AK498" i="5"/>
  <c r="AL498" i="5"/>
  <c r="AK334" i="5"/>
  <c r="AL334" i="5"/>
  <c r="AL370" i="5"/>
  <c r="AK370" i="5"/>
  <c r="AL406" i="5"/>
  <c r="AK406" i="5"/>
  <c r="AR242" i="5"/>
  <c r="AQ242" i="5"/>
  <c r="AS278" i="5"/>
  <c r="AO278" i="5"/>
  <c r="AN278" i="5"/>
  <c r="AQ314" i="5"/>
  <c r="AR314" i="5"/>
  <c r="AO150" i="5"/>
  <c r="AN150" i="5"/>
  <c r="AS150" i="5"/>
  <c r="AL186" i="5"/>
  <c r="AK186" i="5"/>
  <c r="AS22" i="5"/>
  <c r="AN22" i="5"/>
  <c r="AO22" i="5"/>
  <c r="AS58" i="5"/>
  <c r="AO58" i="5"/>
  <c r="AN58" i="5"/>
  <c r="AQ94" i="5"/>
  <c r="AR94" i="5"/>
  <c r="AQ374" i="5"/>
  <c r="AR374" i="5"/>
  <c r="AL521" i="5"/>
  <c r="AK521" i="5"/>
  <c r="AK439" i="5"/>
  <c r="AL439" i="5"/>
  <c r="AS475" i="5"/>
  <c r="AN475" i="5"/>
  <c r="AO475" i="5"/>
  <c r="AK511" i="5"/>
  <c r="AL511" i="5"/>
  <c r="AS347" i="5"/>
  <c r="AN347" i="5"/>
  <c r="AO347" i="5"/>
  <c r="AS383" i="5"/>
  <c r="AN383" i="5"/>
  <c r="AO383" i="5"/>
  <c r="AS319" i="5"/>
  <c r="AN319" i="5"/>
  <c r="AO319" i="5"/>
  <c r="AS255" i="5"/>
  <c r="AO255" i="5"/>
  <c r="AN255" i="5"/>
  <c r="AQ291" i="5"/>
  <c r="AR291" i="5"/>
  <c r="AO127" i="5"/>
  <c r="AS127" i="5"/>
  <c r="AN127" i="5"/>
  <c r="AL163" i="5"/>
  <c r="AK163" i="5"/>
  <c r="AS199" i="5"/>
  <c r="AO199" i="5"/>
  <c r="AN199" i="5"/>
  <c r="AS35" i="5"/>
  <c r="AN35" i="5"/>
  <c r="AO35" i="5"/>
  <c r="AR71" i="5"/>
  <c r="AQ71" i="5"/>
  <c r="AL107" i="5"/>
  <c r="AK107" i="5"/>
  <c r="AK142" i="5"/>
  <c r="AL142" i="5"/>
  <c r="AR538" i="5"/>
  <c r="AQ538" i="5"/>
  <c r="AS428" i="5"/>
  <c r="AO428" i="5"/>
  <c r="AN428" i="5"/>
  <c r="AR464" i="5"/>
  <c r="AQ464" i="5"/>
  <c r="AS500" i="5"/>
  <c r="AN500" i="5"/>
  <c r="AO500" i="5"/>
  <c r="AK336" i="5"/>
  <c r="AL336" i="5"/>
  <c r="AS372" i="5"/>
  <c r="AN372" i="5"/>
  <c r="AO372" i="5"/>
  <c r="AK408" i="5"/>
  <c r="AL408" i="5"/>
  <c r="AL244" i="5"/>
  <c r="AK244" i="5"/>
  <c r="AR280" i="5"/>
  <c r="AQ280" i="5"/>
  <c r="AQ316" i="5"/>
  <c r="AR316" i="5"/>
  <c r="AK152" i="5"/>
  <c r="AL152" i="5"/>
  <c r="AS188" i="5"/>
  <c r="AN188" i="5"/>
  <c r="AO188" i="5"/>
  <c r="AS24" i="5"/>
  <c r="AN24" i="5"/>
  <c r="AO24" i="5"/>
  <c r="AR60" i="5"/>
  <c r="AQ60" i="5"/>
  <c r="AL96" i="5"/>
  <c r="AK96" i="5"/>
  <c r="AL539" i="5"/>
  <c r="AK539" i="5"/>
  <c r="AS429" i="5"/>
  <c r="AO429" i="5"/>
  <c r="AN429" i="5"/>
  <c r="AN465" i="5"/>
  <c r="AS465" i="5"/>
  <c r="AO465" i="5"/>
  <c r="AK501" i="5"/>
  <c r="AL501" i="5"/>
  <c r="AS337" i="5"/>
  <c r="AO337" i="5"/>
  <c r="AN337" i="5"/>
  <c r="AK373" i="5"/>
  <c r="AL373" i="5"/>
  <c r="AS409" i="5"/>
  <c r="AN409" i="5"/>
  <c r="AO409" i="5"/>
  <c r="AQ245" i="5"/>
  <c r="AR245" i="5"/>
  <c r="AL281" i="5"/>
  <c r="AK281" i="5"/>
  <c r="AR317" i="5"/>
  <c r="AQ317" i="5"/>
  <c r="AR153" i="5"/>
  <c r="AQ153" i="5"/>
  <c r="AS189" i="5"/>
  <c r="AO189" i="5"/>
  <c r="AN189" i="5"/>
  <c r="AL25" i="5"/>
  <c r="AK25" i="5"/>
  <c r="AQ61" i="5"/>
  <c r="AR61" i="5"/>
  <c r="AR97" i="5"/>
  <c r="AQ97" i="5"/>
  <c r="AS540" i="5"/>
  <c r="AO540" i="5"/>
  <c r="AN540" i="5"/>
  <c r="AR430" i="5"/>
  <c r="AQ430" i="5"/>
  <c r="AQ466" i="5"/>
  <c r="AR466" i="5"/>
  <c r="AL502" i="5"/>
  <c r="AK502" i="5"/>
  <c r="AQ338" i="5"/>
  <c r="AR338" i="5"/>
  <c r="AS386" i="5"/>
  <c r="AO386" i="5"/>
  <c r="AN386" i="5"/>
  <c r="AR234" i="5"/>
  <c r="AQ234" i="5"/>
  <c r="AK282" i="5"/>
  <c r="AL282" i="5"/>
  <c r="AQ130" i="5"/>
  <c r="AR130" i="5"/>
  <c r="AL178" i="5"/>
  <c r="AK178" i="5"/>
  <c r="AS50" i="5"/>
  <c r="AN50" i="5"/>
  <c r="AO50" i="5"/>
  <c r="AS110" i="5"/>
  <c r="AO110" i="5"/>
  <c r="AN110" i="5"/>
  <c r="AS525" i="5"/>
  <c r="AN525" i="5"/>
  <c r="AO525" i="5"/>
  <c r="AS443" i="5"/>
  <c r="AN443" i="5"/>
  <c r="AO443" i="5"/>
  <c r="AS479" i="5"/>
  <c r="AN479" i="5"/>
  <c r="AO479" i="5"/>
  <c r="AK515" i="5"/>
  <c r="AL515" i="5"/>
  <c r="AK351" i="5"/>
  <c r="AL351" i="5"/>
  <c r="AK387" i="5"/>
  <c r="AL387" i="5"/>
  <c r="AS223" i="5"/>
  <c r="AN223" i="5"/>
  <c r="AO223" i="5"/>
  <c r="AS259" i="5"/>
  <c r="AN259" i="5"/>
  <c r="AO259" i="5"/>
  <c r="AK295" i="5"/>
  <c r="AL295" i="5"/>
  <c r="AS131" i="5"/>
  <c r="AO131" i="5"/>
  <c r="AN131" i="5"/>
  <c r="AL167" i="5"/>
  <c r="AK167" i="5"/>
  <c r="AL203" i="5"/>
  <c r="AK203" i="5"/>
  <c r="AS39" i="5"/>
  <c r="AO39" i="5"/>
  <c r="AN39" i="5"/>
  <c r="AS75" i="5"/>
  <c r="AN75" i="5"/>
  <c r="AO75" i="5"/>
  <c r="AS111" i="5"/>
  <c r="AO111" i="5"/>
  <c r="AN111" i="5"/>
  <c r="AQ340" i="5"/>
  <c r="AR340" i="5"/>
  <c r="AQ412" i="5"/>
  <c r="AR412" i="5"/>
  <c r="AL272" i="5"/>
  <c r="AK272" i="5"/>
  <c r="AS132" i="5"/>
  <c r="AN132" i="5"/>
  <c r="AO132" i="5"/>
  <c r="AS204" i="5"/>
  <c r="AO204" i="5"/>
  <c r="AN204" i="5"/>
  <c r="AS64" i="5"/>
  <c r="AO64" i="5"/>
  <c r="AN64" i="5"/>
  <c r="AQ543" i="5"/>
  <c r="AR543" i="5"/>
  <c r="AL481" i="5"/>
  <c r="AK481" i="5"/>
  <c r="AS353" i="5"/>
  <c r="AN353" i="5"/>
  <c r="AO353" i="5"/>
  <c r="AR249" i="5"/>
  <c r="AQ249" i="5"/>
  <c r="AS121" i="5"/>
  <c r="AO121" i="5"/>
  <c r="AN121" i="5"/>
  <c r="AL205" i="5"/>
  <c r="AK205" i="5"/>
  <c r="AK554" i="5"/>
  <c r="AL554" i="5"/>
  <c r="AL432" i="5"/>
  <c r="AK432" i="5"/>
  <c r="AK468" i="5"/>
  <c r="AL468" i="5"/>
  <c r="AS516" i="5"/>
  <c r="AN516" i="5"/>
  <c r="AO516" i="5"/>
  <c r="AK376" i="5"/>
  <c r="AL376" i="5"/>
  <c r="AQ248" i="5"/>
  <c r="AR248" i="5"/>
  <c r="AR144" i="5"/>
  <c r="AQ144" i="5"/>
  <c r="AQ216" i="5"/>
  <c r="AR216" i="5"/>
  <c r="AR100" i="5"/>
  <c r="AQ100" i="5"/>
  <c r="AK445" i="5"/>
  <c r="AL445" i="5"/>
  <c r="AK517" i="5"/>
  <c r="AL517" i="5"/>
  <c r="AQ377" i="5"/>
  <c r="AR377" i="5"/>
  <c r="AQ261" i="5"/>
  <c r="AR261" i="5"/>
  <c r="AS133" i="5"/>
  <c r="AO133" i="5"/>
  <c r="AN133" i="5"/>
  <c r="AK217" i="5"/>
  <c r="AL217" i="5"/>
  <c r="AO89" i="5"/>
  <c r="AS89" i="5"/>
  <c r="AN89" i="5"/>
  <c r="AK527" i="5"/>
  <c r="AL527" i="5"/>
  <c r="AR41" i="5"/>
  <c r="AQ41" i="5"/>
  <c r="AH134" i="5"/>
  <c r="AI134" i="5"/>
  <c r="AI507" i="5"/>
  <c r="AH507" i="5"/>
  <c r="AH344" i="5"/>
  <c r="AI344" i="5"/>
  <c r="AI509" i="5"/>
  <c r="AH509" i="5"/>
  <c r="AI418" i="5"/>
  <c r="AH418" i="5"/>
  <c r="AI395" i="5"/>
  <c r="AH395" i="5"/>
  <c r="AI292" i="5"/>
  <c r="AH292" i="5"/>
  <c r="AI293" i="5"/>
  <c r="AH293" i="5"/>
  <c r="AI553" i="5"/>
  <c r="AH553" i="5"/>
  <c r="AI555" i="5"/>
  <c r="AH555" i="5"/>
  <c r="AL330" i="5"/>
  <c r="AK330" i="5"/>
  <c r="AQ218" i="5"/>
  <c r="AR218" i="5"/>
  <c r="AS529" i="5"/>
  <c r="AO529" i="5"/>
  <c r="AN529" i="5"/>
  <c r="AQ207" i="5"/>
  <c r="AR207" i="5"/>
  <c r="AR276" i="5"/>
  <c r="AQ276" i="5"/>
  <c r="AR44" i="5"/>
  <c r="AQ44" i="5"/>
  <c r="AS173" i="5"/>
  <c r="AN173" i="5"/>
  <c r="AO173" i="5"/>
  <c r="AS230" i="5"/>
  <c r="AO230" i="5"/>
  <c r="AN230" i="5"/>
  <c r="AO427" i="5"/>
  <c r="AN427" i="5"/>
  <c r="AS427" i="5"/>
  <c r="AR315" i="5"/>
  <c r="AQ315" i="5"/>
  <c r="AO488" i="5"/>
  <c r="AS488" i="5"/>
  <c r="AN488" i="5"/>
  <c r="AS176" i="5"/>
  <c r="AN176" i="5"/>
  <c r="AO176" i="5"/>
  <c r="AS233" i="5"/>
  <c r="AN233" i="5"/>
  <c r="AO233" i="5"/>
  <c r="AS490" i="5"/>
  <c r="AO490" i="5"/>
  <c r="AN490" i="5"/>
  <c r="AL375" i="5"/>
  <c r="AK375" i="5"/>
  <c r="AN155" i="5"/>
  <c r="AO155" i="5"/>
  <c r="AS155" i="5"/>
  <c r="AS260" i="5"/>
  <c r="AO260" i="5"/>
  <c r="AN260" i="5"/>
  <c r="AS181" i="5"/>
  <c r="AO181" i="5"/>
  <c r="AN181" i="5"/>
  <c r="AL113" i="5"/>
  <c r="AK113" i="5"/>
  <c r="AS494" i="5"/>
  <c r="AO494" i="5"/>
  <c r="AN494" i="5"/>
  <c r="AS310" i="5"/>
  <c r="AN310" i="5"/>
  <c r="AO310" i="5"/>
  <c r="AL57" i="5"/>
  <c r="AK57" i="5"/>
  <c r="AL263" i="5"/>
  <c r="AK263" i="5"/>
  <c r="AR79" i="5"/>
  <c r="AQ79" i="5"/>
  <c r="AL424" i="5"/>
  <c r="AK424" i="5"/>
  <c r="AL531" i="5"/>
  <c r="AK531" i="5"/>
  <c r="AL277" i="5"/>
  <c r="AK277" i="5"/>
  <c r="AK450" i="5"/>
  <c r="AL450" i="5"/>
  <c r="AQ266" i="5"/>
  <c r="AR266" i="5"/>
  <c r="AK463" i="5"/>
  <c r="AL463" i="5"/>
  <c r="AK410" i="5"/>
  <c r="AL410" i="5"/>
  <c r="AK506" i="5"/>
  <c r="AL506" i="5"/>
  <c r="AS414" i="5"/>
  <c r="AN414" i="5"/>
  <c r="AO414" i="5"/>
  <c r="AS158" i="5"/>
  <c r="AN158" i="5"/>
  <c r="AO158" i="5"/>
  <c r="AS30" i="5"/>
  <c r="AN30" i="5"/>
  <c r="AO30" i="5"/>
  <c r="AS209" i="5"/>
  <c r="AO209" i="5"/>
  <c r="AN209" i="5"/>
  <c r="AL423" i="5"/>
  <c r="AK423" i="5"/>
  <c r="AS331" i="5"/>
  <c r="AO331" i="5"/>
  <c r="AN331" i="5"/>
  <c r="AS275" i="5"/>
  <c r="AO275" i="5"/>
  <c r="AN275" i="5"/>
  <c r="AS183" i="5"/>
  <c r="AN183" i="5"/>
  <c r="AO183" i="5"/>
  <c r="AN91" i="5"/>
  <c r="AS91" i="5"/>
  <c r="AO91" i="5"/>
  <c r="AS332" i="5"/>
  <c r="AN332" i="5"/>
  <c r="AO332" i="5"/>
  <c r="AK136" i="5"/>
  <c r="AL136" i="5"/>
  <c r="AS124" i="5"/>
  <c r="AN124" i="5"/>
  <c r="AO124" i="5"/>
  <c r="AS56" i="5"/>
  <c r="AO56" i="5"/>
  <c r="AN56" i="5"/>
  <c r="AS425" i="5"/>
  <c r="AN425" i="5"/>
  <c r="AO425" i="5"/>
  <c r="AK470" i="5"/>
  <c r="AL470" i="5"/>
  <c r="AQ342" i="5"/>
  <c r="AR342" i="5"/>
  <c r="AR250" i="5"/>
  <c r="AQ250" i="5"/>
  <c r="AK122" i="5"/>
  <c r="AL122" i="5"/>
  <c r="AR30" i="5"/>
  <c r="AQ30" i="5"/>
  <c r="AS137" i="5"/>
  <c r="AN137" i="5"/>
  <c r="AO137" i="5"/>
  <c r="AS69" i="5"/>
  <c r="AN69" i="5"/>
  <c r="AO69" i="5"/>
  <c r="AL434" i="5"/>
  <c r="AK434" i="5"/>
  <c r="AR506" i="5"/>
  <c r="AQ506" i="5"/>
  <c r="AL342" i="5"/>
  <c r="AK342" i="5"/>
  <c r="AQ414" i="5"/>
  <c r="AR414" i="5"/>
  <c r="AK286" i="5"/>
  <c r="AL286" i="5"/>
  <c r="AR158" i="5"/>
  <c r="AQ158" i="5"/>
  <c r="AK30" i="5"/>
  <c r="AL30" i="5"/>
  <c r="AQ66" i="5"/>
  <c r="AR66" i="5"/>
  <c r="AS102" i="5"/>
  <c r="AO102" i="5"/>
  <c r="AN102" i="5"/>
  <c r="AL137" i="5"/>
  <c r="AK137" i="5"/>
  <c r="AL209" i="5"/>
  <c r="AK209" i="5"/>
  <c r="AQ69" i="5"/>
  <c r="AR69" i="5"/>
  <c r="AR270" i="5"/>
  <c r="AQ270" i="5"/>
  <c r="AR557" i="5"/>
  <c r="AQ557" i="5"/>
  <c r="AR423" i="5"/>
  <c r="AQ423" i="5"/>
  <c r="AL459" i="5"/>
  <c r="AK459" i="5"/>
  <c r="AR495" i="5"/>
  <c r="AQ495" i="5"/>
  <c r="AQ331" i="5"/>
  <c r="AR331" i="5"/>
  <c r="AK367" i="5"/>
  <c r="AL367" i="5"/>
  <c r="AR403" i="5"/>
  <c r="AQ403" i="5"/>
  <c r="AS239" i="5"/>
  <c r="AO239" i="5"/>
  <c r="AN239" i="5"/>
  <c r="AL275" i="5"/>
  <c r="AK275" i="5"/>
  <c r="AK311" i="5"/>
  <c r="AL311" i="5"/>
  <c r="AL147" i="5"/>
  <c r="AK147" i="5"/>
  <c r="AQ183" i="5"/>
  <c r="AR183" i="5"/>
  <c r="AK119" i="5"/>
  <c r="AL119" i="5"/>
  <c r="AQ55" i="5"/>
  <c r="AR55" i="5"/>
  <c r="AL91" i="5"/>
  <c r="AK91" i="5"/>
  <c r="AR436" i="5"/>
  <c r="AQ436" i="5"/>
  <c r="AO484" i="5"/>
  <c r="AS484" i="5"/>
  <c r="AN484" i="5"/>
  <c r="AL332" i="5"/>
  <c r="AK332" i="5"/>
  <c r="AR368" i="5"/>
  <c r="AQ368" i="5"/>
  <c r="AS416" i="5"/>
  <c r="AO416" i="5"/>
  <c r="AN416" i="5"/>
  <c r="AL252" i="5"/>
  <c r="AK252" i="5"/>
  <c r="AL288" i="5"/>
  <c r="AK288" i="5"/>
  <c r="AR136" i="5"/>
  <c r="AQ136" i="5"/>
  <c r="AQ546" i="5"/>
  <c r="AR546" i="5"/>
  <c r="AR448" i="5"/>
  <c r="AQ448" i="5"/>
  <c r="AR124" i="5"/>
  <c r="AQ124" i="5"/>
  <c r="AK184" i="5"/>
  <c r="AL184" i="5"/>
  <c r="AL20" i="5"/>
  <c r="AK20" i="5"/>
  <c r="AL56" i="5"/>
  <c r="AK56" i="5"/>
  <c r="AL92" i="5"/>
  <c r="AK92" i="5"/>
  <c r="AS559" i="5"/>
  <c r="AO559" i="5"/>
  <c r="AN559" i="5"/>
  <c r="AR425" i="5"/>
  <c r="AQ425" i="5"/>
  <c r="AQ461" i="5"/>
  <c r="AR461" i="5"/>
  <c r="AS497" i="5"/>
  <c r="AO497" i="5"/>
  <c r="AN497" i="5"/>
  <c r="AL333" i="5"/>
  <c r="AK333" i="5"/>
  <c r="AL369" i="5"/>
  <c r="AK369" i="5"/>
  <c r="AK405" i="5"/>
  <c r="AL405" i="5"/>
  <c r="AL241" i="5"/>
  <c r="AK241" i="5"/>
  <c r="AS289" i="5"/>
  <c r="AO289" i="5"/>
  <c r="AN289" i="5"/>
  <c r="AL125" i="5"/>
  <c r="AK125" i="5"/>
  <c r="AQ197" i="5"/>
  <c r="AR197" i="5"/>
  <c r="AR81" i="5"/>
  <c r="AQ81" i="5"/>
  <c r="AR26" i="5"/>
  <c r="AQ26" i="5"/>
  <c r="AR560" i="5"/>
  <c r="AQ560" i="5"/>
  <c r="AQ426" i="5"/>
  <c r="AR426" i="5"/>
  <c r="AQ462" i="5"/>
  <c r="AR462" i="5"/>
  <c r="AR498" i="5"/>
  <c r="AQ498" i="5"/>
  <c r="AQ334" i="5"/>
  <c r="AR334" i="5"/>
  <c r="AQ370" i="5"/>
  <c r="AR370" i="5"/>
  <c r="AR406" i="5"/>
  <c r="AQ406" i="5"/>
  <c r="AL242" i="5"/>
  <c r="AK242" i="5"/>
  <c r="AK278" i="5"/>
  <c r="AL278" i="5"/>
  <c r="AL314" i="5"/>
  <c r="AK314" i="5"/>
  <c r="AR150" i="5"/>
  <c r="AQ150" i="5"/>
  <c r="AR186" i="5"/>
  <c r="AQ186" i="5"/>
  <c r="AQ22" i="5"/>
  <c r="AR22" i="5"/>
  <c r="AL58" i="5"/>
  <c r="AK58" i="5"/>
  <c r="AL94" i="5"/>
  <c r="AK94" i="5"/>
  <c r="AK374" i="5"/>
  <c r="AL374" i="5"/>
  <c r="AQ521" i="5"/>
  <c r="AR521" i="5"/>
  <c r="AR439" i="5"/>
  <c r="AQ439" i="5"/>
  <c r="AR475" i="5"/>
  <c r="AQ475" i="5"/>
  <c r="AQ511" i="5"/>
  <c r="AR511" i="5"/>
  <c r="AR347" i="5"/>
  <c r="AQ347" i="5"/>
  <c r="AR383" i="5"/>
  <c r="AQ383" i="5"/>
  <c r="AQ319" i="5"/>
  <c r="AR319" i="5"/>
  <c r="AL255" i="5"/>
  <c r="AK255" i="5"/>
  <c r="AL291" i="5"/>
  <c r="AK291" i="5"/>
  <c r="AR127" i="5"/>
  <c r="AQ127" i="5"/>
  <c r="AQ163" i="5"/>
  <c r="AR163" i="5"/>
  <c r="AR199" i="5"/>
  <c r="AQ199" i="5"/>
  <c r="AK35" i="5"/>
  <c r="AL35" i="5"/>
  <c r="AK71" i="5"/>
  <c r="AL71" i="5"/>
  <c r="AQ107" i="5"/>
  <c r="AR107" i="5"/>
  <c r="AR142" i="5"/>
  <c r="AQ142" i="5"/>
  <c r="AL538" i="5"/>
  <c r="AK538" i="5"/>
  <c r="AL428" i="5"/>
  <c r="AK428" i="5"/>
  <c r="AK464" i="5"/>
  <c r="AL464" i="5"/>
  <c r="AQ500" i="5"/>
  <c r="AR500" i="5"/>
  <c r="AR336" i="5"/>
  <c r="AQ336" i="5"/>
  <c r="AK372" i="5"/>
  <c r="AL372" i="5"/>
  <c r="AR408" i="5"/>
  <c r="AQ408" i="5"/>
  <c r="AR244" i="5"/>
  <c r="AQ244" i="5"/>
  <c r="AL280" i="5"/>
  <c r="AK280" i="5"/>
  <c r="AL316" i="5"/>
  <c r="AK316" i="5"/>
  <c r="AR152" i="5"/>
  <c r="AQ152" i="5"/>
  <c r="AK188" i="5"/>
  <c r="AL188" i="5"/>
  <c r="AR24" i="5"/>
  <c r="AQ24" i="5"/>
  <c r="AS60" i="5"/>
  <c r="AO60" i="5"/>
  <c r="AN60" i="5"/>
  <c r="AR96" i="5"/>
  <c r="AQ96" i="5"/>
  <c r="AS539" i="5"/>
  <c r="AO539" i="5"/>
  <c r="AN539" i="5"/>
  <c r="AL429" i="5"/>
  <c r="AK429" i="5"/>
  <c r="AR465" i="5"/>
  <c r="AQ465" i="5"/>
  <c r="AQ501" i="5"/>
  <c r="AR501" i="5"/>
  <c r="AR337" i="5"/>
  <c r="AQ337" i="5"/>
  <c r="AS373" i="5"/>
  <c r="AN373" i="5"/>
  <c r="AO373" i="5"/>
  <c r="AQ409" i="5"/>
  <c r="AR409" i="5"/>
  <c r="AS245" i="5"/>
  <c r="AO245" i="5"/>
  <c r="AN245" i="5"/>
  <c r="AR281" i="5"/>
  <c r="AQ281" i="5"/>
  <c r="AL317" i="5"/>
  <c r="AK317" i="5"/>
  <c r="AS153" i="5"/>
  <c r="AO153" i="5"/>
  <c r="AN153" i="5"/>
  <c r="AR189" i="5"/>
  <c r="AQ189" i="5"/>
  <c r="AQ25" i="5"/>
  <c r="AR25" i="5"/>
  <c r="AL61" i="5"/>
  <c r="AK61" i="5"/>
  <c r="AL97" i="5"/>
  <c r="AK97" i="5"/>
  <c r="AR540" i="5"/>
  <c r="AQ540" i="5"/>
  <c r="AK430" i="5"/>
  <c r="AL430" i="5"/>
  <c r="AK466" i="5"/>
  <c r="AL466" i="5"/>
  <c r="AQ502" i="5"/>
  <c r="AR502" i="5"/>
  <c r="AL338" i="5"/>
  <c r="AK338" i="5"/>
  <c r="AL386" i="5"/>
  <c r="AK386" i="5"/>
  <c r="AL234" i="5"/>
  <c r="AK234" i="5"/>
  <c r="AR282" i="5"/>
  <c r="AQ282" i="5"/>
  <c r="AL130" i="5"/>
  <c r="AK130" i="5"/>
  <c r="AR178" i="5"/>
  <c r="AQ178" i="5"/>
  <c r="AL50" i="5"/>
  <c r="AK50" i="5"/>
  <c r="AQ110" i="5"/>
  <c r="AR110" i="5"/>
  <c r="AK525" i="5"/>
  <c r="AL525" i="5"/>
  <c r="AQ443" i="5"/>
  <c r="AR443" i="5"/>
  <c r="AK479" i="5"/>
  <c r="AL479" i="5"/>
  <c r="AQ515" i="5"/>
  <c r="AR515" i="5"/>
  <c r="AR351" i="5"/>
  <c r="AQ351" i="5"/>
  <c r="AS387" i="5"/>
  <c r="AO387" i="5"/>
  <c r="AN387" i="5"/>
  <c r="AR223" i="5"/>
  <c r="AQ223" i="5"/>
  <c r="AR259" i="5"/>
  <c r="AQ259" i="5"/>
  <c r="AQ295" i="5"/>
  <c r="AR295" i="5"/>
  <c r="AQ131" i="5"/>
  <c r="AR131" i="5"/>
  <c r="AR167" i="5"/>
  <c r="AQ167" i="5"/>
  <c r="AR203" i="5"/>
  <c r="AQ203" i="5"/>
  <c r="AQ39" i="5"/>
  <c r="AR39" i="5"/>
  <c r="AK75" i="5"/>
  <c r="AL75" i="5"/>
  <c r="AQ111" i="5"/>
  <c r="AR111" i="5"/>
  <c r="AL340" i="5"/>
  <c r="AK340" i="5"/>
  <c r="AK412" i="5"/>
  <c r="AL412" i="5"/>
  <c r="AQ272" i="5"/>
  <c r="AR272" i="5"/>
  <c r="AK132" i="5"/>
  <c r="AL132" i="5"/>
  <c r="AQ204" i="5"/>
  <c r="AR204" i="5"/>
  <c r="AL64" i="5"/>
  <c r="AK64" i="5"/>
  <c r="AO543" i="5"/>
  <c r="AS543" i="5"/>
  <c r="AN543" i="5"/>
  <c r="AQ481" i="5"/>
  <c r="AR481" i="5"/>
  <c r="AQ353" i="5"/>
  <c r="AR353" i="5"/>
  <c r="AS249" i="5"/>
  <c r="AO249" i="5"/>
  <c r="AN249" i="5"/>
  <c r="AQ121" i="5"/>
  <c r="AR121" i="5"/>
  <c r="AR205" i="5"/>
  <c r="AQ205" i="5"/>
  <c r="AQ554" i="5"/>
  <c r="AR554" i="5"/>
  <c r="AQ432" i="5"/>
  <c r="AR432" i="5"/>
  <c r="AR468" i="5"/>
  <c r="AQ468" i="5"/>
  <c r="AQ516" i="5"/>
  <c r="AR516" i="5"/>
  <c r="AR376" i="5"/>
  <c r="AQ376" i="5"/>
  <c r="AL248" i="5"/>
  <c r="AK248" i="5"/>
  <c r="AK144" i="5"/>
  <c r="AL144" i="5"/>
  <c r="AL216" i="5"/>
  <c r="AK216" i="5"/>
  <c r="AK100" i="5"/>
  <c r="AL100" i="5"/>
  <c r="AR445" i="5"/>
  <c r="AQ445" i="5"/>
  <c r="AR517" i="5"/>
  <c r="AQ517" i="5"/>
  <c r="AK377" i="5"/>
  <c r="AL377" i="5"/>
  <c r="AS261" i="5"/>
  <c r="AN261" i="5"/>
  <c r="AO261" i="5"/>
  <c r="AR133" i="5"/>
  <c r="AQ133" i="5"/>
  <c r="AQ217" i="5"/>
  <c r="AR217" i="5"/>
  <c r="AR89" i="5"/>
  <c r="AQ89" i="5"/>
  <c r="AS527" i="5"/>
  <c r="AN527" i="5"/>
  <c r="AO527" i="5"/>
  <c r="AL41" i="5"/>
  <c r="AK41" i="5"/>
  <c r="AI446" i="5"/>
  <c r="AH446" i="5"/>
  <c r="AI161" i="5"/>
  <c r="AH161" i="5"/>
  <c r="AH195" i="5"/>
  <c r="AI195" i="5"/>
  <c r="AH160" i="5"/>
  <c r="AI160" i="5"/>
  <c r="AH149" i="5"/>
  <c r="AI149" i="5"/>
  <c r="AH162" i="5"/>
  <c r="AI162" i="5"/>
  <c r="AI267" i="5"/>
  <c r="AH267" i="5"/>
  <c r="AI512" i="5"/>
  <c r="AH512" i="5"/>
  <c r="AI523" i="5"/>
  <c r="AH523" i="5"/>
  <c r="AI109" i="5"/>
  <c r="AH109" i="5"/>
  <c r="AI519" i="5"/>
  <c r="AH519" i="5"/>
  <c r="AH87" i="5"/>
  <c r="AI87" i="5"/>
  <c r="AI505" i="5"/>
  <c r="AH505" i="5"/>
  <c r="AI285" i="5"/>
  <c r="AH285" i="5"/>
  <c r="AR274" i="5"/>
  <c r="AQ274" i="5"/>
  <c r="AL227" i="5"/>
  <c r="AK227" i="5"/>
  <c r="AS356" i="5"/>
  <c r="AO356" i="5"/>
  <c r="AN356" i="5"/>
  <c r="AS531" i="5"/>
  <c r="AN531" i="5"/>
  <c r="AO531" i="5"/>
  <c r="AK266" i="5"/>
  <c r="AL266" i="5"/>
  <c r="AS463" i="5"/>
  <c r="AO463" i="5"/>
  <c r="AN463" i="5"/>
  <c r="AL360" i="5"/>
  <c r="AK360" i="5"/>
  <c r="AS551" i="5"/>
  <c r="AO551" i="5"/>
  <c r="AN551" i="5"/>
  <c r="AS141" i="5"/>
  <c r="AO141" i="5"/>
  <c r="AN141" i="5"/>
  <c r="AS222" i="5"/>
  <c r="AN222" i="5"/>
  <c r="AO222" i="5"/>
  <c r="AS339" i="5"/>
  <c r="AO339" i="5"/>
  <c r="AN339" i="5"/>
  <c r="AK308" i="5"/>
  <c r="AL308" i="5"/>
  <c r="AK352" i="5"/>
  <c r="AL352" i="5"/>
  <c r="AS309" i="5"/>
  <c r="AO309" i="5"/>
  <c r="AN309" i="5"/>
  <c r="AK422" i="5"/>
  <c r="AL422" i="5"/>
  <c r="AS274" i="5"/>
  <c r="AN274" i="5"/>
  <c r="AO274" i="5"/>
  <c r="AS54" i="5"/>
  <c r="AO54" i="5"/>
  <c r="AN54" i="5"/>
  <c r="AR529" i="5"/>
  <c r="AQ529" i="5"/>
  <c r="AQ391" i="5"/>
  <c r="AR391" i="5"/>
  <c r="AR43" i="5"/>
  <c r="AQ43" i="5"/>
  <c r="AQ404" i="5"/>
  <c r="AR404" i="5"/>
  <c r="AS392" i="5"/>
  <c r="AO392" i="5"/>
  <c r="AN392" i="5"/>
  <c r="AL321" i="5"/>
  <c r="AK321" i="5"/>
  <c r="AS229" i="5"/>
  <c r="AO229" i="5"/>
  <c r="AN229" i="5"/>
  <c r="AK358" i="5"/>
  <c r="AL358" i="5"/>
  <c r="AL82" i="5"/>
  <c r="AK82" i="5"/>
  <c r="AK187" i="5"/>
  <c r="AL187" i="5"/>
  <c r="AK544" i="5"/>
  <c r="AL544" i="5"/>
  <c r="AL250" i="5"/>
  <c r="AK250" i="5"/>
  <c r="AK102" i="5"/>
  <c r="AL102" i="5"/>
  <c r="AL557" i="5"/>
  <c r="AK557" i="5"/>
  <c r="AS367" i="5"/>
  <c r="AN367" i="5"/>
  <c r="AO367" i="5"/>
  <c r="AQ311" i="5"/>
  <c r="AR311" i="5"/>
  <c r="AS55" i="5"/>
  <c r="AN55" i="5"/>
  <c r="AO55" i="5"/>
  <c r="AS436" i="5"/>
  <c r="AO436" i="5"/>
  <c r="AN436" i="5"/>
  <c r="AQ416" i="5"/>
  <c r="AR416" i="5"/>
  <c r="AQ288" i="5"/>
  <c r="AR288" i="5"/>
  <c r="AR184" i="5"/>
  <c r="AQ184" i="5"/>
  <c r="AK461" i="5"/>
  <c r="AL461" i="5"/>
  <c r="AS544" i="5"/>
  <c r="AO544" i="5"/>
  <c r="AN544" i="5"/>
  <c r="AL414" i="5"/>
  <c r="AK414" i="5"/>
  <c r="AK158" i="5"/>
  <c r="AL158" i="5"/>
  <c r="AS66" i="5"/>
  <c r="AO66" i="5"/>
  <c r="AN66" i="5"/>
  <c r="AR209" i="5"/>
  <c r="AQ209" i="5"/>
  <c r="AQ544" i="5"/>
  <c r="AR544" i="5"/>
  <c r="AS470" i="5"/>
  <c r="AO470" i="5"/>
  <c r="AN470" i="5"/>
  <c r="AL378" i="5"/>
  <c r="AK378" i="5"/>
  <c r="AS250" i="5"/>
  <c r="AO250" i="5"/>
  <c r="AN250" i="5"/>
  <c r="AR122" i="5"/>
  <c r="AQ122" i="5"/>
  <c r="AR194" i="5"/>
  <c r="AQ194" i="5"/>
  <c r="AI544" i="5"/>
  <c r="AH544" i="5"/>
  <c r="AH434" i="5"/>
  <c r="AI434" i="5"/>
  <c r="AI470" i="5"/>
  <c r="AH470" i="5"/>
  <c r="AI506" i="5"/>
  <c r="AH506" i="5"/>
  <c r="AI342" i="5"/>
  <c r="AH342" i="5"/>
  <c r="AI378" i="5"/>
  <c r="AH378" i="5"/>
  <c r="AH414" i="5"/>
  <c r="AI414" i="5"/>
  <c r="AH250" i="5"/>
  <c r="AI250" i="5"/>
  <c r="AH286" i="5"/>
  <c r="AI286" i="5"/>
  <c r="AH122" i="5"/>
  <c r="AI122" i="5"/>
  <c r="AI158" i="5"/>
  <c r="AH158" i="5"/>
  <c r="AI194" i="5"/>
  <c r="AH194" i="5"/>
  <c r="AH30" i="5"/>
  <c r="AI30" i="5"/>
  <c r="AH66" i="5"/>
  <c r="AI66" i="5"/>
  <c r="AH102" i="5"/>
  <c r="AI102" i="5"/>
  <c r="AI137" i="5"/>
  <c r="AH137" i="5"/>
  <c r="AI209" i="5"/>
  <c r="AH209" i="5"/>
  <c r="AH69" i="5"/>
  <c r="AI69" i="5"/>
  <c r="AI270" i="5"/>
  <c r="AH270" i="5"/>
  <c r="AI557" i="5"/>
  <c r="AH557" i="5"/>
  <c r="AH423" i="5"/>
  <c r="AI423" i="5"/>
  <c r="AI459" i="5"/>
  <c r="AH459" i="5"/>
  <c r="AI495" i="5"/>
  <c r="AH495" i="5"/>
  <c r="AI331" i="5"/>
  <c r="AH331" i="5"/>
  <c r="AI367" i="5"/>
  <c r="AH367" i="5"/>
  <c r="AH403" i="5"/>
  <c r="AI403" i="5"/>
  <c r="AI239" i="5"/>
  <c r="AH239" i="5"/>
  <c r="AI275" i="5"/>
  <c r="AH275" i="5"/>
  <c r="AI311" i="5"/>
  <c r="AH311" i="5"/>
  <c r="AI147" i="5"/>
  <c r="AH147" i="5"/>
  <c r="AI183" i="5"/>
  <c r="AH183" i="5"/>
  <c r="AI119" i="5"/>
  <c r="AH119" i="5"/>
  <c r="AH55" i="5"/>
  <c r="AI55" i="5"/>
  <c r="AI91" i="5"/>
  <c r="AH91" i="5"/>
  <c r="AI436" i="5"/>
  <c r="AH436" i="5"/>
  <c r="AH484" i="5"/>
  <c r="AI484" i="5"/>
  <c r="AH332" i="5"/>
  <c r="AI332" i="5"/>
  <c r="AI368" i="5"/>
  <c r="AH368" i="5"/>
  <c r="AI416" i="5"/>
  <c r="AH416" i="5"/>
  <c r="AI252" i="5"/>
  <c r="AH252" i="5"/>
  <c r="AI288" i="5"/>
  <c r="AH288" i="5"/>
  <c r="AH136" i="5"/>
  <c r="AI136" i="5"/>
  <c r="AI546" i="5"/>
  <c r="AH546" i="5"/>
  <c r="AI448" i="5"/>
  <c r="AH448" i="5"/>
  <c r="AI124" i="5"/>
  <c r="AH124" i="5"/>
  <c r="AI184" i="5"/>
  <c r="AH184" i="5"/>
  <c r="AI20" i="5"/>
  <c r="AH20" i="5"/>
  <c r="AI56" i="5"/>
  <c r="AH56" i="5"/>
  <c r="AI92" i="5"/>
  <c r="AH92" i="5"/>
  <c r="AI559" i="5"/>
  <c r="AH559" i="5"/>
  <c r="AI425" i="5"/>
  <c r="AH425" i="5"/>
  <c r="AI461" i="5"/>
  <c r="AH461" i="5"/>
  <c r="AI497" i="5"/>
  <c r="AH497" i="5"/>
  <c r="AH333" i="5"/>
  <c r="AI333" i="5"/>
  <c r="AI369" i="5"/>
  <c r="AH369" i="5"/>
  <c r="AI405" i="5"/>
  <c r="AH405" i="5"/>
  <c r="AI241" i="5"/>
  <c r="AH241" i="5"/>
  <c r="AI289" i="5"/>
  <c r="AH289" i="5"/>
  <c r="AI125" i="5"/>
  <c r="AH125" i="5"/>
  <c r="AI197" i="5"/>
  <c r="AH197" i="5"/>
  <c r="AI81" i="5"/>
  <c r="AH81" i="5"/>
  <c r="AI26" i="5"/>
  <c r="AH26" i="5"/>
  <c r="AI560" i="5"/>
  <c r="AH560" i="5"/>
  <c r="AH426" i="5"/>
  <c r="AI426" i="5"/>
  <c r="AI462" i="5"/>
  <c r="AH462" i="5"/>
  <c r="AH498" i="5"/>
  <c r="AI498" i="5"/>
  <c r="AI334" i="5"/>
  <c r="AH334" i="5"/>
  <c r="AI370" i="5"/>
  <c r="AH370" i="5"/>
  <c r="AH406" i="5"/>
  <c r="AI406" i="5"/>
  <c r="AI242" i="5"/>
  <c r="AH242" i="5"/>
  <c r="AH278" i="5"/>
  <c r="AI278" i="5"/>
  <c r="AI314" i="5"/>
  <c r="AH314" i="5"/>
  <c r="AH150" i="5"/>
  <c r="AI150" i="5"/>
  <c r="AH186" i="5"/>
  <c r="AI186" i="5"/>
  <c r="AI22" i="5"/>
  <c r="AH22" i="5"/>
  <c r="AH58" i="5"/>
  <c r="AI58" i="5"/>
  <c r="AH94" i="5"/>
  <c r="AI94" i="5"/>
  <c r="AI374" i="5"/>
  <c r="AH374" i="5"/>
  <c r="AI521" i="5"/>
  <c r="AH521" i="5"/>
  <c r="AI439" i="5"/>
  <c r="AH439" i="5"/>
  <c r="AH475" i="5"/>
  <c r="AI475" i="5"/>
  <c r="AI511" i="5"/>
  <c r="AH511" i="5"/>
  <c r="AH347" i="5"/>
  <c r="AI347" i="5"/>
  <c r="AI383" i="5"/>
  <c r="AH383" i="5"/>
  <c r="AI319" i="5"/>
  <c r="AH319" i="5"/>
  <c r="AI255" i="5"/>
  <c r="AH255" i="5"/>
  <c r="AI291" i="5"/>
  <c r="AH291" i="5"/>
  <c r="AI127" i="5"/>
  <c r="AH127" i="5"/>
  <c r="AI163" i="5"/>
  <c r="AH163" i="5"/>
  <c r="AI199" i="5"/>
  <c r="AH199" i="5"/>
  <c r="AI35" i="5"/>
  <c r="AH35" i="5"/>
  <c r="AI71" i="5"/>
  <c r="AH71" i="5"/>
  <c r="AI107" i="5"/>
  <c r="AH107" i="5"/>
  <c r="AI142" i="5"/>
  <c r="AH142" i="5"/>
  <c r="AI538" i="5"/>
  <c r="AH538" i="5"/>
  <c r="AI428" i="5"/>
  <c r="AH428" i="5"/>
  <c r="AI464" i="5"/>
  <c r="AH464" i="5"/>
  <c r="AI500" i="5"/>
  <c r="AH500" i="5"/>
  <c r="AH336" i="5"/>
  <c r="AI336" i="5"/>
  <c r="AI372" i="5"/>
  <c r="AH372" i="5"/>
  <c r="AI408" i="5"/>
  <c r="AH408" i="5"/>
  <c r="AI244" i="5"/>
  <c r="AH244" i="5"/>
  <c r="AH280" i="5"/>
  <c r="AI280" i="5"/>
  <c r="AH316" i="5"/>
  <c r="AI316" i="5"/>
  <c r="AH152" i="5"/>
  <c r="AI152" i="5"/>
  <c r="AI188" i="5"/>
  <c r="AH188" i="5"/>
  <c r="AI24" i="5"/>
  <c r="AH24" i="5"/>
  <c r="AI60" i="5"/>
  <c r="AH60" i="5"/>
  <c r="AI96" i="5"/>
  <c r="AH96" i="5"/>
  <c r="AI539" i="5"/>
  <c r="AH539" i="5"/>
  <c r="AH429" i="5"/>
  <c r="AI429" i="5"/>
  <c r="AH465" i="5"/>
  <c r="AI465" i="5"/>
  <c r="AH501" i="5"/>
  <c r="AI501" i="5"/>
  <c r="AI337" i="5"/>
  <c r="AH337" i="5"/>
  <c r="AI373" i="5"/>
  <c r="AH373" i="5"/>
  <c r="AH409" i="5"/>
  <c r="AI409" i="5"/>
  <c r="AI245" i="5"/>
  <c r="AH245" i="5"/>
  <c r="AI281" i="5"/>
  <c r="AH281" i="5"/>
  <c r="AI317" i="5"/>
  <c r="AH317" i="5"/>
  <c r="AI153" i="5"/>
  <c r="AH153" i="5"/>
  <c r="AH189" i="5"/>
  <c r="AI189" i="5"/>
  <c r="AI25" i="5"/>
  <c r="AH25" i="5"/>
  <c r="AI61" i="5"/>
  <c r="AH61" i="5"/>
  <c r="AI97" i="5"/>
  <c r="AH97" i="5"/>
  <c r="AI540" i="5"/>
  <c r="AH540" i="5"/>
  <c r="AH430" i="5"/>
  <c r="AI430" i="5"/>
  <c r="AI466" i="5"/>
  <c r="AH466" i="5"/>
  <c r="AI502" i="5"/>
  <c r="AH502" i="5"/>
  <c r="AI338" i="5"/>
  <c r="AH338" i="5"/>
  <c r="AI386" i="5"/>
  <c r="AH386" i="5"/>
  <c r="AI234" i="5"/>
  <c r="AH234" i="5"/>
  <c r="AH282" i="5"/>
  <c r="AI282" i="5"/>
  <c r="AI130" i="5"/>
  <c r="AH130" i="5"/>
  <c r="AI178" i="5"/>
  <c r="AH178" i="5"/>
  <c r="AI50" i="5"/>
  <c r="AH50" i="5"/>
  <c r="AI110" i="5"/>
  <c r="AH110" i="5"/>
  <c r="AI525" i="5"/>
  <c r="AH525" i="5"/>
  <c r="AI443" i="5"/>
  <c r="AH443" i="5"/>
  <c r="AH479" i="5"/>
  <c r="AI479" i="5"/>
  <c r="AI515" i="5"/>
  <c r="AH515" i="5"/>
  <c r="AI351" i="5"/>
  <c r="AH351" i="5"/>
  <c r="AI387" i="5"/>
  <c r="AH387" i="5"/>
  <c r="AI223" i="5"/>
  <c r="AH223" i="5"/>
  <c r="AI259" i="5"/>
  <c r="AH259" i="5"/>
  <c r="AI295" i="5"/>
  <c r="AH295" i="5"/>
  <c r="AI131" i="5"/>
  <c r="AH131" i="5"/>
  <c r="AI167" i="5"/>
  <c r="AH167" i="5"/>
  <c r="AH203" i="5"/>
  <c r="AI203" i="5"/>
  <c r="AI39" i="5"/>
  <c r="AH39" i="5"/>
  <c r="AI75" i="5"/>
  <c r="AH75" i="5"/>
  <c r="AI111" i="5"/>
  <c r="AH111" i="5"/>
  <c r="AH340" i="5"/>
  <c r="AI340" i="5"/>
  <c r="AI412" i="5"/>
  <c r="AH412" i="5"/>
  <c r="AI272" i="5"/>
  <c r="AH272" i="5"/>
  <c r="AI132" i="5"/>
  <c r="AH132" i="5"/>
  <c r="AH204" i="5"/>
  <c r="AI204" i="5"/>
  <c r="AI64" i="5"/>
  <c r="AH64" i="5"/>
  <c r="AI543" i="5"/>
  <c r="AH543" i="5"/>
  <c r="AH481" i="5"/>
  <c r="AI481" i="5"/>
  <c r="AH353" i="5"/>
  <c r="AI353" i="5"/>
  <c r="AH249" i="5"/>
  <c r="AI249" i="5"/>
  <c r="AI121" i="5"/>
  <c r="AH121" i="5"/>
  <c r="AI205" i="5"/>
  <c r="AH205" i="5"/>
  <c r="AI554" i="5"/>
  <c r="AH554" i="5"/>
  <c r="AI432" i="5"/>
  <c r="AH432" i="5"/>
  <c r="AI468" i="5"/>
  <c r="AH468" i="5"/>
  <c r="AI516" i="5"/>
  <c r="AH516" i="5"/>
  <c r="AI376" i="5"/>
  <c r="AH376" i="5"/>
  <c r="AH248" i="5"/>
  <c r="AI248" i="5"/>
  <c r="AI144" i="5"/>
  <c r="AH144" i="5"/>
  <c r="AI216" i="5"/>
  <c r="AH216" i="5"/>
  <c r="AI100" i="5"/>
  <c r="AH100" i="5"/>
  <c r="AI445" i="5"/>
  <c r="AH445" i="5"/>
  <c r="AI517" i="5"/>
  <c r="AH517" i="5"/>
  <c r="AI377" i="5"/>
  <c r="AH377" i="5"/>
  <c r="AI261" i="5"/>
  <c r="AH261" i="5"/>
  <c r="AI133" i="5"/>
  <c r="AH133" i="5"/>
  <c r="AI217" i="5"/>
  <c r="AH217" i="5"/>
  <c r="AI89" i="5"/>
  <c r="AH89" i="5"/>
  <c r="AI527" i="5"/>
  <c r="AH527" i="5"/>
  <c r="AI41" i="5"/>
  <c r="AH41" i="5"/>
  <c r="AP8" i="10"/>
  <c r="AM8" i="10"/>
  <c r="AG8" i="10"/>
  <c r="AJ8" i="10"/>
  <c r="AM7" i="10"/>
  <c r="AG7" i="10"/>
  <c r="AP7" i="10"/>
  <c r="AJ7" i="10"/>
  <c r="B36" i="5"/>
  <c r="AI8" i="5" l="1"/>
  <c r="AH8" i="5"/>
  <c r="AN7" i="5"/>
  <c r="AS7" i="5"/>
  <c r="AO7" i="5"/>
  <c r="AQ7" i="5"/>
  <c r="AR7" i="5"/>
  <c r="AL7" i="5"/>
  <c r="AK7" i="5"/>
  <c r="AI7" i="5"/>
  <c r="AH7" i="5"/>
  <c r="AS8" i="5"/>
  <c r="AO8" i="5"/>
  <c r="AN8" i="5"/>
  <c r="AK8" i="5"/>
  <c r="AL8" i="5"/>
  <c r="AQ8" i="5"/>
  <c r="AR8" i="5"/>
  <c r="AL8" i="10"/>
  <c r="AK8" i="10"/>
  <c r="AR7" i="10"/>
  <c r="AQ7" i="10"/>
  <c r="AI8" i="10"/>
  <c r="AH8" i="10"/>
  <c r="AL7" i="10"/>
  <c r="AK7" i="10"/>
  <c r="AH7" i="10"/>
  <c r="AI7" i="10"/>
  <c r="AN8" i="10"/>
  <c r="AO8" i="10"/>
  <c r="AS8" i="10"/>
  <c r="AO7" i="10"/>
  <c r="AN7" i="10"/>
  <c r="AS7" i="10"/>
  <c r="AR8" i="10"/>
  <c r="AQ8" i="10"/>
  <c r="B238" i="2"/>
  <c r="B63" i="5" s="1"/>
  <c r="B240" i="2"/>
  <c r="B64" i="5" s="1"/>
  <c r="B270" i="2"/>
  <c r="B66" i="5" s="1"/>
  <c r="B272" i="2"/>
  <c r="B268" i="2"/>
  <c r="B33" i="5"/>
  <c r="AT8" i="10" l="1"/>
  <c r="AU8" i="10"/>
  <c r="AU7" i="10"/>
  <c r="AT7" i="10"/>
  <c r="B65" i="5"/>
  <c r="B67" i="5"/>
  <c r="B67" i="10"/>
  <c r="B131" i="2"/>
  <c r="B151" i="2" s="1"/>
  <c r="B130" i="2"/>
  <c r="B150" i="2" s="1"/>
  <c r="B126" i="2"/>
  <c r="B115" i="2"/>
  <c r="B29" i="3"/>
  <c r="B27" i="3"/>
  <c r="B93" i="2"/>
  <c r="B34" i="10" l="1"/>
  <c r="B34" i="5"/>
  <c r="B48" i="10"/>
  <c r="AP544" i="10"/>
  <c r="AP540" i="10"/>
  <c r="AP543" i="10"/>
  <c r="AP539" i="10"/>
  <c r="AP519" i="10"/>
  <c r="AP515" i="10"/>
  <c r="AP534" i="10"/>
  <c r="AP499" i="10"/>
  <c r="AP495" i="10"/>
  <c r="AP518" i="10"/>
  <c r="AP486" i="10"/>
  <c r="AP505" i="10"/>
  <c r="AP489" i="10"/>
  <c r="AP514" i="10"/>
  <c r="AP479" i="10"/>
  <c r="AP475" i="10"/>
  <c r="AP471" i="10"/>
  <c r="AP467" i="10"/>
  <c r="AP463" i="10"/>
  <c r="AP459" i="10"/>
  <c r="AP455" i="10"/>
  <c r="AP452" i="10"/>
  <c r="AP448" i="10"/>
  <c r="AP444" i="10"/>
  <c r="AP440" i="10"/>
  <c r="AP434" i="10"/>
  <c r="AP498" i="10"/>
  <c r="AP431" i="10"/>
  <c r="AP385" i="10"/>
  <c r="AP367" i="10"/>
  <c r="AP363" i="10"/>
  <c r="AP383" i="10"/>
  <c r="AP375" i="10"/>
  <c r="AP306" i="10"/>
  <c r="AP429" i="10"/>
  <c r="AP425" i="10"/>
  <c r="AP421" i="10"/>
  <c r="AP417" i="10"/>
  <c r="AP413" i="10"/>
  <c r="AP409" i="10"/>
  <c r="AP405" i="10"/>
  <c r="AP401" i="10"/>
  <c r="AP397" i="10"/>
  <c r="AP393" i="10"/>
  <c r="AP389" i="10"/>
  <c r="AP302" i="10"/>
  <c r="AP301" i="10"/>
  <c r="AP379" i="10"/>
  <c r="AP371" i="10"/>
  <c r="AP241" i="10"/>
  <c r="AP237" i="10"/>
  <c r="AP233" i="10"/>
  <c r="AP229" i="10"/>
  <c r="AP225" i="10"/>
  <c r="AP221" i="10"/>
  <c r="AP217" i="10"/>
  <c r="AP213" i="10"/>
  <c r="AP209" i="10"/>
  <c r="AP297" i="10"/>
  <c r="AP293" i="10"/>
  <c r="AP289" i="10"/>
  <c r="AP285" i="10"/>
  <c r="AP281" i="10"/>
  <c r="AP277" i="10"/>
  <c r="AP273" i="10"/>
  <c r="AP269" i="10"/>
  <c r="AP265" i="10"/>
  <c r="AP261" i="10"/>
  <c r="AP257" i="10"/>
  <c r="AP253" i="10"/>
  <c r="AP249" i="10"/>
  <c r="AP245" i="10"/>
  <c r="AP242" i="10"/>
  <c r="AP238" i="10"/>
  <c r="AP234" i="10"/>
  <c r="AP230" i="10"/>
  <c r="AP226" i="10"/>
  <c r="AP222" i="10"/>
  <c r="AP218" i="10"/>
  <c r="AP214" i="10"/>
  <c r="AP210" i="10"/>
  <c r="AP205" i="10"/>
  <c r="AP201" i="10"/>
  <c r="AP197" i="10"/>
  <c r="AP193" i="10"/>
  <c r="AP189" i="10"/>
  <c r="AP185" i="10"/>
  <c r="AP181" i="10"/>
  <c r="AP177" i="10"/>
  <c r="AP173" i="10"/>
  <c r="AP169" i="10"/>
  <c r="AP165" i="10"/>
  <c r="AP240" i="10"/>
  <c r="AP236" i="10"/>
  <c r="AP232" i="10"/>
  <c r="AP228" i="10"/>
  <c r="AP224" i="10"/>
  <c r="AP220" i="10"/>
  <c r="AP216" i="10"/>
  <c r="AP212" i="10"/>
  <c r="AP202" i="10"/>
  <c r="AP266" i="10"/>
  <c r="AP258" i="10"/>
  <c r="AP158" i="10"/>
  <c r="AP146" i="10"/>
  <c r="AP142" i="10"/>
  <c r="AP138" i="10"/>
  <c r="AP130" i="10"/>
  <c r="AP126" i="10"/>
  <c r="AP122" i="10"/>
  <c r="AP118" i="10"/>
  <c r="AP114" i="10"/>
  <c r="AP110" i="10"/>
  <c r="AP106" i="10"/>
  <c r="AP294" i="10"/>
  <c r="AP286" i="10"/>
  <c r="AP278" i="10"/>
  <c r="AP270" i="10"/>
  <c r="AP262" i="10"/>
  <c r="AP254" i="10"/>
  <c r="AP246" i="10"/>
  <c r="O12" i="10"/>
  <c r="AP298" i="10"/>
  <c r="AP150" i="10"/>
  <c r="AP134" i="10"/>
  <c r="AP102" i="10"/>
  <c r="AP206" i="10"/>
  <c r="AP198" i="10"/>
  <c r="AP192" i="10"/>
  <c r="AP188" i="10"/>
  <c r="AP184" i="10"/>
  <c r="AP180" i="10"/>
  <c r="AP176" i="10"/>
  <c r="AP172" i="10"/>
  <c r="AP168" i="10"/>
  <c r="AP164" i="10"/>
  <c r="AP61" i="10"/>
  <c r="AP290" i="10"/>
  <c r="AP282" i="10"/>
  <c r="AP274" i="10"/>
  <c r="AP250" i="10"/>
  <c r="AP162" i="10"/>
  <c r="AP154" i="10"/>
  <c r="AP40" i="10"/>
  <c r="AP34" i="10"/>
  <c r="AP21" i="10"/>
  <c r="AP37" i="10"/>
  <c r="AP32" i="10"/>
  <c r="AP30" i="10"/>
  <c r="AP27" i="10"/>
  <c r="AP20" i="10"/>
  <c r="AP36" i="10"/>
  <c r="AP46" i="10"/>
  <c r="AP42" i="10"/>
  <c r="AP81" i="10"/>
  <c r="AP45" i="10"/>
  <c r="AP52" i="10"/>
  <c r="AP70" i="10"/>
  <c r="AP86" i="10"/>
  <c r="AP101" i="10"/>
  <c r="AP117" i="10"/>
  <c r="AP133" i="10"/>
  <c r="AP149" i="10"/>
  <c r="AP200" i="10"/>
  <c r="AP63" i="10"/>
  <c r="AP71" i="10"/>
  <c r="AP87" i="10"/>
  <c r="AP166" i="10"/>
  <c r="AP174" i="10"/>
  <c r="AP182" i="10"/>
  <c r="AP190" i="10"/>
  <c r="AP97" i="10"/>
  <c r="AP28" i="10"/>
  <c r="AP39" i="10"/>
  <c r="AP68" i="10"/>
  <c r="AP76" i="10"/>
  <c r="AP92" i="10"/>
  <c r="AP111" i="10"/>
  <c r="AP127" i="10"/>
  <c r="AP135" i="10"/>
  <c r="AP151" i="10"/>
  <c r="AP175" i="10"/>
  <c r="AP191" i="10"/>
  <c r="AP207" i="10"/>
  <c r="AP104" i="10"/>
  <c r="AP112" i="10"/>
  <c r="AP120" i="10"/>
  <c r="AP128" i="10"/>
  <c r="AP136" i="10"/>
  <c r="AP144" i="10"/>
  <c r="AP152" i="10"/>
  <c r="AP160" i="10"/>
  <c r="AP219" i="10"/>
  <c r="AP235" i="10"/>
  <c r="AP323" i="10"/>
  <c r="AP339" i="10"/>
  <c r="AP355" i="10"/>
  <c r="AP251" i="10"/>
  <c r="AP259" i="10"/>
  <c r="AP267" i="10"/>
  <c r="AP275" i="10"/>
  <c r="AP283" i="10"/>
  <c r="AP291" i="10"/>
  <c r="AP299" i="10"/>
  <c r="AP312" i="10"/>
  <c r="AP328" i="10"/>
  <c r="AP344" i="10"/>
  <c r="AP364" i="10"/>
  <c r="AP307" i="10"/>
  <c r="AP313" i="10"/>
  <c r="AP321" i="10"/>
  <c r="AP329" i="10"/>
  <c r="AP337" i="10"/>
  <c r="AP345" i="10"/>
  <c r="AP353" i="10"/>
  <c r="AP365" i="10"/>
  <c r="AP369" i="10"/>
  <c r="AP439" i="10"/>
  <c r="AP380" i="10"/>
  <c r="AP438" i="10"/>
  <c r="AP435" i="10"/>
  <c r="AP382" i="10"/>
  <c r="AP398" i="10"/>
  <c r="AP414" i="10"/>
  <c r="AP430" i="10"/>
  <c r="AP445" i="10"/>
  <c r="AP469" i="10"/>
  <c r="AP399" i="10"/>
  <c r="AP415" i="10"/>
  <c r="AP388" i="10"/>
  <c r="AP396" i="10"/>
  <c r="AP404" i="10"/>
  <c r="AP412" i="10"/>
  <c r="AP420" i="10"/>
  <c r="AP464" i="10"/>
  <c r="AP478" i="10"/>
  <c r="AP458" i="10"/>
  <c r="AP466" i="10"/>
  <c r="AP490" i="10"/>
  <c r="AP494" i="10"/>
  <c r="AP501" i="10"/>
  <c r="AP473" i="10"/>
  <c r="AP477" i="10"/>
  <c r="AP481" i="10"/>
  <c r="AP485" i="10"/>
  <c r="AP522" i="10"/>
  <c r="AP491" i="10"/>
  <c r="AP509" i="10"/>
  <c r="AP510" i="10"/>
  <c r="AP526" i="10"/>
  <c r="AP541" i="10"/>
  <c r="AP537" i="10"/>
  <c r="AP528" i="10"/>
  <c r="AP545" i="10"/>
  <c r="AP551" i="10"/>
  <c r="AP550" i="10"/>
  <c r="AP536" i="10"/>
  <c r="AP556" i="10"/>
  <c r="AP555" i="10"/>
  <c r="AP557" i="10"/>
  <c r="AP559" i="10"/>
  <c r="AP215" i="10"/>
  <c r="AP319" i="10"/>
  <c r="AP373" i="10"/>
  <c r="AP300" i="10"/>
  <c r="AP322" i="10"/>
  <c r="AP354" i="10"/>
  <c r="AP376" i="10"/>
  <c r="AP410" i="10"/>
  <c r="AP411" i="10"/>
  <c r="AP427" i="10"/>
  <c r="AP496" i="10"/>
  <c r="AP492" i="10"/>
  <c r="AP503" i="10"/>
  <c r="AP516" i="10"/>
  <c r="AP529" i="10"/>
  <c r="AP513" i="10"/>
  <c r="AP511" i="10"/>
  <c r="AP554" i="10"/>
  <c r="AP24" i="10"/>
  <c r="AP44" i="10"/>
  <c r="AP69" i="10"/>
  <c r="AP93" i="10"/>
  <c r="AP74" i="10"/>
  <c r="AP90" i="10"/>
  <c r="AP105" i="10"/>
  <c r="AP121" i="10"/>
  <c r="AP137" i="10"/>
  <c r="AP153" i="10"/>
  <c r="AP66" i="10"/>
  <c r="AP85" i="10"/>
  <c r="AP43" i="10"/>
  <c r="AP58" i="10"/>
  <c r="AP67" i="10"/>
  <c r="AP83" i="10"/>
  <c r="AP99" i="10"/>
  <c r="AP196" i="10"/>
  <c r="AP49" i="10"/>
  <c r="AP23" i="10"/>
  <c r="AP33" i="10"/>
  <c r="AP80" i="10"/>
  <c r="AP96" i="10"/>
  <c r="AP115" i="10"/>
  <c r="AP208" i="10"/>
  <c r="AP147" i="10"/>
  <c r="AP163" i="10"/>
  <c r="AP179" i="10"/>
  <c r="AP195" i="10"/>
  <c r="AP252" i="10"/>
  <c r="AP260" i="10"/>
  <c r="AP268" i="10"/>
  <c r="AP276" i="10"/>
  <c r="AP284" i="10"/>
  <c r="AP292" i="10"/>
  <c r="AP244" i="10"/>
  <c r="AP223" i="10"/>
  <c r="AP239" i="10"/>
  <c r="AP305" i="10"/>
  <c r="AP311" i="10"/>
  <c r="AP327" i="10"/>
  <c r="AP343" i="10"/>
  <c r="AP359" i="10"/>
  <c r="AP304" i="10"/>
  <c r="AP377" i="10"/>
  <c r="AP316" i="10"/>
  <c r="AP332" i="10"/>
  <c r="AP348" i="10"/>
  <c r="AP361" i="10"/>
  <c r="AP443" i="10"/>
  <c r="AP310" i="10"/>
  <c r="AP318" i="10"/>
  <c r="AP326" i="10"/>
  <c r="AP334" i="10"/>
  <c r="AP342" i="10"/>
  <c r="AP350" i="10"/>
  <c r="AP358" i="10"/>
  <c r="AP370" i="10"/>
  <c r="AP386" i="10"/>
  <c r="AP402" i="10"/>
  <c r="AP418" i="10"/>
  <c r="AP433" i="10"/>
  <c r="AP449" i="10"/>
  <c r="AP461" i="10"/>
  <c r="AP403" i="10"/>
  <c r="AP419" i="10"/>
  <c r="AP457" i="10"/>
  <c r="AP468" i="10"/>
  <c r="AP482" i="10"/>
  <c r="AP442" i="10"/>
  <c r="AP502" i="10"/>
  <c r="AP508" i="10"/>
  <c r="AP483" i="10"/>
  <c r="AP512" i="10"/>
  <c r="AP476" i="10"/>
  <c r="AP484" i="10"/>
  <c r="AP520" i="10"/>
  <c r="AP500" i="10"/>
  <c r="AP527" i="10"/>
  <c r="AP532" i="10"/>
  <c r="AP549" i="10"/>
  <c r="AP533" i="10"/>
  <c r="AP535" i="10"/>
  <c r="AP553" i="10"/>
  <c r="AP548" i="10"/>
  <c r="AP231" i="10"/>
  <c r="AP351" i="10"/>
  <c r="AP324" i="10"/>
  <c r="AP436" i="10"/>
  <c r="AP451" i="10"/>
  <c r="AP338" i="10"/>
  <c r="AP366" i="10"/>
  <c r="AP378" i="10"/>
  <c r="AP426" i="10"/>
  <c r="AP395" i="10"/>
  <c r="AP424" i="10"/>
  <c r="AP474" i="10"/>
  <c r="AP450" i="10"/>
  <c r="AP480" i="10"/>
  <c r="AP488" i="10"/>
  <c r="AP531" i="10"/>
  <c r="AP547" i="10"/>
  <c r="AP26" i="10"/>
  <c r="AP62" i="10"/>
  <c r="AP53" i="10"/>
  <c r="AP55" i="10"/>
  <c r="AP47" i="10"/>
  <c r="AP73" i="10"/>
  <c r="AP38" i="10"/>
  <c r="AP50" i="10"/>
  <c r="AP54" i="10"/>
  <c r="AP57" i="10"/>
  <c r="AP78" i="10"/>
  <c r="AP94" i="10"/>
  <c r="AP109" i="10"/>
  <c r="AP125" i="10"/>
  <c r="AP141" i="10"/>
  <c r="AP157" i="10"/>
  <c r="AP89" i="10"/>
  <c r="AP22" i="10"/>
  <c r="AP60" i="10"/>
  <c r="AP64" i="10"/>
  <c r="AP79" i="10"/>
  <c r="AP95" i="10"/>
  <c r="AP170" i="10"/>
  <c r="AP178" i="10"/>
  <c r="AP186" i="10"/>
  <c r="AP194" i="10"/>
  <c r="AP204" i="10"/>
  <c r="AP25" i="10"/>
  <c r="AP35" i="10"/>
  <c r="AP41" i="10"/>
  <c r="AP84" i="10"/>
  <c r="AP103" i="10"/>
  <c r="AP119" i="10"/>
  <c r="AP143" i="10"/>
  <c r="AP159" i="10"/>
  <c r="AP167" i="10"/>
  <c r="AP183" i="10"/>
  <c r="AP199" i="10"/>
  <c r="AP100" i="10"/>
  <c r="AP108" i="10"/>
  <c r="AP116" i="10"/>
  <c r="AP124" i="10"/>
  <c r="AP132" i="10"/>
  <c r="AP140" i="10"/>
  <c r="AP148" i="10"/>
  <c r="AP156" i="10"/>
  <c r="AP211" i="10"/>
  <c r="AP227" i="10"/>
  <c r="AP243" i="10"/>
  <c r="AP315" i="10"/>
  <c r="AP331" i="10"/>
  <c r="AP347" i="10"/>
  <c r="AP381" i="10"/>
  <c r="AP247" i="10"/>
  <c r="AP255" i="10"/>
  <c r="AP263" i="10"/>
  <c r="AP271" i="10"/>
  <c r="AP279" i="10"/>
  <c r="AP287" i="10"/>
  <c r="AP295" i="10"/>
  <c r="AP303" i="10"/>
  <c r="AP320" i="10"/>
  <c r="AP336" i="10"/>
  <c r="AP352" i="10"/>
  <c r="AP360" i="10"/>
  <c r="AP368" i="10"/>
  <c r="AP432" i="10"/>
  <c r="AP309" i="10"/>
  <c r="AP317" i="10"/>
  <c r="AP325" i="10"/>
  <c r="AP333" i="10"/>
  <c r="AP341" i="10"/>
  <c r="AP349" i="10"/>
  <c r="AP357" i="10"/>
  <c r="AP447" i="10"/>
  <c r="AP362" i="10"/>
  <c r="AP372" i="10"/>
  <c r="AP428" i="10"/>
  <c r="AP374" i="10"/>
  <c r="AP390" i="10"/>
  <c r="AP406" i="10"/>
  <c r="AP422" i="10"/>
  <c r="AP437" i="10"/>
  <c r="AP453" i="10"/>
  <c r="AP391" i="10"/>
  <c r="AP407" i="10"/>
  <c r="AP423" i="10"/>
  <c r="AP384" i="10"/>
  <c r="AP392" i="10"/>
  <c r="AP400" i="10"/>
  <c r="AP408" i="10"/>
  <c r="AP416" i="10"/>
  <c r="AP456" i="10"/>
  <c r="AP446" i="10"/>
  <c r="AP454" i="10"/>
  <c r="AP462" i="10"/>
  <c r="AP470" i="10"/>
  <c r="AP493" i="10"/>
  <c r="AP497" i="10"/>
  <c r="AP506" i="10"/>
  <c r="AP525" i="10"/>
  <c r="AP504" i="10"/>
  <c r="AP517" i="10"/>
  <c r="AP523" i="10"/>
  <c r="AP524" i="10"/>
  <c r="AP538" i="10"/>
  <c r="AP552" i="10"/>
  <c r="AP542" i="10"/>
  <c r="AP558" i="10"/>
  <c r="AP29" i="10"/>
  <c r="AP51" i="10"/>
  <c r="AP59" i="10"/>
  <c r="AP56" i="10"/>
  <c r="AP77" i="10"/>
  <c r="AP82" i="10"/>
  <c r="AP98" i="10"/>
  <c r="AP113" i="10"/>
  <c r="AP129" i="10"/>
  <c r="AP145" i="10"/>
  <c r="AP161" i="10"/>
  <c r="AP48" i="10"/>
  <c r="AP65" i="10"/>
  <c r="AP75" i="10"/>
  <c r="AP91" i="10"/>
  <c r="AP31" i="10"/>
  <c r="AP72" i="10"/>
  <c r="AP88" i="10"/>
  <c r="AP107" i="10"/>
  <c r="AP123" i="10"/>
  <c r="AP131" i="10"/>
  <c r="AP139" i="10"/>
  <c r="AP155" i="10"/>
  <c r="AP171" i="10"/>
  <c r="AP187" i="10"/>
  <c r="AP203" i="10"/>
  <c r="AP248" i="10"/>
  <c r="AP256" i="10"/>
  <c r="AP264" i="10"/>
  <c r="AP272" i="10"/>
  <c r="AP280" i="10"/>
  <c r="AP288" i="10"/>
  <c r="AP296" i="10"/>
  <c r="AP335" i="10"/>
  <c r="AP387" i="10"/>
  <c r="AP308" i="10"/>
  <c r="AP340" i="10"/>
  <c r="AP356" i="10"/>
  <c r="AP314" i="10"/>
  <c r="AP330" i="10"/>
  <c r="AP346" i="10"/>
  <c r="AP465" i="10"/>
  <c r="AP394" i="10"/>
  <c r="AP441" i="10"/>
  <c r="AP460" i="10"/>
  <c r="AP472" i="10"/>
  <c r="AP487" i="10"/>
  <c r="AP521" i="10"/>
  <c r="AP507" i="10"/>
  <c r="AP530" i="10"/>
  <c r="AP546" i="10"/>
  <c r="AP560" i="10"/>
  <c r="B19" i="5"/>
  <c r="B19" i="10"/>
  <c r="O13" i="10"/>
  <c r="AF559" i="10"/>
  <c r="AF555" i="10"/>
  <c r="AF551" i="10"/>
  <c r="AF558" i="10"/>
  <c r="AF554" i="10"/>
  <c r="AF560" i="10"/>
  <c r="AF556" i="10"/>
  <c r="AF548" i="10"/>
  <c r="AF544" i="10"/>
  <c r="AF540" i="10"/>
  <c r="AF553" i="10"/>
  <c r="AF547" i="10"/>
  <c r="AF557" i="10"/>
  <c r="AF552" i="10"/>
  <c r="AF546" i="10"/>
  <c r="AF543" i="10"/>
  <c r="AF539" i="10"/>
  <c r="AF536" i="10"/>
  <c r="AF532" i="10"/>
  <c r="AF542" i="10"/>
  <c r="AF535" i="10"/>
  <c r="AF550" i="10"/>
  <c r="AF549" i="10"/>
  <c r="AF545" i="10"/>
  <c r="AF541" i="10"/>
  <c r="AF538" i="10"/>
  <c r="AF534" i="10"/>
  <c r="AF528" i="10"/>
  <c r="AS528" i="10" s="1"/>
  <c r="AF524" i="10"/>
  <c r="AF520" i="10"/>
  <c r="AF516" i="10"/>
  <c r="AF537" i="10"/>
  <c r="AF527" i="10"/>
  <c r="AF531" i="10"/>
  <c r="AF530" i="10"/>
  <c r="AF526" i="10"/>
  <c r="AF522" i="10"/>
  <c r="AS522" i="10" s="1"/>
  <c r="AF533" i="10"/>
  <c r="AF518" i="10"/>
  <c r="AF511" i="10"/>
  <c r="AF507" i="10"/>
  <c r="AF503" i="10"/>
  <c r="AF499" i="10"/>
  <c r="AF495" i="10"/>
  <c r="AF523" i="10"/>
  <c r="AF521" i="10"/>
  <c r="AF517" i="10"/>
  <c r="AF514" i="10"/>
  <c r="AF510" i="10"/>
  <c r="AF506" i="10"/>
  <c r="AF529" i="10"/>
  <c r="AS529" i="10" s="1"/>
  <c r="AF525" i="10"/>
  <c r="AF513" i="10"/>
  <c r="AF509" i="10"/>
  <c r="AF500" i="10"/>
  <c r="AF496" i="10"/>
  <c r="AF519" i="10"/>
  <c r="AF515" i="10"/>
  <c r="AF512" i="10"/>
  <c r="AF508" i="10"/>
  <c r="AF505" i="10"/>
  <c r="AF502" i="10"/>
  <c r="AF498" i="10"/>
  <c r="AF494" i="10"/>
  <c r="AF491" i="10"/>
  <c r="AF487" i="10"/>
  <c r="AF493" i="10"/>
  <c r="AF492" i="10"/>
  <c r="AF488" i="10"/>
  <c r="AF485" i="10"/>
  <c r="AF481" i="10"/>
  <c r="AF477" i="10"/>
  <c r="AF473" i="10"/>
  <c r="AS473" i="10" s="1"/>
  <c r="AF469" i="10"/>
  <c r="AS469" i="10" s="1"/>
  <c r="AF465" i="10"/>
  <c r="AF461" i="10"/>
  <c r="AF457" i="10"/>
  <c r="AF484" i="10"/>
  <c r="AF480" i="10"/>
  <c r="AF476" i="10"/>
  <c r="AF472" i="10"/>
  <c r="AF501" i="10"/>
  <c r="AF497" i="10"/>
  <c r="AF490" i="10"/>
  <c r="AF486" i="10"/>
  <c r="AF483" i="10"/>
  <c r="AF479" i="10"/>
  <c r="AF475" i="10"/>
  <c r="AF471" i="10"/>
  <c r="AF504" i="10"/>
  <c r="AF467" i="10"/>
  <c r="AF463" i="10"/>
  <c r="AF459" i="10"/>
  <c r="AF455" i="10"/>
  <c r="AF450" i="10"/>
  <c r="AF446" i="10"/>
  <c r="AF442" i="10"/>
  <c r="AF489" i="10"/>
  <c r="AF470" i="10"/>
  <c r="AF466" i="10"/>
  <c r="AF462" i="10"/>
  <c r="AF458" i="10"/>
  <c r="AF454" i="10"/>
  <c r="AF453" i="10"/>
  <c r="AF449" i="10"/>
  <c r="AF445" i="10"/>
  <c r="AF441" i="10"/>
  <c r="AF482" i="10"/>
  <c r="AF478" i="10"/>
  <c r="AF474" i="10"/>
  <c r="AF452" i="10"/>
  <c r="AF448" i="10"/>
  <c r="AF444" i="10"/>
  <c r="AF440" i="10"/>
  <c r="AF436" i="10"/>
  <c r="AF432" i="10"/>
  <c r="AF438" i="10"/>
  <c r="AF435" i="10"/>
  <c r="AF431" i="10"/>
  <c r="AF429" i="10"/>
  <c r="AF425" i="10"/>
  <c r="AF421" i="10"/>
  <c r="AF417" i="10"/>
  <c r="AF413" i="10"/>
  <c r="AF409" i="10"/>
  <c r="AF405" i="10"/>
  <c r="AF401" i="10"/>
  <c r="AF397" i="10"/>
  <c r="AF393" i="10"/>
  <c r="AF389" i="10"/>
  <c r="AF385" i="10"/>
  <c r="AF381" i="10"/>
  <c r="AF377" i="10"/>
  <c r="AF373" i="10"/>
  <c r="AF369" i="10"/>
  <c r="AF365" i="10"/>
  <c r="AF361" i="10"/>
  <c r="AF468" i="10"/>
  <c r="AS468" i="10" s="1"/>
  <c r="AF464" i="10"/>
  <c r="AF460" i="10"/>
  <c r="AF456" i="10"/>
  <c r="AF451" i="10"/>
  <c r="AF447" i="10"/>
  <c r="AF443" i="10"/>
  <c r="AS443" i="10" s="1"/>
  <c r="AF439" i="10"/>
  <c r="AS439" i="10" s="1"/>
  <c r="AF437" i="10"/>
  <c r="AF433" i="10"/>
  <c r="AF427" i="10"/>
  <c r="AF423" i="10"/>
  <c r="AF419" i="10"/>
  <c r="AF415" i="10"/>
  <c r="AF411" i="10"/>
  <c r="AF407" i="10"/>
  <c r="AF403" i="10"/>
  <c r="AF399" i="10"/>
  <c r="AS399" i="10" s="1"/>
  <c r="AF395" i="10"/>
  <c r="AF391" i="10"/>
  <c r="AF387" i="10"/>
  <c r="AF430" i="10"/>
  <c r="AF426" i="10"/>
  <c r="AF422" i="10"/>
  <c r="AF418" i="10"/>
  <c r="AF414" i="10"/>
  <c r="AF410" i="10"/>
  <c r="AF406" i="10"/>
  <c r="AF402" i="10"/>
  <c r="AF398" i="10"/>
  <c r="AF394" i="10"/>
  <c r="AF390" i="10"/>
  <c r="AF434" i="10"/>
  <c r="AF428" i="10"/>
  <c r="AF424" i="10"/>
  <c r="AF420" i="10"/>
  <c r="AF416" i="10"/>
  <c r="AF412" i="10"/>
  <c r="AF408" i="10"/>
  <c r="AF404" i="10"/>
  <c r="AF400" i="10"/>
  <c r="AF396" i="10"/>
  <c r="AF392" i="10"/>
  <c r="AF388" i="10"/>
  <c r="AS388" i="10" s="1"/>
  <c r="AF386" i="10"/>
  <c r="AF366" i="10"/>
  <c r="AF362" i="10"/>
  <c r="AS362" i="10" s="1"/>
  <c r="AF358" i="10"/>
  <c r="AF354" i="10"/>
  <c r="AS354" i="10" s="1"/>
  <c r="AF350" i="10"/>
  <c r="AF346" i="10"/>
  <c r="AF342" i="10"/>
  <c r="AS342" i="10" s="1"/>
  <c r="AF338" i="10"/>
  <c r="AF334" i="10"/>
  <c r="AF330" i="10"/>
  <c r="AF326" i="10"/>
  <c r="AF322" i="10"/>
  <c r="AF318" i="10"/>
  <c r="AF314" i="10"/>
  <c r="AF310" i="10"/>
  <c r="AF306" i="10"/>
  <c r="AF302" i="10"/>
  <c r="AF298" i="10"/>
  <c r="AF294" i="10"/>
  <c r="AF290" i="10"/>
  <c r="AF286" i="10"/>
  <c r="AF282" i="10"/>
  <c r="AF278" i="10"/>
  <c r="AF274" i="10"/>
  <c r="AF270" i="10"/>
  <c r="AF266" i="10"/>
  <c r="AF262" i="10"/>
  <c r="AF258" i="10"/>
  <c r="AF254" i="10"/>
  <c r="AF250" i="10"/>
  <c r="AF246" i="10"/>
  <c r="AF382" i="10"/>
  <c r="AF378" i="10"/>
  <c r="AF374" i="10"/>
  <c r="AF370" i="10"/>
  <c r="AF357" i="10"/>
  <c r="AF353" i="10"/>
  <c r="AF349" i="10"/>
  <c r="AF345" i="10"/>
  <c r="AF341" i="10"/>
  <c r="AF337" i="10"/>
  <c r="AF333" i="10"/>
  <c r="AF329" i="10"/>
  <c r="AF325" i="10"/>
  <c r="AF321" i="10"/>
  <c r="AF317" i="10"/>
  <c r="AF313" i="10"/>
  <c r="AF309" i="10"/>
  <c r="AF384" i="10"/>
  <c r="AF356" i="10"/>
  <c r="AF352" i="10"/>
  <c r="AF348" i="10"/>
  <c r="AF344" i="10"/>
  <c r="AF340" i="10"/>
  <c r="AF336" i="10"/>
  <c r="AF332" i="10"/>
  <c r="AF328" i="10"/>
  <c r="AF324" i="10"/>
  <c r="AF320" i="10"/>
  <c r="AF316" i="10"/>
  <c r="AF312" i="10"/>
  <c r="AF308" i="10"/>
  <c r="AF383" i="10"/>
  <c r="AF379" i="10"/>
  <c r="AF375" i="10"/>
  <c r="AF371" i="10"/>
  <c r="AS371" i="10" s="1"/>
  <c r="AF359" i="10"/>
  <c r="AS359" i="10" s="1"/>
  <c r="AF355" i="10"/>
  <c r="AF351" i="10"/>
  <c r="AF347" i="10"/>
  <c r="AF343" i="10"/>
  <c r="AF339" i="10"/>
  <c r="AF335" i="10"/>
  <c r="AF331" i="10"/>
  <c r="AF327" i="10"/>
  <c r="AF323" i="10"/>
  <c r="AS323" i="10" s="1"/>
  <c r="AF319" i="10"/>
  <c r="AF315" i="10"/>
  <c r="AF311" i="10"/>
  <c r="AF307" i="10"/>
  <c r="AF305" i="10"/>
  <c r="AF301" i="10"/>
  <c r="AF297" i="10"/>
  <c r="AF293" i="10"/>
  <c r="AF289" i="10"/>
  <c r="AF285" i="10"/>
  <c r="AF281" i="10"/>
  <c r="AF277" i="10"/>
  <c r="AF273" i="10"/>
  <c r="AF269" i="10"/>
  <c r="AF265" i="10"/>
  <c r="AF261" i="10"/>
  <c r="AF257" i="10"/>
  <c r="AF253" i="10"/>
  <c r="AF249" i="10"/>
  <c r="AF245" i="10"/>
  <c r="AF242" i="10"/>
  <c r="AF238" i="10"/>
  <c r="AF234" i="10"/>
  <c r="AF230" i="10"/>
  <c r="AF226" i="10"/>
  <c r="AF222" i="10"/>
  <c r="AF218" i="10"/>
  <c r="AF214" i="10"/>
  <c r="AF210" i="10"/>
  <c r="AF206" i="10"/>
  <c r="AF202" i="10"/>
  <c r="AF198" i="10"/>
  <c r="AF194" i="10"/>
  <c r="AF190" i="10"/>
  <c r="AF186" i="10"/>
  <c r="AS186" i="10" s="1"/>
  <c r="AF182" i="10"/>
  <c r="AF178" i="10"/>
  <c r="AF174" i="10"/>
  <c r="AS174" i="10" s="1"/>
  <c r="AF170" i="10"/>
  <c r="AF166" i="10"/>
  <c r="AF304" i="10"/>
  <c r="AF244" i="10"/>
  <c r="AF240" i="10"/>
  <c r="AF236" i="10"/>
  <c r="AF232" i="10"/>
  <c r="AF228" i="10"/>
  <c r="AF224" i="10"/>
  <c r="AF220" i="10"/>
  <c r="AF216" i="10"/>
  <c r="AF212" i="10"/>
  <c r="AF208" i="10"/>
  <c r="AF204" i="10"/>
  <c r="AF200" i="10"/>
  <c r="AF196" i="10"/>
  <c r="AF380" i="10"/>
  <c r="AF372" i="10"/>
  <c r="AF368" i="10"/>
  <c r="AF367" i="10"/>
  <c r="AF364" i="10"/>
  <c r="AF363" i="10"/>
  <c r="AF360" i="10"/>
  <c r="AF303" i="10"/>
  <c r="AF299" i="10"/>
  <c r="AF295" i="10"/>
  <c r="AF291" i="10"/>
  <c r="AF287" i="10"/>
  <c r="AF283" i="10"/>
  <c r="AF279" i="10"/>
  <c r="AS279" i="10" s="1"/>
  <c r="AF275" i="10"/>
  <c r="AF271" i="10"/>
  <c r="AF267" i="10"/>
  <c r="AF263" i="10"/>
  <c r="AF259" i="10"/>
  <c r="AF255" i="10"/>
  <c r="AF251" i="10"/>
  <c r="AF247" i="10"/>
  <c r="AF241" i="10"/>
  <c r="AF237" i="10"/>
  <c r="AF233" i="10"/>
  <c r="AF229" i="10"/>
  <c r="AF225" i="10"/>
  <c r="AF221" i="10"/>
  <c r="AF217" i="10"/>
  <c r="AF213" i="10"/>
  <c r="AF209" i="10"/>
  <c r="AF207" i="10"/>
  <c r="AF203" i="10"/>
  <c r="AF199" i="10"/>
  <c r="AF195" i="10"/>
  <c r="AF192" i="10"/>
  <c r="AF188" i="10"/>
  <c r="AF184" i="10"/>
  <c r="AF180" i="10"/>
  <c r="AF176" i="10"/>
  <c r="AF172" i="10"/>
  <c r="AF168" i="10"/>
  <c r="AF164" i="10"/>
  <c r="AF160" i="10"/>
  <c r="AF156" i="10"/>
  <c r="AF152" i="10"/>
  <c r="AS152" i="10" s="1"/>
  <c r="AF148" i="10"/>
  <c r="AF144" i="10"/>
  <c r="AF140" i="10"/>
  <c r="AF136" i="10"/>
  <c r="AF132" i="10"/>
  <c r="AF128" i="10"/>
  <c r="AF124" i="10"/>
  <c r="AF120" i="10"/>
  <c r="AF116" i="10"/>
  <c r="AF112" i="10"/>
  <c r="AF108" i="10"/>
  <c r="AF104" i="10"/>
  <c r="AF100" i="10"/>
  <c r="AS100" i="10" s="1"/>
  <c r="AF96" i="10"/>
  <c r="AF92" i="10"/>
  <c r="AF88" i="10"/>
  <c r="AF84" i="10"/>
  <c r="AF80" i="10"/>
  <c r="AF76" i="10"/>
  <c r="AF72" i="10"/>
  <c r="AF70" i="10"/>
  <c r="AF68" i="10"/>
  <c r="AF296" i="10"/>
  <c r="AF292" i="10"/>
  <c r="AF288" i="10"/>
  <c r="AF284" i="10"/>
  <c r="AS284" i="10" s="1"/>
  <c r="AF280" i="10"/>
  <c r="AF276" i="10"/>
  <c r="AF272" i="10"/>
  <c r="AF268" i="10"/>
  <c r="AF264" i="10"/>
  <c r="AF260" i="10"/>
  <c r="AF256" i="10"/>
  <c r="AF252" i="10"/>
  <c r="AF248" i="10"/>
  <c r="AF191" i="10"/>
  <c r="AF187" i="10"/>
  <c r="AF183" i="10"/>
  <c r="AF179" i="10"/>
  <c r="AF175" i="10"/>
  <c r="AF171" i="10"/>
  <c r="AF167" i="10"/>
  <c r="AS167" i="10" s="1"/>
  <c r="AF163" i="10"/>
  <c r="AF159" i="10"/>
  <c r="AF155" i="10"/>
  <c r="AF151" i="10"/>
  <c r="AS151" i="10" s="1"/>
  <c r="AF147" i="10"/>
  <c r="AF143" i="10"/>
  <c r="AF139" i="10"/>
  <c r="AF135" i="10"/>
  <c r="AF131" i="10"/>
  <c r="AF127" i="10"/>
  <c r="AS127" i="10" s="1"/>
  <c r="AF123" i="10"/>
  <c r="AF119" i="10"/>
  <c r="AF115" i="10"/>
  <c r="AF111" i="10"/>
  <c r="AF107" i="10"/>
  <c r="AF103" i="10"/>
  <c r="AF243" i="10"/>
  <c r="AF239" i="10"/>
  <c r="AF235" i="10"/>
  <c r="AF231" i="10"/>
  <c r="AS231" i="10" s="1"/>
  <c r="AF227" i="10"/>
  <c r="AF223" i="10"/>
  <c r="AF219" i="10"/>
  <c r="AF215" i="10"/>
  <c r="AF211" i="10"/>
  <c r="AF205" i="10"/>
  <c r="AF201" i="10"/>
  <c r="AF197" i="10"/>
  <c r="AF162" i="10"/>
  <c r="AS162" i="10" s="1"/>
  <c r="AF158" i="10"/>
  <c r="AF154" i="10"/>
  <c r="AF150" i="10"/>
  <c r="AF146" i="10"/>
  <c r="AF142" i="10"/>
  <c r="AF138" i="10"/>
  <c r="AF134" i="10"/>
  <c r="AS134" i="10" s="1"/>
  <c r="AF130" i="10"/>
  <c r="AF126" i="10"/>
  <c r="AF122" i="10"/>
  <c r="AF118" i="10"/>
  <c r="AF114" i="10"/>
  <c r="AF110" i="10"/>
  <c r="AF106" i="10"/>
  <c r="AF102" i="10"/>
  <c r="AF98" i="10"/>
  <c r="AF94" i="10"/>
  <c r="AF90" i="10"/>
  <c r="AF86" i="10"/>
  <c r="AF82" i="10"/>
  <c r="AF78" i="10"/>
  <c r="AF74" i="10"/>
  <c r="AF71" i="10"/>
  <c r="AF69" i="10"/>
  <c r="AF193" i="10"/>
  <c r="AF189" i="10"/>
  <c r="AF185" i="10"/>
  <c r="AF181" i="10"/>
  <c r="AF177" i="10"/>
  <c r="AF173" i="10"/>
  <c r="AF169" i="10"/>
  <c r="AF165" i="10"/>
  <c r="AF99" i="10"/>
  <c r="AF95" i="10"/>
  <c r="AF91" i="10"/>
  <c r="AS91" i="10" s="1"/>
  <c r="AF87" i="10"/>
  <c r="AF83" i="10"/>
  <c r="AF79" i="10"/>
  <c r="AF75" i="10"/>
  <c r="AF67" i="10"/>
  <c r="AS67" i="10" s="1"/>
  <c r="AF65" i="10"/>
  <c r="AS65" i="10" s="1"/>
  <c r="AF63" i="10"/>
  <c r="AF60" i="10"/>
  <c r="AF58" i="10"/>
  <c r="AF48" i="10"/>
  <c r="AF43" i="10"/>
  <c r="AS43" i="10" s="1"/>
  <c r="AF41" i="10"/>
  <c r="AF39" i="10"/>
  <c r="AF33" i="10"/>
  <c r="AF31" i="10"/>
  <c r="AF23" i="10"/>
  <c r="AF38" i="10"/>
  <c r="AF35" i="10"/>
  <c r="AF25" i="10"/>
  <c r="AF22" i="10"/>
  <c r="AF42" i="10"/>
  <c r="AF37" i="10"/>
  <c r="AF34" i="10"/>
  <c r="AF32" i="10"/>
  <c r="AF61" i="10"/>
  <c r="AF46" i="10"/>
  <c r="AF376" i="10"/>
  <c r="AS376" i="10" s="1"/>
  <c r="AF161" i="10"/>
  <c r="AF157" i="10"/>
  <c r="AF153" i="10"/>
  <c r="AF149" i="10"/>
  <c r="AF145" i="10"/>
  <c r="AF141" i="10"/>
  <c r="AF137" i="10"/>
  <c r="AF133" i="10"/>
  <c r="AF129" i="10"/>
  <c r="AF125" i="10"/>
  <c r="AF121" i="10"/>
  <c r="AS121" i="10" s="1"/>
  <c r="AF117" i="10"/>
  <c r="AF113" i="10"/>
  <c r="AF109" i="10"/>
  <c r="AS109" i="10" s="1"/>
  <c r="AF105" i="10"/>
  <c r="AF101" i="10"/>
  <c r="AF57" i="10"/>
  <c r="AF54" i="10"/>
  <c r="AF52" i="10"/>
  <c r="AF50" i="10"/>
  <c r="AF45" i="10"/>
  <c r="AF28" i="10"/>
  <c r="AF40" i="10"/>
  <c r="AF30" i="10"/>
  <c r="AF59" i="10"/>
  <c r="AS59" i="10" s="1"/>
  <c r="AF53" i="10"/>
  <c r="AF44" i="10"/>
  <c r="AF300" i="10"/>
  <c r="AF97" i="10"/>
  <c r="AF93" i="10"/>
  <c r="AF89" i="10"/>
  <c r="AF85" i="10"/>
  <c r="AF81" i="10"/>
  <c r="AF77" i="10"/>
  <c r="AF73" i="10"/>
  <c r="AF66" i="10"/>
  <c r="AF64" i="10"/>
  <c r="AS64" i="10" s="1"/>
  <c r="AF62" i="10"/>
  <c r="AF56" i="10"/>
  <c r="AF49" i="10"/>
  <c r="AF47" i="10"/>
  <c r="AF27" i="10"/>
  <c r="AF21" i="10"/>
  <c r="AF55" i="10"/>
  <c r="AF51" i="10"/>
  <c r="AF36" i="10"/>
  <c r="AF29" i="10"/>
  <c r="AF26" i="10"/>
  <c r="AF24" i="10"/>
  <c r="AF20" i="10"/>
  <c r="B48" i="5"/>
  <c r="B49" i="5" s="1"/>
  <c r="O12" i="5"/>
  <c r="O13" i="5"/>
  <c r="B76" i="2"/>
  <c r="AO2" i="4" s="1"/>
  <c r="B24" i="3"/>
  <c r="B74" i="2"/>
  <c r="B10" i="2"/>
  <c r="B11" i="2" s="1"/>
  <c r="H16" i="1" s="1"/>
  <c r="B16" i="3"/>
  <c r="B14" i="3"/>
  <c r="B12" i="3"/>
  <c r="B9" i="2"/>
  <c r="B8" i="2"/>
  <c r="B7" i="2"/>
  <c r="B57" i="2" s="1"/>
  <c r="AS447" i="10" l="1"/>
  <c r="AS549" i="10"/>
  <c r="AS195" i="10"/>
  <c r="AS29" i="10"/>
  <c r="AS143" i="10"/>
  <c r="AS199" i="10"/>
  <c r="AS410" i="10"/>
  <c r="AS286" i="10"/>
  <c r="AS363" i="10"/>
  <c r="AS325" i="10"/>
  <c r="AS39" i="10"/>
  <c r="AS251" i="10"/>
  <c r="AS27" i="10"/>
  <c r="AS54" i="10"/>
  <c r="AS163" i="10"/>
  <c r="AS524" i="10"/>
  <c r="AS547" i="10"/>
  <c r="AS196" i="10"/>
  <c r="AS139" i="10"/>
  <c r="AS161" i="10"/>
  <c r="AS406" i="10"/>
  <c r="AS453" i="10"/>
  <c r="AS250" i="10"/>
  <c r="AS74" i="10"/>
  <c r="AS72" i="10"/>
  <c r="AS504" i="10"/>
  <c r="AS555" i="10"/>
  <c r="AP13" i="5"/>
  <c r="AJ13" i="5"/>
  <c r="AM13" i="5"/>
  <c r="AG13" i="5"/>
  <c r="AM12" i="5"/>
  <c r="AJ12" i="5"/>
  <c r="AG12" i="5"/>
  <c r="AP12" i="5"/>
  <c r="AS103" i="10"/>
  <c r="AS252" i="10"/>
  <c r="AS80" i="10"/>
  <c r="AS176" i="10"/>
  <c r="AS465" i="10"/>
  <c r="B12" i="10"/>
  <c r="B59" i="2"/>
  <c r="AS172" i="10"/>
  <c r="AS426" i="10"/>
  <c r="AS345" i="10"/>
  <c r="H60" i="1"/>
  <c r="B174" i="2" s="1"/>
  <c r="B58" i="2"/>
  <c r="AS243" i="10"/>
  <c r="B10" i="10"/>
  <c r="B53" i="2"/>
  <c r="N9" i="1" s="1"/>
  <c r="AS192" i="10"/>
  <c r="AS495" i="10"/>
  <c r="AS449" i="10"/>
  <c r="AS394" i="10"/>
  <c r="AS84" i="10"/>
  <c r="AS180" i="10"/>
  <c r="AS200" i="10"/>
  <c r="AS335" i="10"/>
  <c r="AS378" i="10"/>
  <c r="AS431" i="10"/>
  <c r="AS454" i="10"/>
  <c r="AS481" i="10"/>
  <c r="AS527" i="10"/>
  <c r="AS517" i="10"/>
  <c r="AS73" i="10"/>
  <c r="AS37" i="10"/>
  <c r="AS120" i="10"/>
  <c r="AS184" i="10"/>
  <c r="AS247" i="10"/>
  <c r="AS402" i="10"/>
  <c r="AS484" i="10"/>
  <c r="AS357" i="10"/>
  <c r="AS258" i="10"/>
  <c r="AS348" i="10"/>
  <c r="AS83" i="10"/>
  <c r="AS191" i="10"/>
  <c r="AS168" i="10"/>
  <c r="AS400" i="10"/>
  <c r="AS538" i="10"/>
  <c r="AS42" i="10"/>
  <c r="AS69" i="10"/>
  <c r="AS188" i="10"/>
  <c r="AS283" i="10"/>
  <c r="AS313" i="10"/>
  <c r="AS310" i="10"/>
  <c r="AS420" i="10"/>
  <c r="AS391" i="10"/>
  <c r="AS456" i="10"/>
  <c r="AS457" i="10"/>
  <c r="AS535" i="10"/>
  <c r="AS347" i="10"/>
  <c r="AS314" i="10"/>
  <c r="AS492" i="10"/>
  <c r="AS542" i="10"/>
  <c r="AS101" i="10"/>
  <c r="AS272" i="10"/>
  <c r="AS132" i="10"/>
  <c r="AS164" i="10"/>
  <c r="AS254" i="10"/>
  <c r="AS414" i="10"/>
  <c r="AS436" i="10"/>
  <c r="AS497" i="10"/>
  <c r="AS499" i="10"/>
  <c r="AS530" i="10"/>
  <c r="B183" i="2"/>
  <c r="T7" i="5" s="1"/>
  <c r="V7" i="5" s="1"/>
  <c r="B18" i="5"/>
  <c r="B18" i="10"/>
  <c r="BV8" i="4"/>
  <c r="BV24" i="4"/>
  <c r="BV40" i="4"/>
  <c r="BV56" i="4"/>
  <c r="BV72" i="4"/>
  <c r="BV88" i="4"/>
  <c r="BV104" i="4"/>
  <c r="BV120" i="4"/>
  <c r="BV136" i="4"/>
  <c r="BV152" i="4"/>
  <c r="BV39" i="4"/>
  <c r="BV71" i="4"/>
  <c r="BV17" i="4"/>
  <c r="BV33" i="4"/>
  <c r="BV49" i="4"/>
  <c r="BV65" i="4"/>
  <c r="BV81" i="4"/>
  <c r="BV97" i="4"/>
  <c r="BV113" i="4"/>
  <c r="BV129" i="4"/>
  <c r="BV145" i="4"/>
  <c r="BV10" i="4"/>
  <c r="BV26" i="4"/>
  <c r="BV42" i="4"/>
  <c r="BV58" i="4"/>
  <c r="BV74" i="4"/>
  <c r="BV90" i="4"/>
  <c r="BV106" i="4"/>
  <c r="BV122" i="4"/>
  <c r="BV138" i="4"/>
  <c r="BV154" i="4"/>
  <c r="BV27" i="4"/>
  <c r="BV59" i="4"/>
  <c r="BV111" i="4"/>
  <c r="BV99" i="4"/>
  <c r="BV87" i="4"/>
  <c r="BV151" i="4"/>
  <c r="BV139" i="4"/>
  <c r="BV20" i="4"/>
  <c r="BV44" i="4"/>
  <c r="BV64" i="4"/>
  <c r="BV84" i="4"/>
  <c r="BV108" i="4"/>
  <c r="BV128" i="4"/>
  <c r="BV148" i="4"/>
  <c r="BV47" i="4"/>
  <c r="BV9" i="4"/>
  <c r="BV29" i="4"/>
  <c r="BV53" i="4"/>
  <c r="BV73" i="4"/>
  <c r="BV93" i="4"/>
  <c r="BV117" i="4"/>
  <c r="BV137" i="4"/>
  <c r="BV157" i="4"/>
  <c r="BV30" i="4"/>
  <c r="BV50" i="4"/>
  <c r="BV70" i="4"/>
  <c r="BV94" i="4"/>
  <c r="BV114" i="4"/>
  <c r="BV134" i="4"/>
  <c r="BV11" i="4"/>
  <c r="BV43" i="4"/>
  <c r="BV95" i="4"/>
  <c r="BV115" i="4"/>
  <c r="BV119" i="4"/>
  <c r="BV123" i="4"/>
  <c r="BV28" i="4"/>
  <c r="BV48" i="4"/>
  <c r="BV68" i="4"/>
  <c r="BV92" i="4"/>
  <c r="BV112" i="4"/>
  <c r="BV132" i="4"/>
  <c r="BV156" i="4"/>
  <c r="BV55" i="4"/>
  <c r="BV13" i="4"/>
  <c r="BV37" i="4"/>
  <c r="BV57" i="4"/>
  <c r="BV77" i="4"/>
  <c r="BV101" i="4"/>
  <c r="BV121" i="4"/>
  <c r="BV141" i="4"/>
  <c r="BV14" i="4"/>
  <c r="BV34" i="4"/>
  <c r="BV54" i="4"/>
  <c r="BV78" i="4"/>
  <c r="BV98" i="4"/>
  <c r="BV118" i="4"/>
  <c r="BV142" i="4"/>
  <c r="BV19" i="4"/>
  <c r="BV51" i="4"/>
  <c r="BV127" i="4"/>
  <c r="BV131" i="4"/>
  <c r="BV135" i="4"/>
  <c r="BV155" i="4"/>
  <c r="BV12" i="4"/>
  <c r="BV32" i="4"/>
  <c r="BV52" i="4"/>
  <c r="BV76" i="4"/>
  <c r="BV96" i="4"/>
  <c r="BV116" i="4"/>
  <c r="BV140" i="4"/>
  <c r="BV15" i="4"/>
  <c r="BV63" i="4"/>
  <c r="BV21" i="4"/>
  <c r="BV41" i="4"/>
  <c r="BV61" i="4"/>
  <c r="BV85" i="4"/>
  <c r="BV105" i="4"/>
  <c r="BV125" i="4"/>
  <c r="BV149" i="4"/>
  <c r="BV18" i="4"/>
  <c r="BV38" i="4"/>
  <c r="BV62" i="4"/>
  <c r="BV82" i="4"/>
  <c r="BV102" i="4"/>
  <c r="BV126" i="4"/>
  <c r="BV146" i="4"/>
  <c r="BV23" i="4"/>
  <c r="BV67" i="4"/>
  <c r="BV143" i="4"/>
  <c r="BV147" i="4"/>
  <c r="BV91" i="4"/>
  <c r="BV80" i="4"/>
  <c r="BV31" i="4"/>
  <c r="BV69" i="4"/>
  <c r="BV153" i="4"/>
  <c r="BV86" i="4"/>
  <c r="BV35" i="4"/>
  <c r="BV107" i="4"/>
  <c r="BV16" i="4"/>
  <c r="BV100" i="4"/>
  <c r="BV79" i="4"/>
  <c r="BV89" i="4"/>
  <c r="BV22" i="4"/>
  <c r="BV110" i="4"/>
  <c r="BV75" i="4"/>
  <c r="BV36" i="4"/>
  <c r="BV124" i="4"/>
  <c r="BV25" i="4"/>
  <c r="BV109" i="4"/>
  <c r="BV46" i="4"/>
  <c r="BV130" i="4"/>
  <c r="BV83" i="4"/>
  <c r="BV60" i="4"/>
  <c r="BV144" i="4"/>
  <c r="BV45" i="4"/>
  <c r="BV133" i="4"/>
  <c r="BV66" i="4"/>
  <c r="BV150" i="4"/>
  <c r="BV103" i="4"/>
  <c r="B29" i="10"/>
  <c r="AS24" i="10"/>
  <c r="AS51" i="10"/>
  <c r="AS97" i="10"/>
  <c r="AS45" i="10"/>
  <c r="AS145" i="10"/>
  <c r="AS32" i="10"/>
  <c r="AS60" i="10"/>
  <c r="AS75" i="10"/>
  <c r="AS150" i="10"/>
  <c r="AS197" i="10"/>
  <c r="AS135" i="10"/>
  <c r="AS128" i="10"/>
  <c r="AS160" i="10"/>
  <c r="AS207" i="10"/>
  <c r="AS255" i="10"/>
  <c r="AS287" i="10"/>
  <c r="AS212" i="10"/>
  <c r="AS228" i="10"/>
  <c r="AS331" i="10"/>
  <c r="AS356" i="10"/>
  <c r="AS333" i="10"/>
  <c r="AS374" i="10"/>
  <c r="AS408" i="10"/>
  <c r="AS365" i="10"/>
  <c r="AS432" i="10"/>
  <c r="AS482" i="10"/>
  <c r="AS475" i="10"/>
  <c r="AS494" i="10"/>
  <c r="AS496" i="10"/>
  <c r="AS537" i="10"/>
  <c r="AS81" i="10"/>
  <c r="AS57" i="10"/>
  <c r="AS129" i="10"/>
  <c r="AS22" i="10"/>
  <c r="AS23" i="10"/>
  <c r="AS41" i="10"/>
  <c r="AS169" i="10"/>
  <c r="AS185" i="10"/>
  <c r="AS86" i="10"/>
  <c r="AS118" i="10"/>
  <c r="AS268" i="10"/>
  <c r="AS68" i="10"/>
  <c r="AS221" i="10"/>
  <c r="AS237" i="10"/>
  <c r="AS244" i="10"/>
  <c r="AS190" i="10"/>
  <c r="AS206" i="10"/>
  <c r="AS301" i="10"/>
  <c r="AS315" i="10"/>
  <c r="AS324" i="10"/>
  <c r="AS340" i="10"/>
  <c r="AS282" i="10"/>
  <c r="AS298" i="10"/>
  <c r="AS346" i="10"/>
  <c r="AS424" i="10"/>
  <c r="AS427" i="10"/>
  <c r="AS460" i="10"/>
  <c r="AS397" i="10"/>
  <c r="AS413" i="10"/>
  <c r="AS429" i="10"/>
  <c r="AS448" i="10"/>
  <c r="AS446" i="10"/>
  <c r="AS463" i="10"/>
  <c r="AS490" i="10"/>
  <c r="AS461" i="10"/>
  <c r="AS477" i="10"/>
  <c r="AS508" i="10"/>
  <c r="AS543" i="10"/>
  <c r="AS548" i="10"/>
  <c r="AS85" i="10"/>
  <c r="AS149" i="10"/>
  <c r="AS95" i="10"/>
  <c r="AS138" i="10"/>
  <c r="AS154" i="10"/>
  <c r="AS201" i="10"/>
  <c r="AS187" i="10"/>
  <c r="AS259" i="10"/>
  <c r="AS291" i="10"/>
  <c r="AS368" i="10"/>
  <c r="AS216" i="10"/>
  <c r="AS232" i="10"/>
  <c r="AS304" i="10"/>
  <c r="AS194" i="10"/>
  <c r="AS319" i="10"/>
  <c r="AS344" i="10"/>
  <c r="AS321" i="10"/>
  <c r="AS353" i="10"/>
  <c r="AS318" i="10"/>
  <c r="AS350" i="10"/>
  <c r="AS366" i="10"/>
  <c r="AS396" i="10"/>
  <c r="AS428" i="10"/>
  <c r="AS398" i="10"/>
  <c r="AS464" i="10"/>
  <c r="AS479" i="10"/>
  <c r="AS493" i="10"/>
  <c r="AS498" i="10"/>
  <c r="AS516" i="10"/>
  <c r="AS534" i="10"/>
  <c r="AS532" i="10"/>
  <c r="AS553" i="10"/>
  <c r="AS551" i="10"/>
  <c r="AS20" i="10"/>
  <c r="AS62" i="10"/>
  <c r="AS77" i="10"/>
  <c r="AS93" i="10"/>
  <c r="AS125" i="10"/>
  <c r="AS87" i="10"/>
  <c r="AS115" i="10"/>
  <c r="AS131" i="10"/>
  <c r="AS179" i="10"/>
  <c r="AS264" i="10"/>
  <c r="AS296" i="10"/>
  <c r="AS124" i="10"/>
  <c r="AS156" i="10"/>
  <c r="AS380" i="10"/>
  <c r="AS218" i="10"/>
  <c r="AS234" i="10"/>
  <c r="AS249" i="10"/>
  <c r="AS265" i="10"/>
  <c r="AS281" i="10"/>
  <c r="AS297" i="10"/>
  <c r="AS311" i="10"/>
  <c r="AS320" i="10"/>
  <c r="AS262" i="10"/>
  <c r="AS294" i="10"/>
  <c r="AS422" i="10"/>
  <c r="AS407" i="10"/>
  <c r="AS486" i="10"/>
  <c r="AS488" i="10"/>
  <c r="AS491" i="10"/>
  <c r="AS507" i="10"/>
  <c r="AS541" i="10"/>
  <c r="AS554" i="10"/>
  <c r="AS55" i="10"/>
  <c r="AS300" i="10"/>
  <c r="AS30" i="10"/>
  <c r="AS50" i="10"/>
  <c r="AS117" i="10"/>
  <c r="AS63" i="10"/>
  <c r="AS90" i="10"/>
  <c r="AS275" i="10"/>
  <c r="AS178" i="10"/>
  <c r="AS210" i="10"/>
  <c r="AS242" i="10"/>
  <c r="AS273" i="10"/>
  <c r="AS375" i="10"/>
  <c r="AS312" i="10"/>
  <c r="AS337" i="10"/>
  <c r="AS412" i="10"/>
  <c r="AS433" i="10"/>
  <c r="AS512" i="10"/>
  <c r="AS44" i="10"/>
  <c r="AS40" i="10"/>
  <c r="AS52" i="10"/>
  <c r="AS137" i="10"/>
  <c r="AS153" i="10"/>
  <c r="AS46" i="10"/>
  <c r="AS33" i="10"/>
  <c r="AS99" i="10"/>
  <c r="AS177" i="10"/>
  <c r="AS193" i="10"/>
  <c r="AS78" i="10"/>
  <c r="AS94" i="10"/>
  <c r="AS110" i="10"/>
  <c r="AS126" i="10"/>
  <c r="AS158" i="10"/>
  <c r="AS223" i="10"/>
  <c r="AS239" i="10"/>
  <c r="AS159" i="10"/>
  <c r="AS276" i="10"/>
  <c r="AS88" i="10"/>
  <c r="AS104" i="10"/>
  <c r="AS136" i="10"/>
  <c r="AS213" i="10"/>
  <c r="AS229" i="10"/>
  <c r="AS263" i="10"/>
  <c r="AS295" i="10"/>
  <c r="AS204" i="10"/>
  <c r="AS166" i="10"/>
  <c r="AS198" i="10"/>
  <c r="AS214" i="10"/>
  <c r="AS230" i="10"/>
  <c r="AS245" i="10"/>
  <c r="AS261" i="10"/>
  <c r="AS277" i="10"/>
  <c r="AS293" i="10"/>
  <c r="AS307" i="10"/>
  <c r="AS339" i="10"/>
  <c r="AS355" i="10"/>
  <c r="AS379" i="10"/>
  <c r="AS316" i="10"/>
  <c r="AS309" i="10"/>
  <c r="AS341" i="10"/>
  <c r="AS274" i="10"/>
  <c r="AS416" i="10"/>
  <c r="AS418" i="10"/>
  <c r="AS387" i="10"/>
  <c r="AS403" i="10"/>
  <c r="AS419" i="10"/>
  <c r="AS437" i="10"/>
  <c r="AS451" i="10"/>
  <c r="AS373" i="10"/>
  <c r="AS389" i="10"/>
  <c r="AS405" i="10"/>
  <c r="AS421" i="10"/>
  <c r="AS435" i="10"/>
  <c r="AS440" i="10"/>
  <c r="AS474" i="10"/>
  <c r="AS458" i="10"/>
  <c r="AS489" i="10"/>
  <c r="AS455" i="10"/>
  <c r="AS483" i="10"/>
  <c r="AS501" i="10"/>
  <c r="AS485" i="10"/>
  <c r="AS509" i="10"/>
  <c r="AS533" i="10"/>
  <c r="AS531" i="10"/>
  <c r="AS520" i="10"/>
  <c r="AS550" i="10"/>
  <c r="AS536" i="10"/>
  <c r="AS34" i="10"/>
  <c r="AS25" i="10"/>
  <c r="AS219" i="10"/>
  <c r="AS107" i="10"/>
  <c r="AS155" i="10"/>
  <c r="AS226" i="10"/>
  <c r="AS257" i="10"/>
  <c r="AS289" i="10"/>
  <c r="AS384" i="10"/>
  <c r="AS334" i="10"/>
  <c r="AS430" i="10"/>
  <c r="AS415" i="10"/>
  <c r="AS369" i="10"/>
  <c r="AS385" i="10"/>
  <c r="AS450" i="10"/>
  <c r="AS500" i="10"/>
  <c r="AS546" i="10"/>
  <c r="AS36" i="10"/>
  <c r="AS53" i="10"/>
  <c r="AS28" i="10"/>
  <c r="AS141" i="10"/>
  <c r="AS157" i="10"/>
  <c r="AS61" i="10"/>
  <c r="AS38" i="10"/>
  <c r="AS58" i="10"/>
  <c r="AS165" i="10"/>
  <c r="AS181" i="10"/>
  <c r="AS82" i="10"/>
  <c r="AS98" i="10"/>
  <c r="AS114" i="10"/>
  <c r="AS130" i="10"/>
  <c r="AS146" i="10"/>
  <c r="AS211" i="10"/>
  <c r="AS227" i="10"/>
  <c r="AS147" i="10"/>
  <c r="AS248" i="10"/>
  <c r="AS280" i="10"/>
  <c r="AS76" i="10"/>
  <c r="AS92" i="10"/>
  <c r="AS108" i="10"/>
  <c r="AS140" i="10"/>
  <c r="AS203" i="10"/>
  <c r="AS217" i="10"/>
  <c r="AS233" i="10"/>
  <c r="AS267" i="10"/>
  <c r="AS299" i="10"/>
  <c r="AS364" i="10"/>
  <c r="AS208" i="10"/>
  <c r="AS224" i="10"/>
  <c r="AS240" i="10"/>
  <c r="AS170" i="10"/>
  <c r="AS202" i="10"/>
  <c r="AS327" i="10"/>
  <c r="AS343" i="10"/>
  <c r="AS383" i="10"/>
  <c r="AS336" i="10"/>
  <c r="AS352" i="10"/>
  <c r="AS329" i="10"/>
  <c r="AS370" i="10"/>
  <c r="AS246" i="10"/>
  <c r="AS278" i="10"/>
  <c r="AS326" i="10"/>
  <c r="AS358" i="10"/>
  <c r="AS404" i="10"/>
  <c r="AS390" i="10"/>
  <c r="AS423" i="10"/>
  <c r="AS361" i="10"/>
  <c r="AS377" i="10"/>
  <c r="AS393" i="10"/>
  <c r="AS409" i="10"/>
  <c r="AS425" i="10"/>
  <c r="AS438" i="10"/>
  <c r="AS444" i="10"/>
  <c r="AS478" i="10"/>
  <c r="AS462" i="10"/>
  <c r="AS442" i="10"/>
  <c r="AS459" i="10"/>
  <c r="AS471" i="10"/>
  <c r="AS472" i="10"/>
  <c r="AS505" i="10"/>
  <c r="AS519" i="10"/>
  <c r="AS513" i="10"/>
  <c r="AS510" i="10"/>
  <c r="AS523" i="10"/>
  <c r="AS539" i="10"/>
  <c r="AS557" i="10"/>
  <c r="AS544" i="10"/>
  <c r="AS559" i="10"/>
  <c r="B54" i="10"/>
  <c r="B13" i="10"/>
  <c r="AS21" i="10"/>
  <c r="AS56" i="10"/>
  <c r="AS89" i="10"/>
  <c r="AS105" i="10"/>
  <c r="AS35" i="10"/>
  <c r="AS48" i="10"/>
  <c r="AS142" i="10"/>
  <c r="AS205" i="10"/>
  <c r="AS111" i="10"/>
  <c r="AS175" i="10"/>
  <c r="AS260" i="10"/>
  <c r="AS292" i="10"/>
  <c r="AS372" i="10"/>
  <c r="AS220" i="10"/>
  <c r="AS236" i="10"/>
  <c r="AS182" i="10"/>
  <c r="AS332" i="10"/>
  <c r="AS382" i="10"/>
  <c r="AS290" i="10"/>
  <c r="AS306" i="10"/>
  <c r="AS322" i="10"/>
  <c r="AS338" i="10"/>
  <c r="AS386" i="10"/>
  <c r="AS434" i="10"/>
  <c r="AS445" i="10"/>
  <c r="AS487" i="10"/>
  <c r="AS502" i="10"/>
  <c r="AS515" i="10"/>
  <c r="AS506" i="10"/>
  <c r="AS521" i="10"/>
  <c r="AS503" i="10"/>
  <c r="AS552" i="10"/>
  <c r="AS540" i="10"/>
  <c r="AS560" i="10"/>
  <c r="AM12" i="10"/>
  <c r="AG12" i="10"/>
  <c r="AP12" i="10"/>
  <c r="AJ12" i="10"/>
  <c r="AS47" i="10"/>
  <c r="AS113" i="10"/>
  <c r="AS71" i="10"/>
  <c r="AS102" i="10"/>
  <c r="AS215" i="10"/>
  <c r="AS119" i="10"/>
  <c r="AS183" i="10"/>
  <c r="AS96" i="10"/>
  <c r="AS112" i="10"/>
  <c r="AS144" i="10"/>
  <c r="AS271" i="10"/>
  <c r="AS303" i="10"/>
  <c r="AS367" i="10"/>
  <c r="AS222" i="10"/>
  <c r="AS238" i="10"/>
  <c r="AS253" i="10"/>
  <c r="AS269" i="10"/>
  <c r="AS285" i="10"/>
  <c r="AS308" i="10"/>
  <c r="AS317" i="10"/>
  <c r="AS349" i="10"/>
  <c r="AS266" i="10"/>
  <c r="AS330" i="10"/>
  <c r="AS392" i="10"/>
  <c r="AS395" i="10"/>
  <c r="AS411" i="10"/>
  <c r="AS381" i="10"/>
  <c r="AS466" i="10"/>
  <c r="AS476" i="10"/>
  <c r="AS525" i="10"/>
  <c r="AS514" i="10"/>
  <c r="AS511" i="10"/>
  <c r="AS526" i="10"/>
  <c r="AS545" i="10"/>
  <c r="AS558" i="10"/>
  <c r="AG13" i="10"/>
  <c r="AM13" i="10"/>
  <c r="AP13" i="10"/>
  <c r="AJ13" i="10"/>
  <c r="AS26" i="10"/>
  <c r="AS49" i="10"/>
  <c r="AS66" i="10"/>
  <c r="AS133" i="10"/>
  <c r="AS31" i="10"/>
  <c r="AS79" i="10"/>
  <c r="AS173" i="10"/>
  <c r="AS189" i="10"/>
  <c r="AS106" i="10"/>
  <c r="AS122" i="10"/>
  <c r="AS235" i="10"/>
  <c r="AS123" i="10"/>
  <c r="AS171" i="10"/>
  <c r="AS256" i="10"/>
  <c r="AS288" i="10"/>
  <c r="AS70" i="10"/>
  <c r="AS116" i="10"/>
  <c r="AS148" i="10"/>
  <c r="AS209" i="10"/>
  <c r="AS225" i="10"/>
  <c r="AS241" i="10"/>
  <c r="AS360" i="10"/>
  <c r="AS305" i="10"/>
  <c r="AS351" i="10"/>
  <c r="AS328" i="10"/>
  <c r="AS270" i="10"/>
  <c r="AS302" i="10"/>
  <c r="AS401" i="10"/>
  <c r="AS417" i="10"/>
  <c r="AS452" i="10"/>
  <c r="AS441" i="10"/>
  <c r="AS470" i="10"/>
  <c r="AS467" i="10"/>
  <c r="AS480" i="10"/>
  <c r="AS518" i="10"/>
  <c r="AS556" i="10"/>
  <c r="T8" i="10"/>
  <c r="T12" i="10"/>
  <c r="T13" i="10"/>
  <c r="T7" i="10"/>
  <c r="B16" i="10"/>
  <c r="P15" i="10" s="1"/>
  <c r="B11" i="10"/>
  <c r="B40" i="10"/>
  <c r="AI537" i="10"/>
  <c r="AH537" i="10"/>
  <c r="AI502" i="10"/>
  <c r="AH502" i="10"/>
  <c r="AH385" i="10"/>
  <c r="AI385" i="10"/>
  <c r="AH336" i="10"/>
  <c r="AI336" i="10"/>
  <c r="AH305" i="10"/>
  <c r="AI305" i="10"/>
  <c r="AH269" i="10"/>
  <c r="AI269" i="10"/>
  <c r="AH245" i="10"/>
  <c r="AI245" i="10"/>
  <c r="AI226" i="10"/>
  <c r="AH226" i="10"/>
  <c r="AI155" i="10"/>
  <c r="AH155" i="10"/>
  <c r="AH118" i="10"/>
  <c r="AI118" i="10"/>
  <c r="AH200" i="10"/>
  <c r="AI200" i="10"/>
  <c r="AI22" i="10"/>
  <c r="AH22" i="10"/>
  <c r="AH558" i="10"/>
  <c r="AI558" i="10"/>
  <c r="AH497" i="10"/>
  <c r="AI497" i="10"/>
  <c r="AI490" i="10"/>
  <c r="AH490" i="10"/>
  <c r="AH429" i="10"/>
  <c r="AI429" i="10"/>
  <c r="AI396" i="10"/>
  <c r="AH396" i="10"/>
  <c r="AH348" i="10"/>
  <c r="AI348" i="10"/>
  <c r="AI193" i="10"/>
  <c r="AH193" i="10"/>
  <c r="AH276" i="10"/>
  <c r="AI276" i="10"/>
  <c r="AI238" i="10"/>
  <c r="AH238" i="10"/>
  <c r="AH208" i="10"/>
  <c r="AI208" i="10"/>
  <c r="AI174" i="10"/>
  <c r="AH174" i="10"/>
  <c r="AH130" i="10"/>
  <c r="AI130" i="10"/>
  <c r="AH42" i="10"/>
  <c r="AI42" i="10"/>
  <c r="AH40" i="10"/>
  <c r="AI40" i="10"/>
  <c r="AI535" i="10"/>
  <c r="AH535" i="10"/>
  <c r="AH471" i="10"/>
  <c r="AI471" i="10"/>
  <c r="AI400" i="10"/>
  <c r="AH400" i="10"/>
  <c r="AI321" i="10"/>
  <c r="AH321" i="10"/>
  <c r="AH281" i="10"/>
  <c r="AI281" i="10"/>
  <c r="AI519" i="10"/>
  <c r="AH519" i="10"/>
  <c r="AI506" i="10"/>
  <c r="AH506" i="10"/>
  <c r="AI456" i="10"/>
  <c r="AH456" i="10"/>
  <c r="AI426" i="10"/>
  <c r="AH426" i="10"/>
  <c r="AH393" i="10"/>
  <c r="AI393" i="10"/>
  <c r="AI392" i="10"/>
  <c r="AH392" i="10"/>
  <c r="AI349" i="10"/>
  <c r="AH349" i="10"/>
  <c r="AI317" i="10"/>
  <c r="AH317" i="10"/>
  <c r="AH312" i="10"/>
  <c r="AI312" i="10"/>
  <c r="AH387" i="10"/>
  <c r="AI387" i="10"/>
  <c r="AI218" i="10"/>
  <c r="AH218" i="10"/>
  <c r="AI117" i="10"/>
  <c r="AH117" i="10"/>
  <c r="AI101" i="10"/>
  <c r="AH101" i="10"/>
  <c r="AI147" i="10"/>
  <c r="AH147" i="10"/>
  <c r="AH142" i="10"/>
  <c r="AI142" i="10"/>
  <c r="AH78" i="10"/>
  <c r="AI78" i="10"/>
  <c r="AI64" i="10"/>
  <c r="AH64" i="10"/>
  <c r="AH30" i="10"/>
  <c r="AI30" i="10"/>
  <c r="AH530" i="10"/>
  <c r="AI530" i="10"/>
  <c r="AI329" i="10"/>
  <c r="AH329" i="10"/>
  <c r="AH261" i="10"/>
  <c r="AI261" i="10"/>
  <c r="AH538" i="10"/>
  <c r="AI538" i="10"/>
  <c r="AI514" i="10"/>
  <c r="AH514" i="10"/>
  <c r="AI494" i="10"/>
  <c r="AH494" i="10"/>
  <c r="AI451" i="10"/>
  <c r="AH451" i="10"/>
  <c r="AH444" i="10"/>
  <c r="AI444" i="10"/>
  <c r="AH405" i="10"/>
  <c r="AI405" i="10"/>
  <c r="AI388" i="10"/>
  <c r="AH388" i="10"/>
  <c r="AH356" i="10"/>
  <c r="AI356" i="10"/>
  <c r="AH241" i="10"/>
  <c r="AI241" i="10"/>
  <c r="AH373" i="10"/>
  <c r="AI373" i="10"/>
  <c r="AH288" i="10"/>
  <c r="AI288" i="10"/>
  <c r="AH256" i="10"/>
  <c r="AI256" i="10"/>
  <c r="AI85" i="10"/>
  <c r="AH85" i="10"/>
  <c r="AI194" i="10"/>
  <c r="AH194" i="10"/>
  <c r="AH154" i="10"/>
  <c r="AI154" i="10"/>
  <c r="AH98" i="10"/>
  <c r="AI98" i="10"/>
  <c r="AI19" i="10"/>
  <c r="AH19" i="10"/>
  <c r="AI39" i="10"/>
  <c r="AH39" i="10"/>
  <c r="AH88" i="10"/>
  <c r="AI88" i="10"/>
  <c r="AI44" i="10"/>
  <c r="AH44" i="10"/>
  <c r="AI55" i="10"/>
  <c r="AH55" i="10"/>
  <c r="AI104" i="10"/>
  <c r="AH104" i="10"/>
  <c r="AI120" i="10"/>
  <c r="AH120" i="10"/>
  <c r="AI136" i="10"/>
  <c r="AH136" i="10"/>
  <c r="AI152" i="10"/>
  <c r="AH152" i="10"/>
  <c r="AI48" i="10"/>
  <c r="AH48" i="10"/>
  <c r="AH76" i="10"/>
  <c r="AI76" i="10"/>
  <c r="AH164" i="10"/>
  <c r="AI164" i="10"/>
  <c r="AI206" i="10"/>
  <c r="AH206" i="10"/>
  <c r="AI202" i="10"/>
  <c r="AH202" i="10"/>
  <c r="AH172" i="10"/>
  <c r="AI172" i="10"/>
  <c r="AI26" i="10"/>
  <c r="AH26" i="10"/>
  <c r="AI149" i="10"/>
  <c r="AH149" i="10"/>
  <c r="AI247" i="10"/>
  <c r="AH247" i="10"/>
  <c r="AI263" i="10"/>
  <c r="AH263" i="10"/>
  <c r="AI279" i="10"/>
  <c r="AH279" i="10"/>
  <c r="AI295" i="10"/>
  <c r="AH295" i="10"/>
  <c r="AH224" i="10"/>
  <c r="AI224" i="10"/>
  <c r="AH240" i="10"/>
  <c r="AI240" i="10"/>
  <c r="AH254" i="10"/>
  <c r="AI254" i="10"/>
  <c r="AH270" i="10"/>
  <c r="AI270" i="10"/>
  <c r="AH286" i="10"/>
  <c r="AI286" i="10"/>
  <c r="AI67" i="10"/>
  <c r="AH67" i="10"/>
  <c r="AI87" i="10"/>
  <c r="AH87" i="10"/>
  <c r="AI103" i="10"/>
  <c r="AH103" i="10"/>
  <c r="AI119" i="10"/>
  <c r="AH119" i="10"/>
  <c r="AI171" i="10"/>
  <c r="AH171" i="10"/>
  <c r="AI187" i="10"/>
  <c r="AH187" i="10"/>
  <c r="AI318" i="10"/>
  <c r="AH318" i="10"/>
  <c r="AI334" i="10"/>
  <c r="AH334" i="10"/>
  <c r="AI350" i="10"/>
  <c r="AH350" i="10"/>
  <c r="AH302" i="10"/>
  <c r="AI302" i="10"/>
  <c r="AI203" i="10"/>
  <c r="AH203" i="10"/>
  <c r="AI219" i="10"/>
  <c r="AH219" i="10"/>
  <c r="AI235" i="10"/>
  <c r="AH235" i="10"/>
  <c r="AH367" i="10"/>
  <c r="AI367" i="10"/>
  <c r="AI315" i="10"/>
  <c r="AH315" i="10"/>
  <c r="AI331" i="10"/>
  <c r="AH331" i="10"/>
  <c r="AI347" i="10"/>
  <c r="AH347" i="10"/>
  <c r="AI362" i="10"/>
  <c r="AH362" i="10"/>
  <c r="AH436" i="10"/>
  <c r="AI436" i="10"/>
  <c r="AH379" i="10"/>
  <c r="AI379" i="10"/>
  <c r="AH399" i="10"/>
  <c r="AI399" i="10"/>
  <c r="AH415" i="10"/>
  <c r="AI415" i="10"/>
  <c r="AI370" i="10"/>
  <c r="AH370" i="10"/>
  <c r="AH455" i="10"/>
  <c r="AI455" i="10"/>
  <c r="AI450" i="10"/>
  <c r="AH450" i="10"/>
  <c r="AI398" i="10"/>
  <c r="AH398" i="10"/>
  <c r="AI414" i="10"/>
  <c r="AH414" i="10"/>
  <c r="AI481" i="10"/>
  <c r="AH481" i="10"/>
  <c r="AH467" i="10"/>
  <c r="AI467" i="10"/>
  <c r="AI445" i="10"/>
  <c r="AH445" i="10"/>
  <c r="AI458" i="10"/>
  <c r="AH458" i="10"/>
  <c r="AI488" i="10"/>
  <c r="AH488" i="10"/>
  <c r="AI478" i="10"/>
  <c r="AH478" i="10"/>
  <c r="AH495" i="10"/>
  <c r="AI495" i="10"/>
  <c r="AI528" i="10"/>
  <c r="AH528" i="10"/>
  <c r="AH518" i="10"/>
  <c r="AI518" i="10"/>
  <c r="AI521" i="10"/>
  <c r="AH521" i="10"/>
  <c r="AI540" i="10"/>
  <c r="AH540" i="10"/>
  <c r="AH544" i="10"/>
  <c r="AI544" i="10"/>
  <c r="AI545" i="10"/>
  <c r="AH545" i="10"/>
  <c r="AQ560" i="10"/>
  <c r="AR560" i="10"/>
  <c r="AR521" i="10"/>
  <c r="AQ521" i="10"/>
  <c r="AR441" i="10"/>
  <c r="AQ441" i="10"/>
  <c r="AQ330" i="10"/>
  <c r="AR330" i="10"/>
  <c r="AR308" i="10"/>
  <c r="AQ308" i="10"/>
  <c r="AR288" i="10"/>
  <c r="AQ288" i="10"/>
  <c r="AR256" i="10"/>
  <c r="AQ256" i="10"/>
  <c r="AR171" i="10"/>
  <c r="AQ171" i="10"/>
  <c r="AR123" i="10"/>
  <c r="AQ123" i="10"/>
  <c r="AQ31" i="10"/>
  <c r="AR31" i="10"/>
  <c r="AQ48" i="10"/>
  <c r="AR48" i="10"/>
  <c r="AR129" i="10"/>
  <c r="AQ129" i="10"/>
  <c r="AR77" i="10"/>
  <c r="AQ77" i="10"/>
  <c r="AR29" i="10"/>
  <c r="AQ29" i="10"/>
  <c r="AR552" i="10"/>
  <c r="AQ552" i="10"/>
  <c r="AR517" i="10"/>
  <c r="AQ517" i="10"/>
  <c r="AR497" i="10"/>
  <c r="AQ497" i="10"/>
  <c r="AR454" i="10"/>
  <c r="AQ454" i="10"/>
  <c r="AR408" i="10"/>
  <c r="AQ408" i="10"/>
  <c r="AQ423" i="10"/>
  <c r="AR423" i="10"/>
  <c r="AQ437" i="10"/>
  <c r="AR437" i="10"/>
  <c r="AR374" i="10"/>
  <c r="AQ374" i="10"/>
  <c r="AR447" i="10"/>
  <c r="AQ447" i="10"/>
  <c r="AR333" i="10"/>
  <c r="AQ333" i="10"/>
  <c r="AQ432" i="10"/>
  <c r="AR432" i="10"/>
  <c r="AR336" i="10"/>
  <c r="AQ336" i="10"/>
  <c r="AQ287" i="10"/>
  <c r="AR287" i="10"/>
  <c r="AQ255" i="10"/>
  <c r="AR255" i="10"/>
  <c r="AR331" i="10"/>
  <c r="AQ331" i="10"/>
  <c r="AR211" i="10"/>
  <c r="AQ211" i="10"/>
  <c r="AQ132" i="10"/>
  <c r="AR132" i="10"/>
  <c r="AQ100" i="10"/>
  <c r="AR100" i="10"/>
  <c r="AR159" i="10"/>
  <c r="AQ159" i="10"/>
  <c r="AQ84" i="10"/>
  <c r="AR84" i="10"/>
  <c r="AR204" i="10"/>
  <c r="AQ204" i="10"/>
  <c r="AQ170" i="10"/>
  <c r="AR170" i="10"/>
  <c r="AR60" i="10"/>
  <c r="AQ60" i="10"/>
  <c r="AR141" i="10"/>
  <c r="AQ141" i="10"/>
  <c r="AQ78" i="10"/>
  <c r="AR78" i="10"/>
  <c r="AR38" i="10"/>
  <c r="AQ38" i="10"/>
  <c r="AR53" i="10"/>
  <c r="AQ53" i="10"/>
  <c r="AR531" i="10"/>
  <c r="AQ531" i="10"/>
  <c r="AR474" i="10"/>
  <c r="AQ474" i="10"/>
  <c r="AR378" i="10"/>
  <c r="AQ378" i="10"/>
  <c r="AQ436" i="10"/>
  <c r="AR436" i="10"/>
  <c r="AQ548" i="10"/>
  <c r="AR548" i="10"/>
  <c r="AR549" i="10"/>
  <c r="AQ549" i="10"/>
  <c r="AQ520" i="10"/>
  <c r="AR520" i="10"/>
  <c r="AR483" i="10"/>
  <c r="AQ483" i="10"/>
  <c r="AR482" i="10"/>
  <c r="AQ482" i="10"/>
  <c r="AQ403" i="10"/>
  <c r="AR403" i="10"/>
  <c r="AR418" i="10"/>
  <c r="AQ418" i="10"/>
  <c r="AQ358" i="10"/>
  <c r="AR358" i="10"/>
  <c r="AQ326" i="10"/>
  <c r="AR326" i="10"/>
  <c r="AQ361" i="10"/>
  <c r="AR361" i="10"/>
  <c r="AQ377" i="10"/>
  <c r="AR377" i="10"/>
  <c r="AR327" i="10"/>
  <c r="AQ327" i="10"/>
  <c r="AR223" i="10"/>
  <c r="AQ223" i="10"/>
  <c r="AR276" i="10"/>
  <c r="AQ276" i="10"/>
  <c r="AQ195" i="10"/>
  <c r="AR195" i="10"/>
  <c r="AQ208" i="10"/>
  <c r="AR208" i="10"/>
  <c r="AQ33" i="10"/>
  <c r="AR33" i="10"/>
  <c r="AR196" i="10"/>
  <c r="AQ196" i="10"/>
  <c r="AQ58" i="10"/>
  <c r="AR58" i="10"/>
  <c r="AR153" i="10"/>
  <c r="AQ153" i="10"/>
  <c r="AQ90" i="10"/>
  <c r="AR90" i="10"/>
  <c r="AR44" i="10"/>
  <c r="AQ44" i="10"/>
  <c r="AR513" i="10"/>
  <c r="AQ513" i="10"/>
  <c r="AQ492" i="10"/>
  <c r="AR492" i="10"/>
  <c r="AR410" i="10"/>
  <c r="AQ410" i="10"/>
  <c r="AR300" i="10"/>
  <c r="AQ300" i="10"/>
  <c r="AQ559" i="10"/>
  <c r="AR559" i="10"/>
  <c r="AQ536" i="10"/>
  <c r="AR536" i="10"/>
  <c r="AQ528" i="10"/>
  <c r="AR528" i="10"/>
  <c r="AR510" i="10"/>
  <c r="AQ510" i="10"/>
  <c r="AQ485" i="10"/>
  <c r="AR485" i="10"/>
  <c r="AR501" i="10"/>
  <c r="AQ501" i="10"/>
  <c r="AR458" i="10"/>
  <c r="AQ458" i="10"/>
  <c r="AR412" i="10"/>
  <c r="AQ412" i="10"/>
  <c r="AQ415" i="10"/>
  <c r="AR415" i="10"/>
  <c r="AR430" i="10"/>
  <c r="AQ430" i="10"/>
  <c r="AR435" i="10"/>
  <c r="AQ435" i="10"/>
  <c r="AQ369" i="10"/>
  <c r="AR369" i="10"/>
  <c r="AR337" i="10"/>
  <c r="AQ337" i="10"/>
  <c r="AR307" i="10"/>
  <c r="AQ307" i="10"/>
  <c r="AR312" i="10"/>
  <c r="AQ312" i="10"/>
  <c r="AQ275" i="10"/>
  <c r="AR275" i="10"/>
  <c r="AR355" i="10"/>
  <c r="AQ355" i="10"/>
  <c r="AR219" i="10"/>
  <c r="AQ219" i="10"/>
  <c r="AQ136" i="10"/>
  <c r="AR136" i="10"/>
  <c r="AQ104" i="10"/>
  <c r="AR104" i="10"/>
  <c r="AR151" i="10"/>
  <c r="AQ151" i="10"/>
  <c r="AQ92" i="10"/>
  <c r="AR92" i="10"/>
  <c r="AR28" i="10"/>
  <c r="AQ28" i="10"/>
  <c r="AQ174" i="10"/>
  <c r="AR174" i="10"/>
  <c r="AR63" i="10"/>
  <c r="AQ63" i="10"/>
  <c r="AR117" i="10"/>
  <c r="AQ117" i="10"/>
  <c r="AR52" i="10"/>
  <c r="AQ52" i="10"/>
  <c r="AR46" i="10"/>
  <c r="AQ46" i="10"/>
  <c r="AR30" i="10"/>
  <c r="AQ30" i="10"/>
  <c r="AR34" i="10"/>
  <c r="AQ34" i="10"/>
  <c r="AQ250" i="10"/>
  <c r="AR250" i="10"/>
  <c r="AR61" i="10"/>
  <c r="AQ61" i="10"/>
  <c r="AR176" i="10"/>
  <c r="AQ176" i="10"/>
  <c r="AR192" i="10"/>
  <c r="AQ192" i="10"/>
  <c r="AR134" i="10"/>
  <c r="AQ134" i="10"/>
  <c r="AQ246" i="10"/>
  <c r="AR246" i="10"/>
  <c r="AQ278" i="10"/>
  <c r="AR278" i="10"/>
  <c r="AR110" i="10"/>
  <c r="AQ110" i="10"/>
  <c r="AR126" i="10"/>
  <c r="AQ126" i="10"/>
  <c r="AR146" i="10"/>
  <c r="AQ146" i="10"/>
  <c r="AQ202" i="10"/>
  <c r="AR202" i="10"/>
  <c r="AQ224" i="10"/>
  <c r="AR224" i="10"/>
  <c r="AQ240" i="10"/>
  <c r="AR240" i="10"/>
  <c r="AR177" i="10"/>
  <c r="AQ177" i="10"/>
  <c r="AR193" i="10"/>
  <c r="AQ193" i="10"/>
  <c r="AQ210" i="10"/>
  <c r="AR210" i="10"/>
  <c r="AQ226" i="10"/>
  <c r="AR226" i="10"/>
  <c r="AQ242" i="10"/>
  <c r="AR242" i="10"/>
  <c r="AR257" i="10"/>
  <c r="AQ257" i="10"/>
  <c r="AR273" i="10"/>
  <c r="AQ273" i="10"/>
  <c r="AR289" i="10"/>
  <c r="AQ289" i="10"/>
  <c r="AR213" i="10"/>
  <c r="AQ213" i="10"/>
  <c r="AR229" i="10"/>
  <c r="AQ229" i="10"/>
  <c r="AQ371" i="10"/>
  <c r="AR371" i="10"/>
  <c r="AQ389" i="10"/>
  <c r="AR389" i="10"/>
  <c r="AQ405" i="10"/>
  <c r="AR405" i="10"/>
  <c r="AQ421" i="10"/>
  <c r="AR421" i="10"/>
  <c r="AQ375" i="10"/>
  <c r="AR375" i="10"/>
  <c r="AQ385" i="10"/>
  <c r="AR385" i="10"/>
  <c r="AR440" i="10"/>
  <c r="AQ440" i="10"/>
  <c r="AR455" i="10"/>
  <c r="AQ455" i="10"/>
  <c r="AR471" i="10"/>
  <c r="AQ471" i="10"/>
  <c r="AR489" i="10"/>
  <c r="AQ489" i="10"/>
  <c r="AQ495" i="10"/>
  <c r="AR495" i="10"/>
  <c r="AR519" i="10"/>
  <c r="AQ519" i="10"/>
  <c r="AQ544" i="10"/>
  <c r="AR544" i="10"/>
  <c r="AI533" i="10"/>
  <c r="AH533" i="10"/>
  <c r="AI461" i="10"/>
  <c r="AH461" i="10"/>
  <c r="AI353" i="10"/>
  <c r="AH353" i="10"/>
  <c r="AH320" i="10"/>
  <c r="AI320" i="10"/>
  <c r="AH297" i="10"/>
  <c r="AI297" i="10"/>
  <c r="AH257" i="10"/>
  <c r="AI257" i="10"/>
  <c r="AI181" i="10"/>
  <c r="AH181" i="10"/>
  <c r="AI210" i="10"/>
  <c r="AH210" i="10"/>
  <c r="AI139" i="10"/>
  <c r="AH139" i="10"/>
  <c r="AH102" i="10"/>
  <c r="AI102" i="10"/>
  <c r="AI66" i="10"/>
  <c r="AH66" i="10"/>
  <c r="AH34" i="10"/>
  <c r="AI34" i="10"/>
  <c r="AH553" i="10"/>
  <c r="AI553" i="10"/>
  <c r="AH487" i="10"/>
  <c r="AI487" i="10"/>
  <c r="AH483" i="10"/>
  <c r="AI483" i="10"/>
  <c r="AH413" i="10"/>
  <c r="AI413" i="10"/>
  <c r="AH380" i="10"/>
  <c r="AI380" i="10"/>
  <c r="AH332" i="10"/>
  <c r="AI332" i="10"/>
  <c r="AH217" i="10"/>
  <c r="AI217" i="10"/>
  <c r="AI177" i="10"/>
  <c r="AH177" i="10"/>
  <c r="AH268" i="10"/>
  <c r="AI268" i="10"/>
  <c r="AI222" i="10"/>
  <c r="AH222" i="10"/>
  <c r="AI151" i="10"/>
  <c r="AH151" i="10"/>
  <c r="AI62" i="10"/>
  <c r="AH62" i="10"/>
  <c r="AI166" i="10"/>
  <c r="AH166" i="10"/>
  <c r="AH114" i="10"/>
  <c r="AI114" i="10"/>
  <c r="AI35" i="10"/>
  <c r="AH35" i="10"/>
  <c r="AH69" i="10"/>
  <c r="AI69" i="10"/>
  <c r="AI520" i="10"/>
  <c r="AH520" i="10"/>
  <c r="AH440" i="10"/>
  <c r="AI440" i="10"/>
  <c r="AI384" i="10"/>
  <c r="AH384" i="10"/>
  <c r="AI205" i="10"/>
  <c r="AH205" i="10"/>
  <c r="AH265" i="10"/>
  <c r="AI265" i="10"/>
  <c r="AI527" i="10"/>
  <c r="AH527" i="10"/>
  <c r="AI498" i="10"/>
  <c r="AH498" i="10"/>
  <c r="AI480" i="10"/>
  <c r="AH480" i="10"/>
  <c r="AI422" i="10"/>
  <c r="AH422" i="10"/>
  <c r="AI465" i="10"/>
  <c r="AH465" i="10"/>
  <c r="AH376" i="10"/>
  <c r="AI376" i="10"/>
  <c r="AI341" i="10"/>
  <c r="AH341" i="10"/>
  <c r="AI309" i="10"/>
  <c r="AH309" i="10"/>
  <c r="AH229" i="10"/>
  <c r="AI229" i="10"/>
  <c r="AI189" i="10"/>
  <c r="AH189" i="10"/>
  <c r="AI129" i="10"/>
  <c r="AH129" i="10"/>
  <c r="AI113" i="10"/>
  <c r="AH113" i="10"/>
  <c r="AI97" i="10"/>
  <c r="AH97" i="10"/>
  <c r="AI131" i="10"/>
  <c r="AH131" i="10"/>
  <c r="AH126" i="10"/>
  <c r="AI126" i="10"/>
  <c r="AH56" i="10"/>
  <c r="AI56" i="10"/>
  <c r="AI52" i="10"/>
  <c r="AH52" i="10"/>
  <c r="AH57" i="10"/>
  <c r="AI57" i="10"/>
  <c r="AI510" i="10"/>
  <c r="AH510" i="10"/>
  <c r="AH301" i="10"/>
  <c r="AI301" i="10"/>
  <c r="AI550" i="10"/>
  <c r="AH550" i="10"/>
  <c r="AI515" i="10"/>
  <c r="AH515" i="10"/>
  <c r="AH509" i="10"/>
  <c r="AI509" i="10"/>
  <c r="AI468" i="10"/>
  <c r="AH468" i="10"/>
  <c r="AI447" i="10"/>
  <c r="AH447" i="10"/>
  <c r="AI430" i="10"/>
  <c r="AH430" i="10"/>
  <c r="AH389" i="10"/>
  <c r="AI389" i="10"/>
  <c r="AH372" i="10"/>
  <c r="AI372" i="10"/>
  <c r="AH340" i="10"/>
  <c r="AI340" i="10"/>
  <c r="AH225" i="10"/>
  <c r="AI225" i="10"/>
  <c r="AI185" i="10"/>
  <c r="AH185" i="10"/>
  <c r="AH280" i="10"/>
  <c r="AI280" i="10"/>
  <c r="AH248" i="10"/>
  <c r="AI248" i="10"/>
  <c r="AI159" i="10"/>
  <c r="AH159" i="10"/>
  <c r="AI186" i="10"/>
  <c r="AH186" i="10"/>
  <c r="AH138" i="10"/>
  <c r="AI138" i="10"/>
  <c r="AH82" i="10"/>
  <c r="AI82" i="10"/>
  <c r="AH23" i="10"/>
  <c r="AI23" i="10"/>
  <c r="AH168" i="10"/>
  <c r="AI168" i="10"/>
  <c r="AI46" i="10"/>
  <c r="AH46" i="10"/>
  <c r="AI59" i="10"/>
  <c r="AH59" i="10"/>
  <c r="AI108" i="10"/>
  <c r="AH108" i="10"/>
  <c r="AI124" i="10"/>
  <c r="AH124" i="10"/>
  <c r="AI140" i="10"/>
  <c r="AH140" i="10"/>
  <c r="AI156" i="10"/>
  <c r="AH156" i="10"/>
  <c r="AI63" i="10"/>
  <c r="AH63" i="10"/>
  <c r="AH80" i="10"/>
  <c r="AI80" i="10"/>
  <c r="AH180" i="10"/>
  <c r="AI180" i="10"/>
  <c r="AI20" i="10"/>
  <c r="AH20" i="10"/>
  <c r="AI58" i="10"/>
  <c r="AH58" i="10"/>
  <c r="AH176" i="10"/>
  <c r="AI176" i="10"/>
  <c r="AI137" i="10"/>
  <c r="AH137" i="10"/>
  <c r="AI153" i="10"/>
  <c r="AH153" i="10"/>
  <c r="AI251" i="10"/>
  <c r="AH251" i="10"/>
  <c r="AI267" i="10"/>
  <c r="AH267" i="10"/>
  <c r="AI283" i="10"/>
  <c r="AH283" i="10"/>
  <c r="AH212" i="10"/>
  <c r="AI212" i="10"/>
  <c r="AH228" i="10"/>
  <c r="AI228" i="10"/>
  <c r="AH244" i="10"/>
  <c r="AI244" i="10"/>
  <c r="AH258" i="10"/>
  <c r="AI258" i="10"/>
  <c r="AH274" i="10"/>
  <c r="AI274" i="10"/>
  <c r="AH290" i="10"/>
  <c r="AI290" i="10"/>
  <c r="AI75" i="10"/>
  <c r="AH75" i="10"/>
  <c r="AI91" i="10"/>
  <c r="AH91" i="10"/>
  <c r="AI107" i="10"/>
  <c r="AH107" i="10"/>
  <c r="AI123" i="10"/>
  <c r="AH123" i="10"/>
  <c r="AI175" i="10"/>
  <c r="AH175" i="10"/>
  <c r="AI191" i="10"/>
  <c r="AH191" i="10"/>
  <c r="AI322" i="10"/>
  <c r="AH322" i="10"/>
  <c r="AI338" i="10"/>
  <c r="AH338" i="10"/>
  <c r="AI354" i="10"/>
  <c r="AH354" i="10"/>
  <c r="AI303" i="10"/>
  <c r="AH303" i="10"/>
  <c r="AI207" i="10"/>
  <c r="AH207" i="10"/>
  <c r="AI223" i="10"/>
  <c r="AH223" i="10"/>
  <c r="AI239" i="10"/>
  <c r="AH239" i="10"/>
  <c r="AI306" i="10"/>
  <c r="AH306" i="10"/>
  <c r="AI319" i="10"/>
  <c r="AH319" i="10"/>
  <c r="AI335" i="10"/>
  <c r="AH335" i="10"/>
  <c r="AI351" i="10"/>
  <c r="AH351" i="10"/>
  <c r="AI366" i="10"/>
  <c r="AH366" i="10"/>
  <c r="AI437" i="10"/>
  <c r="AH437" i="10"/>
  <c r="AH383" i="10"/>
  <c r="AI383" i="10"/>
  <c r="AH403" i="10"/>
  <c r="AI403" i="10"/>
  <c r="AH419" i="10"/>
  <c r="AI419" i="10"/>
  <c r="AI374" i="10"/>
  <c r="AH374" i="10"/>
  <c r="AI438" i="10"/>
  <c r="AH438" i="10"/>
  <c r="AI386" i="10"/>
  <c r="AH386" i="10"/>
  <c r="AI402" i="10"/>
  <c r="AH402" i="10"/>
  <c r="AI418" i="10"/>
  <c r="AH418" i="10"/>
  <c r="AI485" i="10"/>
  <c r="AH485" i="10"/>
  <c r="AI428" i="10"/>
  <c r="AH428" i="10"/>
  <c r="AI449" i="10"/>
  <c r="AH449" i="10"/>
  <c r="AI462" i="10"/>
  <c r="AH462" i="10"/>
  <c r="AI492" i="10"/>
  <c r="AH492" i="10"/>
  <c r="AI482" i="10"/>
  <c r="AH482" i="10"/>
  <c r="AI511" i="10"/>
  <c r="AH511" i="10"/>
  <c r="AH499" i="10"/>
  <c r="AI499" i="10"/>
  <c r="AI508" i="10"/>
  <c r="AH508" i="10"/>
  <c r="AI525" i="10"/>
  <c r="AH525" i="10"/>
  <c r="AI548" i="10"/>
  <c r="AH548" i="10"/>
  <c r="AI555" i="10"/>
  <c r="AH555" i="10"/>
  <c r="AI549" i="10"/>
  <c r="AH549" i="10"/>
  <c r="AR546" i="10"/>
  <c r="AQ546" i="10"/>
  <c r="AQ487" i="10"/>
  <c r="AR487" i="10"/>
  <c r="AR394" i="10"/>
  <c r="AQ394" i="10"/>
  <c r="AQ314" i="10"/>
  <c r="AR314" i="10"/>
  <c r="AQ387" i="10"/>
  <c r="AR387" i="10"/>
  <c r="AR280" i="10"/>
  <c r="AQ280" i="10"/>
  <c r="AR248" i="10"/>
  <c r="AQ248" i="10"/>
  <c r="AR155" i="10"/>
  <c r="AQ155" i="10"/>
  <c r="AR107" i="10"/>
  <c r="AQ107" i="10"/>
  <c r="AR91" i="10"/>
  <c r="AQ91" i="10"/>
  <c r="AQ19" i="10"/>
  <c r="AR19" i="10"/>
  <c r="AR113" i="10"/>
  <c r="AQ113" i="10"/>
  <c r="AR56" i="10"/>
  <c r="AQ56" i="10"/>
  <c r="AR538" i="10"/>
  <c r="AQ538" i="10"/>
  <c r="AR504" i="10"/>
  <c r="AQ504" i="10"/>
  <c r="AQ493" i="10"/>
  <c r="AR493" i="10"/>
  <c r="AQ446" i="10"/>
  <c r="AR446" i="10"/>
  <c r="AR400" i="10"/>
  <c r="AQ400" i="10"/>
  <c r="AQ407" i="10"/>
  <c r="AR407" i="10"/>
  <c r="AR422" i="10"/>
  <c r="AQ422" i="10"/>
  <c r="AR428" i="10"/>
  <c r="AQ428" i="10"/>
  <c r="AR357" i="10"/>
  <c r="AQ357" i="10"/>
  <c r="AR325" i="10"/>
  <c r="AQ325" i="10"/>
  <c r="AR368" i="10"/>
  <c r="AQ368" i="10"/>
  <c r="AR320" i="10"/>
  <c r="AQ320" i="10"/>
  <c r="AQ279" i="10"/>
  <c r="AR279" i="10"/>
  <c r="AQ247" i="10"/>
  <c r="AR247" i="10"/>
  <c r="AR315" i="10"/>
  <c r="AQ315" i="10"/>
  <c r="AQ156" i="10"/>
  <c r="AR156" i="10"/>
  <c r="AQ124" i="10"/>
  <c r="AR124" i="10"/>
  <c r="AQ199" i="10"/>
  <c r="AR199" i="10"/>
  <c r="AR143" i="10"/>
  <c r="AQ143" i="10"/>
  <c r="AQ41" i="10"/>
  <c r="AR41" i="10"/>
  <c r="AQ194" i="10"/>
  <c r="AR194" i="10"/>
  <c r="AR95" i="10"/>
  <c r="AQ95" i="10"/>
  <c r="AR22" i="10"/>
  <c r="AQ22" i="10"/>
  <c r="AR125" i="10"/>
  <c r="AQ125" i="10"/>
  <c r="AR57" i="10"/>
  <c r="AQ57" i="10"/>
  <c r="AR73" i="10"/>
  <c r="AQ73" i="10"/>
  <c r="AR62" i="10"/>
  <c r="AQ62" i="10"/>
  <c r="AR488" i="10"/>
  <c r="AQ488" i="10"/>
  <c r="AR424" i="10"/>
  <c r="AQ424" i="10"/>
  <c r="AR366" i="10"/>
  <c r="AQ366" i="10"/>
  <c r="AR324" i="10"/>
  <c r="AQ324" i="10"/>
  <c r="AR553" i="10"/>
  <c r="AQ553" i="10"/>
  <c r="AQ532" i="10"/>
  <c r="AR532" i="10"/>
  <c r="AR484" i="10"/>
  <c r="AQ484" i="10"/>
  <c r="AR508" i="10"/>
  <c r="AQ508" i="10"/>
  <c r="AR468" i="10"/>
  <c r="AQ468" i="10"/>
  <c r="AQ461" i="10"/>
  <c r="AR461" i="10"/>
  <c r="AR402" i="10"/>
  <c r="AQ402" i="10"/>
  <c r="AQ350" i="10"/>
  <c r="AR350" i="10"/>
  <c r="AQ318" i="10"/>
  <c r="AR318" i="10"/>
  <c r="AR348" i="10"/>
  <c r="AQ348" i="10"/>
  <c r="AQ304" i="10"/>
  <c r="AR304" i="10"/>
  <c r="AR311" i="10"/>
  <c r="AQ311" i="10"/>
  <c r="AR244" i="10"/>
  <c r="AQ244" i="10"/>
  <c r="AR268" i="10"/>
  <c r="AQ268" i="10"/>
  <c r="AR179" i="10"/>
  <c r="AQ179" i="10"/>
  <c r="AR115" i="10"/>
  <c r="AQ115" i="10"/>
  <c r="AQ23" i="10"/>
  <c r="AR23" i="10"/>
  <c r="AR99" i="10"/>
  <c r="AQ99" i="10"/>
  <c r="AQ43" i="10"/>
  <c r="AR43" i="10"/>
  <c r="AR137" i="10"/>
  <c r="AQ137" i="10"/>
  <c r="AQ74" i="10"/>
  <c r="AR74" i="10"/>
  <c r="AR24" i="10"/>
  <c r="AQ24" i="10"/>
  <c r="AR529" i="10"/>
  <c r="AQ529" i="10"/>
  <c r="AQ496" i="10"/>
  <c r="AR496" i="10"/>
  <c r="AR376" i="10"/>
  <c r="AQ376" i="10"/>
  <c r="AQ373" i="10"/>
  <c r="AR373" i="10"/>
  <c r="AR557" i="10"/>
  <c r="AQ557" i="10"/>
  <c r="AR550" i="10"/>
  <c r="AQ550" i="10"/>
  <c r="AR537" i="10"/>
  <c r="AQ537" i="10"/>
  <c r="AR509" i="10"/>
  <c r="AQ509" i="10"/>
  <c r="AQ481" i="10"/>
  <c r="AR481" i="10"/>
  <c r="AR494" i="10"/>
  <c r="AQ494" i="10"/>
  <c r="AR478" i="10"/>
  <c r="AQ478" i="10"/>
  <c r="AR404" i="10"/>
  <c r="AQ404" i="10"/>
  <c r="AQ399" i="10"/>
  <c r="AR399" i="10"/>
  <c r="AR414" i="10"/>
  <c r="AQ414" i="10"/>
  <c r="AQ438" i="10"/>
  <c r="AR438" i="10"/>
  <c r="AQ365" i="10"/>
  <c r="AR365" i="10"/>
  <c r="AR329" i="10"/>
  <c r="AQ329" i="10"/>
  <c r="AR364" i="10"/>
  <c r="AQ364" i="10"/>
  <c r="AQ299" i="10"/>
  <c r="AR299" i="10"/>
  <c r="AQ267" i="10"/>
  <c r="AR267" i="10"/>
  <c r="AR339" i="10"/>
  <c r="AQ339" i="10"/>
  <c r="AQ160" i="10"/>
  <c r="AR160" i="10"/>
  <c r="AQ128" i="10"/>
  <c r="AR128" i="10"/>
  <c r="AQ207" i="10"/>
  <c r="AR207" i="10"/>
  <c r="AR135" i="10"/>
  <c r="AQ135" i="10"/>
  <c r="AQ76" i="10"/>
  <c r="AR76" i="10"/>
  <c r="AR97" i="10"/>
  <c r="AQ97" i="10"/>
  <c r="AQ166" i="10"/>
  <c r="AR166" i="10"/>
  <c r="AR200" i="10"/>
  <c r="AQ200" i="10"/>
  <c r="AR101" i="10"/>
  <c r="AQ101" i="10"/>
  <c r="AR45" i="10"/>
  <c r="AQ45" i="10"/>
  <c r="AR36" i="10"/>
  <c r="AQ36" i="10"/>
  <c r="AQ32" i="10"/>
  <c r="AR32" i="10"/>
  <c r="AR40" i="10"/>
  <c r="AQ40" i="10"/>
  <c r="AQ274" i="10"/>
  <c r="AR274" i="10"/>
  <c r="AR164" i="10"/>
  <c r="AQ164" i="10"/>
  <c r="AR180" i="10"/>
  <c r="AQ180" i="10"/>
  <c r="AQ198" i="10"/>
  <c r="AR198" i="10"/>
  <c r="AR150" i="10"/>
  <c r="AQ150" i="10"/>
  <c r="AQ254" i="10"/>
  <c r="AR254" i="10"/>
  <c r="AQ286" i="10"/>
  <c r="AR286" i="10"/>
  <c r="AR114" i="10"/>
  <c r="AQ114" i="10"/>
  <c r="AR130" i="10"/>
  <c r="AQ130" i="10"/>
  <c r="AR158" i="10"/>
  <c r="AQ158" i="10"/>
  <c r="AQ212" i="10"/>
  <c r="AR212" i="10"/>
  <c r="AQ228" i="10"/>
  <c r="AR228" i="10"/>
  <c r="AR165" i="10"/>
  <c r="AQ165" i="10"/>
  <c r="AR181" i="10"/>
  <c r="AQ181" i="10"/>
  <c r="AR197" i="10"/>
  <c r="AQ197" i="10"/>
  <c r="AQ214" i="10"/>
  <c r="AR214" i="10"/>
  <c r="AQ230" i="10"/>
  <c r="AR230" i="10"/>
  <c r="AR245" i="10"/>
  <c r="AQ245" i="10"/>
  <c r="AR261" i="10"/>
  <c r="AQ261" i="10"/>
  <c r="AR277" i="10"/>
  <c r="AQ277" i="10"/>
  <c r="AR293" i="10"/>
  <c r="AQ293" i="10"/>
  <c r="AR217" i="10"/>
  <c r="AQ217" i="10"/>
  <c r="AR233" i="10"/>
  <c r="AQ233" i="10"/>
  <c r="AQ379" i="10"/>
  <c r="AR379" i="10"/>
  <c r="AQ393" i="10"/>
  <c r="AR393" i="10"/>
  <c r="AQ409" i="10"/>
  <c r="AR409" i="10"/>
  <c r="AQ425" i="10"/>
  <c r="AR425" i="10"/>
  <c r="AQ383" i="10"/>
  <c r="AR383" i="10"/>
  <c r="AR431" i="10"/>
  <c r="AQ431" i="10"/>
  <c r="AR444" i="10"/>
  <c r="AQ444" i="10"/>
  <c r="AR459" i="10"/>
  <c r="AQ459" i="10"/>
  <c r="AR475" i="10"/>
  <c r="AQ475" i="10"/>
  <c r="AR505" i="10"/>
  <c r="AQ505" i="10"/>
  <c r="AQ499" i="10"/>
  <c r="AR499" i="10"/>
  <c r="AR539" i="10"/>
  <c r="AQ539" i="10"/>
  <c r="AI77" i="10"/>
  <c r="AH77" i="10"/>
  <c r="AI551" i="10"/>
  <c r="AH551" i="10"/>
  <c r="AH417" i="10"/>
  <c r="AI417" i="10"/>
  <c r="AI313" i="10"/>
  <c r="AH313" i="10"/>
  <c r="AH237" i="10"/>
  <c r="AI237" i="10"/>
  <c r="AH285" i="10"/>
  <c r="AI285" i="10"/>
  <c r="AH253" i="10"/>
  <c r="AI253" i="10"/>
  <c r="AI165" i="10"/>
  <c r="AH165" i="10"/>
  <c r="AI89" i="10"/>
  <c r="AH89" i="10"/>
  <c r="AH150" i="10"/>
  <c r="AI150" i="10"/>
  <c r="AH86" i="10"/>
  <c r="AI86" i="10"/>
  <c r="AH45" i="10"/>
  <c r="AI45" i="10"/>
  <c r="AH21" i="10"/>
  <c r="AI21" i="10"/>
  <c r="AI543" i="10"/>
  <c r="AH543" i="10"/>
  <c r="AI460" i="10"/>
  <c r="AH460" i="10"/>
  <c r="AH452" i="10"/>
  <c r="AI452" i="10"/>
  <c r="AH397" i="10"/>
  <c r="AI397" i="10"/>
  <c r="AH365" i="10"/>
  <c r="AI365" i="10"/>
  <c r="AH316" i="10"/>
  <c r="AI316" i="10"/>
  <c r="AI201" i="10"/>
  <c r="AH201" i="10"/>
  <c r="AH292" i="10"/>
  <c r="AI292" i="10"/>
  <c r="AH260" i="10"/>
  <c r="AI260" i="10"/>
  <c r="AI133" i="10"/>
  <c r="AH133" i="10"/>
  <c r="AI135" i="10"/>
  <c r="AH135" i="10"/>
  <c r="AI190" i="10"/>
  <c r="AH190" i="10"/>
  <c r="AH162" i="10"/>
  <c r="AI162" i="10"/>
  <c r="AH90" i="10"/>
  <c r="AI90" i="10"/>
  <c r="AH32" i="10"/>
  <c r="AI32" i="10"/>
  <c r="AH557" i="10"/>
  <c r="AI557" i="10"/>
  <c r="AH493" i="10"/>
  <c r="AI493" i="10"/>
  <c r="AI457" i="10"/>
  <c r="AH457" i="10"/>
  <c r="AH361" i="10"/>
  <c r="AI361" i="10"/>
  <c r="AH381" i="10"/>
  <c r="AI381" i="10"/>
  <c r="AH542" i="10"/>
  <c r="AI542" i="10"/>
  <c r="AI516" i="10"/>
  <c r="AH516" i="10"/>
  <c r="AI486" i="10"/>
  <c r="AH486" i="10"/>
  <c r="AH479" i="10"/>
  <c r="AI479" i="10"/>
  <c r="AH425" i="10"/>
  <c r="AI425" i="10"/>
  <c r="AI424" i="10"/>
  <c r="AH424" i="10"/>
  <c r="AH369" i="10"/>
  <c r="AI369" i="10"/>
  <c r="AI333" i="10"/>
  <c r="AH333" i="10"/>
  <c r="AH344" i="10"/>
  <c r="AI344" i="10"/>
  <c r="AH213" i="10"/>
  <c r="AI213" i="10"/>
  <c r="AI173" i="10"/>
  <c r="AH173" i="10"/>
  <c r="AI125" i="10"/>
  <c r="AH125" i="10"/>
  <c r="AI109" i="10"/>
  <c r="AH109" i="10"/>
  <c r="AI81" i="10"/>
  <c r="AH81" i="10"/>
  <c r="AH204" i="10"/>
  <c r="AI204" i="10"/>
  <c r="AH110" i="10"/>
  <c r="AI110" i="10"/>
  <c r="AH49" i="10"/>
  <c r="AI49" i="10"/>
  <c r="AI28" i="10"/>
  <c r="AH28" i="10"/>
  <c r="AH50" i="10"/>
  <c r="AI50" i="10"/>
  <c r="AI435" i="10"/>
  <c r="AH435" i="10"/>
  <c r="AH289" i="10"/>
  <c r="AI289" i="10"/>
  <c r="AH546" i="10"/>
  <c r="AI546" i="10"/>
  <c r="AI523" i="10"/>
  <c r="AH523" i="10"/>
  <c r="AH501" i="10"/>
  <c r="AI501" i="10"/>
  <c r="AI476" i="10"/>
  <c r="AH476" i="10"/>
  <c r="AI443" i="10"/>
  <c r="AH443" i="10"/>
  <c r="AI431" i="10"/>
  <c r="AH431" i="10"/>
  <c r="AI420" i="10"/>
  <c r="AH420" i="10"/>
  <c r="AI368" i="10"/>
  <c r="AH368" i="10"/>
  <c r="AH324" i="10"/>
  <c r="AI324" i="10"/>
  <c r="AH209" i="10"/>
  <c r="AI209" i="10"/>
  <c r="AI169" i="10"/>
  <c r="AH169" i="10"/>
  <c r="AH272" i="10"/>
  <c r="AI272" i="10"/>
  <c r="AI230" i="10"/>
  <c r="AH230" i="10"/>
  <c r="AI143" i="10"/>
  <c r="AH143" i="10"/>
  <c r="AI178" i="10"/>
  <c r="AH178" i="10"/>
  <c r="AH122" i="10"/>
  <c r="AI122" i="10"/>
  <c r="AI25" i="10"/>
  <c r="AH25" i="10"/>
  <c r="AI31" i="10"/>
  <c r="AH31" i="10"/>
  <c r="AH41" i="10"/>
  <c r="AI41" i="10"/>
  <c r="AH192" i="10"/>
  <c r="AI192" i="10"/>
  <c r="AI51" i="10"/>
  <c r="AH51" i="10"/>
  <c r="AH61" i="10"/>
  <c r="AI61" i="10"/>
  <c r="AI112" i="10"/>
  <c r="AH112" i="10"/>
  <c r="AI128" i="10"/>
  <c r="AH128" i="10"/>
  <c r="AI144" i="10"/>
  <c r="AH144" i="10"/>
  <c r="AI160" i="10"/>
  <c r="AH160" i="10"/>
  <c r="AI65" i="10"/>
  <c r="AH65" i="10"/>
  <c r="AH92" i="10"/>
  <c r="AI92" i="10"/>
  <c r="AH184" i="10"/>
  <c r="AI184" i="10"/>
  <c r="AI29" i="10"/>
  <c r="AH29" i="10"/>
  <c r="AI60" i="10"/>
  <c r="AH60" i="10"/>
  <c r="AI141" i="10"/>
  <c r="AH141" i="10"/>
  <c r="AI157" i="10"/>
  <c r="AH157" i="10"/>
  <c r="AI255" i="10"/>
  <c r="AH255" i="10"/>
  <c r="AI271" i="10"/>
  <c r="AH271" i="10"/>
  <c r="AI287" i="10"/>
  <c r="AH287" i="10"/>
  <c r="AH216" i="10"/>
  <c r="AI216" i="10"/>
  <c r="AH232" i="10"/>
  <c r="AI232" i="10"/>
  <c r="AH246" i="10"/>
  <c r="AI246" i="10"/>
  <c r="AH262" i="10"/>
  <c r="AI262" i="10"/>
  <c r="AH278" i="10"/>
  <c r="AI278" i="10"/>
  <c r="AH294" i="10"/>
  <c r="AI294" i="10"/>
  <c r="AI79" i="10"/>
  <c r="AH79" i="10"/>
  <c r="AI95" i="10"/>
  <c r="AH95" i="10"/>
  <c r="AI111" i="10"/>
  <c r="AH111" i="10"/>
  <c r="AI127" i="10"/>
  <c r="AH127" i="10"/>
  <c r="AI179" i="10"/>
  <c r="AH179" i="10"/>
  <c r="AI310" i="10"/>
  <c r="AH310" i="10"/>
  <c r="AI326" i="10"/>
  <c r="AH326" i="10"/>
  <c r="AI342" i="10"/>
  <c r="AH342" i="10"/>
  <c r="AI358" i="10"/>
  <c r="AH358" i="10"/>
  <c r="AI195" i="10"/>
  <c r="AH195" i="10"/>
  <c r="AI211" i="10"/>
  <c r="AH211" i="10"/>
  <c r="AI227" i="10"/>
  <c r="AH227" i="10"/>
  <c r="AI243" i="10"/>
  <c r="AH243" i="10"/>
  <c r="AI307" i="10"/>
  <c r="AH307" i="10"/>
  <c r="AI323" i="10"/>
  <c r="AH323" i="10"/>
  <c r="AI339" i="10"/>
  <c r="AH339" i="10"/>
  <c r="AI355" i="10"/>
  <c r="AH355" i="10"/>
  <c r="AH432" i="10"/>
  <c r="AI432" i="10"/>
  <c r="AH371" i="10"/>
  <c r="AI371" i="10"/>
  <c r="AH391" i="10"/>
  <c r="AI391" i="10"/>
  <c r="AH407" i="10"/>
  <c r="AI407" i="10"/>
  <c r="AH423" i="10"/>
  <c r="AI423" i="10"/>
  <c r="AI378" i="10"/>
  <c r="AH378" i="10"/>
  <c r="AI442" i="10"/>
  <c r="AH442" i="10"/>
  <c r="AI390" i="10"/>
  <c r="AH390" i="10"/>
  <c r="AI406" i="10"/>
  <c r="AH406" i="10"/>
  <c r="AI473" i="10"/>
  <c r="AH473" i="10"/>
  <c r="AH459" i="10"/>
  <c r="AI459" i="10"/>
  <c r="AH434" i="10"/>
  <c r="AI434" i="10"/>
  <c r="AI453" i="10"/>
  <c r="AH453" i="10"/>
  <c r="AI466" i="10"/>
  <c r="AH466" i="10"/>
  <c r="AI496" i="10"/>
  <c r="AH496" i="10"/>
  <c r="AH489" i="10"/>
  <c r="AI489" i="10"/>
  <c r="AI504" i="10"/>
  <c r="AH504" i="10"/>
  <c r="AH503" i="10"/>
  <c r="AI503" i="10"/>
  <c r="AI512" i="10"/>
  <c r="AH512" i="10"/>
  <c r="AI529" i="10"/>
  <c r="AH529" i="10"/>
  <c r="AI531" i="10"/>
  <c r="AH531" i="10"/>
  <c r="AI556" i="10"/>
  <c r="AH556" i="10"/>
  <c r="AI552" i="10"/>
  <c r="AH552" i="10"/>
  <c r="AR530" i="10"/>
  <c r="AQ530" i="10"/>
  <c r="AR472" i="10"/>
  <c r="AQ472" i="10"/>
  <c r="AQ465" i="10"/>
  <c r="AR465" i="10"/>
  <c r="AR356" i="10"/>
  <c r="AQ356" i="10"/>
  <c r="AR335" i="10"/>
  <c r="AQ335" i="10"/>
  <c r="AR272" i="10"/>
  <c r="AQ272" i="10"/>
  <c r="AQ203" i="10"/>
  <c r="AR203" i="10"/>
  <c r="AR139" i="10"/>
  <c r="AQ139" i="10"/>
  <c r="AQ88" i="10"/>
  <c r="AR88" i="10"/>
  <c r="AR75" i="10"/>
  <c r="AQ75" i="10"/>
  <c r="AR161" i="10"/>
  <c r="AQ161" i="10"/>
  <c r="AQ98" i="10"/>
  <c r="AR98" i="10"/>
  <c r="AQ59" i="10"/>
  <c r="AR59" i="10"/>
  <c r="AR558" i="10"/>
  <c r="AQ558" i="10"/>
  <c r="AQ524" i="10"/>
  <c r="AR524" i="10"/>
  <c r="AR525" i="10"/>
  <c r="AQ525" i="10"/>
  <c r="AR470" i="10"/>
  <c r="AQ470" i="10"/>
  <c r="AR456" i="10"/>
  <c r="AQ456" i="10"/>
  <c r="AR392" i="10"/>
  <c r="AQ392" i="10"/>
  <c r="AQ391" i="10"/>
  <c r="AR391" i="10"/>
  <c r="AR406" i="10"/>
  <c r="AQ406" i="10"/>
  <c r="AR372" i="10"/>
  <c r="AQ372" i="10"/>
  <c r="AR349" i="10"/>
  <c r="AQ349" i="10"/>
  <c r="AR317" i="10"/>
  <c r="AQ317" i="10"/>
  <c r="AR360" i="10"/>
  <c r="AQ360" i="10"/>
  <c r="AQ303" i="10"/>
  <c r="AR303" i="10"/>
  <c r="AQ271" i="10"/>
  <c r="AR271" i="10"/>
  <c r="AQ381" i="10"/>
  <c r="AR381" i="10"/>
  <c r="AR243" i="10"/>
  <c r="AQ243" i="10"/>
  <c r="AQ148" i="10"/>
  <c r="AR148" i="10"/>
  <c r="AQ116" i="10"/>
  <c r="AR116" i="10"/>
  <c r="AR183" i="10"/>
  <c r="AQ183" i="10"/>
  <c r="AR119" i="10"/>
  <c r="AQ119" i="10"/>
  <c r="AR35" i="10"/>
  <c r="AQ35" i="10"/>
  <c r="AQ186" i="10"/>
  <c r="AR186" i="10"/>
  <c r="AR79" i="10"/>
  <c r="AQ79" i="10"/>
  <c r="AR89" i="10"/>
  <c r="AQ89" i="10"/>
  <c r="AR109" i="10"/>
  <c r="AQ109" i="10"/>
  <c r="AR54" i="10"/>
  <c r="AQ54" i="10"/>
  <c r="AR47" i="10"/>
  <c r="AQ47" i="10"/>
  <c r="AR26" i="10"/>
  <c r="AQ26" i="10"/>
  <c r="AR480" i="10"/>
  <c r="AQ480" i="10"/>
  <c r="AQ395" i="10"/>
  <c r="AR395" i="10"/>
  <c r="AQ338" i="10"/>
  <c r="AR338" i="10"/>
  <c r="AR351" i="10"/>
  <c r="AQ351" i="10"/>
  <c r="AR535" i="10"/>
  <c r="AQ535" i="10"/>
  <c r="AR527" i="10"/>
  <c r="AQ527" i="10"/>
  <c r="AR476" i="10"/>
  <c r="AQ476" i="10"/>
  <c r="AR502" i="10"/>
  <c r="AQ502" i="10"/>
  <c r="AQ457" i="10"/>
  <c r="AR457" i="10"/>
  <c r="AR449" i="10"/>
  <c r="AQ449" i="10"/>
  <c r="AR386" i="10"/>
  <c r="AQ386" i="10"/>
  <c r="AQ342" i="10"/>
  <c r="AR342" i="10"/>
  <c r="AQ310" i="10"/>
  <c r="AR310" i="10"/>
  <c r="AR332" i="10"/>
  <c r="AQ332" i="10"/>
  <c r="AR359" i="10"/>
  <c r="AQ359" i="10"/>
  <c r="AR305" i="10"/>
  <c r="AQ305" i="10"/>
  <c r="AR292" i="10"/>
  <c r="AQ292" i="10"/>
  <c r="AR260" i="10"/>
  <c r="AQ260" i="10"/>
  <c r="AR163" i="10"/>
  <c r="AQ163" i="10"/>
  <c r="AQ96" i="10"/>
  <c r="AR96" i="10"/>
  <c r="AR83" i="10"/>
  <c r="AQ83" i="10"/>
  <c r="AR85" i="10"/>
  <c r="AQ85" i="10"/>
  <c r="AR121" i="10"/>
  <c r="AQ121" i="10"/>
  <c r="AR93" i="10"/>
  <c r="AQ93" i="10"/>
  <c r="AR554" i="10"/>
  <c r="AQ554" i="10"/>
  <c r="AQ516" i="10"/>
  <c r="AR516" i="10"/>
  <c r="AQ427" i="10"/>
  <c r="AR427" i="10"/>
  <c r="AQ354" i="10"/>
  <c r="AR354" i="10"/>
  <c r="AR319" i="10"/>
  <c r="AQ319" i="10"/>
  <c r="AQ555" i="10"/>
  <c r="AR555" i="10"/>
  <c r="AQ551" i="10"/>
  <c r="AR551" i="10"/>
  <c r="AQ541" i="10"/>
  <c r="AR541" i="10"/>
  <c r="AQ491" i="10"/>
  <c r="AR491" i="10"/>
  <c r="AQ477" i="10"/>
  <c r="AR477" i="10"/>
  <c r="AR490" i="10"/>
  <c r="AQ490" i="10"/>
  <c r="AR464" i="10"/>
  <c r="AQ464" i="10"/>
  <c r="AR396" i="10"/>
  <c r="AQ396" i="10"/>
  <c r="AQ469" i="10"/>
  <c r="AR469" i="10"/>
  <c r="AR398" i="10"/>
  <c r="AQ398" i="10"/>
  <c r="AR380" i="10"/>
  <c r="AQ380" i="10"/>
  <c r="AR353" i="10"/>
  <c r="AQ353" i="10"/>
  <c r="AR321" i="10"/>
  <c r="AQ321" i="10"/>
  <c r="AR344" i="10"/>
  <c r="AQ344" i="10"/>
  <c r="AQ291" i="10"/>
  <c r="AR291" i="10"/>
  <c r="AQ259" i="10"/>
  <c r="AR259" i="10"/>
  <c r="AR323" i="10"/>
  <c r="AQ323" i="10"/>
  <c r="AQ152" i="10"/>
  <c r="AR152" i="10"/>
  <c r="AQ120" i="10"/>
  <c r="AR120" i="10"/>
  <c r="AR191" i="10"/>
  <c r="AQ191" i="10"/>
  <c r="AR127" i="10"/>
  <c r="AQ127" i="10"/>
  <c r="AQ68" i="10"/>
  <c r="AR68" i="10"/>
  <c r="AQ190" i="10"/>
  <c r="AR190" i="10"/>
  <c r="AR87" i="10"/>
  <c r="AQ87" i="10"/>
  <c r="AR149" i="10"/>
  <c r="AQ149" i="10"/>
  <c r="AQ86" i="10"/>
  <c r="AR86" i="10"/>
  <c r="AR81" i="10"/>
  <c r="AQ81" i="10"/>
  <c r="AR20" i="10"/>
  <c r="AQ20" i="10"/>
  <c r="AR37" i="10"/>
  <c r="AQ37" i="10"/>
  <c r="AR154" i="10"/>
  <c r="AQ154" i="10"/>
  <c r="AQ282" i="10"/>
  <c r="AR282" i="10"/>
  <c r="AR168" i="10"/>
  <c r="AQ168" i="10"/>
  <c r="AR184" i="10"/>
  <c r="AQ184" i="10"/>
  <c r="AQ206" i="10"/>
  <c r="AR206" i="10"/>
  <c r="AQ298" i="10"/>
  <c r="AR298" i="10"/>
  <c r="AQ262" i="10"/>
  <c r="AR262" i="10"/>
  <c r="AQ294" i="10"/>
  <c r="AR294" i="10"/>
  <c r="AR118" i="10"/>
  <c r="AQ118" i="10"/>
  <c r="AR138" i="10"/>
  <c r="AQ138" i="10"/>
  <c r="AQ258" i="10"/>
  <c r="AR258" i="10"/>
  <c r="AQ216" i="10"/>
  <c r="AR216" i="10"/>
  <c r="AQ232" i="10"/>
  <c r="AR232" i="10"/>
  <c r="AR169" i="10"/>
  <c r="AQ169" i="10"/>
  <c r="AR185" i="10"/>
  <c r="AQ185" i="10"/>
  <c r="AR201" i="10"/>
  <c r="AQ201" i="10"/>
  <c r="AQ218" i="10"/>
  <c r="AR218" i="10"/>
  <c r="AQ234" i="10"/>
  <c r="AR234" i="10"/>
  <c r="AR249" i="10"/>
  <c r="AQ249" i="10"/>
  <c r="AR265" i="10"/>
  <c r="AQ265" i="10"/>
  <c r="AR281" i="10"/>
  <c r="AQ281" i="10"/>
  <c r="AR297" i="10"/>
  <c r="AQ297" i="10"/>
  <c r="AR221" i="10"/>
  <c r="AQ221" i="10"/>
  <c r="AR237" i="10"/>
  <c r="AQ237" i="10"/>
  <c r="AR301" i="10"/>
  <c r="AQ301" i="10"/>
  <c r="AQ397" i="10"/>
  <c r="AR397" i="10"/>
  <c r="AQ413" i="10"/>
  <c r="AR413" i="10"/>
  <c r="AQ429" i="10"/>
  <c r="AR429" i="10"/>
  <c r="AR363" i="10"/>
  <c r="AQ363" i="10"/>
  <c r="AR498" i="10"/>
  <c r="AQ498" i="10"/>
  <c r="AR448" i="10"/>
  <c r="AQ448" i="10"/>
  <c r="AR463" i="10"/>
  <c r="AQ463" i="10"/>
  <c r="AR479" i="10"/>
  <c r="AQ479" i="10"/>
  <c r="AR486" i="10"/>
  <c r="AQ486" i="10"/>
  <c r="AQ534" i="10"/>
  <c r="AR534" i="10"/>
  <c r="AR543" i="10"/>
  <c r="AQ543" i="10"/>
  <c r="AH233" i="10"/>
  <c r="AI233" i="10"/>
  <c r="AI472" i="10"/>
  <c r="AH472" i="10"/>
  <c r="AH401" i="10"/>
  <c r="AI401" i="10"/>
  <c r="AH352" i="10"/>
  <c r="AI352" i="10"/>
  <c r="AH221" i="10"/>
  <c r="AI221" i="10"/>
  <c r="AH277" i="10"/>
  <c r="AI277" i="10"/>
  <c r="AH249" i="10"/>
  <c r="AI249" i="10"/>
  <c r="AI242" i="10"/>
  <c r="AH242" i="10"/>
  <c r="AI73" i="10"/>
  <c r="AH73" i="10"/>
  <c r="AH134" i="10"/>
  <c r="AI134" i="10"/>
  <c r="AH70" i="10"/>
  <c r="AI70" i="10"/>
  <c r="AI38" i="10"/>
  <c r="AH38" i="10"/>
  <c r="AH554" i="10"/>
  <c r="AI554" i="10"/>
  <c r="AH526" i="10"/>
  <c r="AI526" i="10"/>
  <c r="AI484" i="10"/>
  <c r="AH484" i="10"/>
  <c r="AI469" i="10"/>
  <c r="AH469" i="10"/>
  <c r="AI412" i="10"/>
  <c r="AH412" i="10"/>
  <c r="AI364" i="10"/>
  <c r="AH364" i="10"/>
  <c r="AH377" i="10"/>
  <c r="AI377" i="10"/>
  <c r="AH304" i="10"/>
  <c r="AI304" i="10"/>
  <c r="AH284" i="10"/>
  <c r="AI284" i="10"/>
  <c r="AH252" i="10"/>
  <c r="AI252" i="10"/>
  <c r="AI93" i="10"/>
  <c r="AH93" i="10"/>
  <c r="AH71" i="10"/>
  <c r="AI71" i="10"/>
  <c r="AI182" i="10"/>
  <c r="AH182" i="10"/>
  <c r="AH146" i="10"/>
  <c r="AI146" i="10"/>
  <c r="AH74" i="10"/>
  <c r="AI74" i="10"/>
  <c r="AH27" i="10"/>
  <c r="AI27" i="10"/>
  <c r="AI547" i="10"/>
  <c r="AH547" i="10"/>
  <c r="AI464" i="10"/>
  <c r="AH464" i="10"/>
  <c r="AI416" i="10"/>
  <c r="AH416" i="10"/>
  <c r="AI345" i="10"/>
  <c r="AH345" i="10"/>
  <c r="AH293" i="10"/>
  <c r="AI293" i="10"/>
  <c r="AI539" i="10"/>
  <c r="AH539" i="10"/>
  <c r="AH513" i="10"/>
  <c r="AI513" i="10"/>
  <c r="AH491" i="10"/>
  <c r="AI491" i="10"/>
  <c r="AH448" i="10"/>
  <c r="AI448" i="10"/>
  <c r="AH409" i="10"/>
  <c r="AI409" i="10"/>
  <c r="AI408" i="10"/>
  <c r="AH408" i="10"/>
  <c r="AI357" i="10"/>
  <c r="AH357" i="10"/>
  <c r="AI325" i="10"/>
  <c r="AH325" i="10"/>
  <c r="AH328" i="10"/>
  <c r="AI328" i="10"/>
  <c r="AI197" i="10"/>
  <c r="AH197" i="10"/>
  <c r="AI234" i="10"/>
  <c r="AH234" i="10"/>
  <c r="AI121" i="10"/>
  <c r="AH121" i="10"/>
  <c r="AI105" i="10"/>
  <c r="AH105" i="10"/>
  <c r="AI163" i="10"/>
  <c r="AH163" i="10"/>
  <c r="AH158" i="10"/>
  <c r="AI158" i="10"/>
  <c r="AH94" i="10"/>
  <c r="AI94" i="10"/>
  <c r="AH47" i="10"/>
  <c r="AI47" i="10"/>
  <c r="AH37" i="10"/>
  <c r="AI37" i="10"/>
  <c r="AH534" i="10"/>
  <c r="AI534" i="10"/>
  <c r="AI337" i="10"/>
  <c r="AH337" i="10"/>
  <c r="AH273" i="10"/>
  <c r="AI273" i="10"/>
  <c r="AH532" i="10"/>
  <c r="AI532" i="10"/>
  <c r="AH522" i="10"/>
  <c r="AI522" i="10"/>
  <c r="AH505" i="10"/>
  <c r="AI505" i="10"/>
  <c r="AH475" i="10"/>
  <c r="AI475" i="10"/>
  <c r="AI439" i="10"/>
  <c r="AH439" i="10"/>
  <c r="AH421" i="10"/>
  <c r="AI421" i="10"/>
  <c r="AI404" i="10"/>
  <c r="AH404" i="10"/>
  <c r="AI360" i="10"/>
  <c r="AH360" i="10"/>
  <c r="AH308" i="10"/>
  <c r="AI308" i="10"/>
  <c r="AH300" i="10"/>
  <c r="AI300" i="10"/>
  <c r="AH296" i="10"/>
  <c r="AI296" i="10"/>
  <c r="AH264" i="10"/>
  <c r="AI264" i="10"/>
  <c r="AI214" i="10"/>
  <c r="AH214" i="10"/>
  <c r="AH196" i="10"/>
  <c r="AI196" i="10"/>
  <c r="AI170" i="10"/>
  <c r="AH170" i="10"/>
  <c r="AH106" i="10"/>
  <c r="AI106" i="10"/>
  <c r="AH54" i="10"/>
  <c r="AI54" i="10"/>
  <c r="AI33" i="10"/>
  <c r="AH33" i="10"/>
  <c r="AH84" i="10"/>
  <c r="AI84" i="10"/>
  <c r="AI198" i="10"/>
  <c r="AH198" i="10"/>
  <c r="AI53" i="10"/>
  <c r="AH53" i="10"/>
  <c r="AI100" i="10"/>
  <c r="AH100" i="10"/>
  <c r="AI116" i="10"/>
  <c r="AH116" i="10"/>
  <c r="AI132" i="10"/>
  <c r="AH132" i="10"/>
  <c r="AI148" i="10"/>
  <c r="AH148" i="10"/>
  <c r="AI43" i="10"/>
  <c r="AH43" i="10"/>
  <c r="AH72" i="10"/>
  <c r="AI72" i="10"/>
  <c r="AH96" i="10"/>
  <c r="AI96" i="10"/>
  <c r="AH188" i="10"/>
  <c r="AI188" i="10"/>
  <c r="AI36" i="10"/>
  <c r="AH36" i="10"/>
  <c r="AH68" i="10"/>
  <c r="AI68" i="10"/>
  <c r="AI24" i="10"/>
  <c r="AH24" i="10"/>
  <c r="AI145" i="10"/>
  <c r="AH145" i="10"/>
  <c r="AI161" i="10"/>
  <c r="AH161" i="10"/>
  <c r="AI259" i="10"/>
  <c r="AH259" i="10"/>
  <c r="AI275" i="10"/>
  <c r="AH275" i="10"/>
  <c r="AI291" i="10"/>
  <c r="AH291" i="10"/>
  <c r="AH220" i="10"/>
  <c r="AI220" i="10"/>
  <c r="AH236" i="10"/>
  <c r="AI236" i="10"/>
  <c r="AH250" i="10"/>
  <c r="AI250" i="10"/>
  <c r="AH266" i="10"/>
  <c r="AI266" i="10"/>
  <c r="AH282" i="10"/>
  <c r="AI282" i="10"/>
  <c r="AH298" i="10"/>
  <c r="AI298" i="10"/>
  <c r="AI83" i="10"/>
  <c r="AH83" i="10"/>
  <c r="AI99" i="10"/>
  <c r="AH99" i="10"/>
  <c r="AI115" i="10"/>
  <c r="AH115" i="10"/>
  <c r="AI167" i="10"/>
  <c r="AH167" i="10"/>
  <c r="AI183" i="10"/>
  <c r="AH183" i="10"/>
  <c r="AI314" i="10"/>
  <c r="AH314" i="10"/>
  <c r="AI330" i="10"/>
  <c r="AH330" i="10"/>
  <c r="AI346" i="10"/>
  <c r="AH346" i="10"/>
  <c r="AI299" i="10"/>
  <c r="AH299" i="10"/>
  <c r="AI199" i="10"/>
  <c r="AH199" i="10"/>
  <c r="AI215" i="10"/>
  <c r="AH215" i="10"/>
  <c r="AI231" i="10"/>
  <c r="AH231" i="10"/>
  <c r="AH363" i="10"/>
  <c r="AI363" i="10"/>
  <c r="AI311" i="10"/>
  <c r="AH311" i="10"/>
  <c r="AI327" i="10"/>
  <c r="AH327" i="10"/>
  <c r="AI343" i="10"/>
  <c r="AH343" i="10"/>
  <c r="AI359" i="10"/>
  <c r="AH359" i="10"/>
  <c r="AI433" i="10"/>
  <c r="AH433" i="10"/>
  <c r="AH375" i="10"/>
  <c r="AI375" i="10"/>
  <c r="AH395" i="10"/>
  <c r="AI395" i="10"/>
  <c r="AH411" i="10"/>
  <c r="AI411" i="10"/>
  <c r="AH427" i="10"/>
  <c r="AI427" i="10"/>
  <c r="AI382" i="10"/>
  <c r="AH382" i="10"/>
  <c r="AI446" i="10"/>
  <c r="AH446" i="10"/>
  <c r="AI394" i="10"/>
  <c r="AH394" i="10"/>
  <c r="AI410" i="10"/>
  <c r="AH410" i="10"/>
  <c r="AI477" i="10"/>
  <c r="AH477" i="10"/>
  <c r="AH463" i="10"/>
  <c r="AI463" i="10"/>
  <c r="AI441" i="10"/>
  <c r="AH441" i="10"/>
  <c r="AI454" i="10"/>
  <c r="AH454" i="10"/>
  <c r="AI470" i="10"/>
  <c r="AH470" i="10"/>
  <c r="AI474" i="10"/>
  <c r="AH474" i="10"/>
  <c r="AI500" i="10"/>
  <c r="AH500" i="10"/>
  <c r="AI524" i="10"/>
  <c r="AH524" i="10"/>
  <c r="AI507" i="10"/>
  <c r="AH507" i="10"/>
  <c r="AI517" i="10"/>
  <c r="AH517" i="10"/>
  <c r="AI536" i="10"/>
  <c r="AH536" i="10"/>
  <c r="AI541" i="10"/>
  <c r="AH541" i="10"/>
  <c r="AI560" i="10"/>
  <c r="AH560" i="10"/>
  <c r="AI559" i="10"/>
  <c r="AH559" i="10"/>
  <c r="AQ507" i="10"/>
  <c r="AR507" i="10"/>
  <c r="AR460" i="10"/>
  <c r="AQ460" i="10"/>
  <c r="AQ346" i="10"/>
  <c r="AR346" i="10"/>
  <c r="AR340" i="10"/>
  <c r="AQ340" i="10"/>
  <c r="AR296" i="10"/>
  <c r="AQ296" i="10"/>
  <c r="AR264" i="10"/>
  <c r="AQ264" i="10"/>
  <c r="AR187" i="10"/>
  <c r="AQ187" i="10"/>
  <c r="AR131" i="10"/>
  <c r="AQ131" i="10"/>
  <c r="AQ72" i="10"/>
  <c r="AR72" i="10"/>
  <c r="AR65" i="10"/>
  <c r="AQ65" i="10"/>
  <c r="AR145" i="10"/>
  <c r="AQ145" i="10"/>
  <c r="AQ82" i="10"/>
  <c r="AR82" i="10"/>
  <c r="AQ51" i="10"/>
  <c r="AR51" i="10"/>
  <c r="AR542" i="10"/>
  <c r="AQ542" i="10"/>
  <c r="AR523" i="10"/>
  <c r="AQ523" i="10"/>
  <c r="AR506" i="10"/>
  <c r="AQ506" i="10"/>
  <c r="AR462" i="10"/>
  <c r="AQ462" i="10"/>
  <c r="AR416" i="10"/>
  <c r="AQ416" i="10"/>
  <c r="AR384" i="10"/>
  <c r="AQ384" i="10"/>
  <c r="AR453" i="10"/>
  <c r="AQ453" i="10"/>
  <c r="AR390" i="10"/>
  <c r="AQ390" i="10"/>
  <c r="AR362" i="10"/>
  <c r="AQ362" i="10"/>
  <c r="AR341" i="10"/>
  <c r="AQ341" i="10"/>
  <c r="AR309" i="10"/>
  <c r="AQ309" i="10"/>
  <c r="AR352" i="10"/>
  <c r="AQ352" i="10"/>
  <c r="AQ295" i="10"/>
  <c r="AR295" i="10"/>
  <c r="AQ263" i="10"/>
  <c r="AR263" i="10"/>
  <c r="AR347" i="10"/>
  <c r="AQ347" i="10"/>
  <c r="AR227" i="10"/>
  <c r="AQ227" i="10"/>
  <c r="AQ140" i="10"/>
  <c r="AR140" i="10"/>
  <c r="AQ108" i="10"/>
  <c r="AR108" i="10"/>
  <c r="AR167" i="10"/>
  <c r="AQ167" i="10"/>
  <c r="AR103" i="10"/>
  <c r="AQ103" i="10"/>
  <c r="AR25" i="10"/>
  <c r="AQ25" i="10"/>
  <c r="AQ178" i="10"/>
  <c r="AR178" i="10"/>
  <c r="AR64" i="10"/>
  <c r="AQ64" i="10"/>
  <c r="AR157" i="10"/>
  <c r="AQ157" i="10"/>
  <c r="AQ94" i="10"/>
  <c r="AR94" i="10"/>
  <c r="AR50" i="10"/>
  <c r="AQ50" i="10"/>
  <c r="AQ55" i="10"/>
  <c r="AR55" i="10"/>
  <c r="AR547" i="10"/>
  <c r="AQ547" i="10"/>
  <c r="AQ450" i="10"/>
  <c r="AR450" i="10"/>
  <c r="AR426" i="10"/>
  <c r="AQ426" i="10"/>
  <c r="AR451" i="10"/>
  <c r="AQ451" i="10"/>
  <c r="AR231" i="10"/>
  <c r="AQ231" i="10"/>
  <c r="AR533" i="10"/>
  <c r="AQ533" i="10"/>
  <c r="AR500" i="10"/>
  <c r="AQ500" i="10"/>
  <c r="AR512" i="10"/>
  <c r="AQ512" i="10"/>
  <c r="AQ442" i="10"/>
  <c r="AR442" i="10"/>
  <c r="AQ419" i="10"/>
  <c r="AR419" i="10"/>
  <c r="AQ433" i="10"/>
  <c r="AR433" i="10"/>
  <c r="AR370" i="10"/>
  <c r="AQ370" i="10"/>
  <c r="AQ334" i="10"/>
  <c r="AR334" i="10"/>
  <c r="AR443" i="10"/>
  <c r="AQ443" i="10"/>
  <c r="AR316" i="10"/>
  <c r="AQ316" i="10"/>
  <c r="AR343" i="10"/>
  <c r="AQ343" i="10"/>
  <c r="AR239" i="10"/>
  <c r="AQ239" i="10"/>
  <c r="AR284" i="10"/>
  <c r="AQ284" i="10"/>
  <c r="AR252" i="10"/>
  <c r="AQ252" i="10"/>
  <c r="AR147" i="10"/>
  <c r="AQ147" i="10"/>
  <c r="AQ80" i="10"/>
  <c r="AR80" i="10"/>
  <c r="AR49" i="10"/>
  <c r="AQ49" i="10"/>
  <c r="AR67" i="10"/>
  <c r="AQ67" i="10"/>
  <c r="AR66" i="10"/>
  <c r="AQ66" i="10"/>
  <c r="AR105" i="10"/>
  <c r="AQ105" i="10"/>
  <c r="AQ69" i="10"/>
  <c r="AR69" i="10"/>
  <c r="AQ511" i="10"/>
  <c r="AR511" i="10"/>
  <c r="AQ503" i="10"/>
  <c r="AR503" i="10"/>
  <c r="AQ411" i="10"/>
  <c r="AR411" i="10"/>
  <c r="AQ322" i="10"/>
  <c r="AR322" i="10"/>
  <c r="AR215" i="10"/>
  <c r="AQ215" i="10"/>
  <c r="AQ556" i="10"/>
  <c r="AR556" i="10"/>
  <c r="AR545" i="10"/>
  <c r="AQ545" i="10"/>
  <c r="AR526" i="10"/>
  <c r="AQ526" i="10"/>
  <c r="AQ522" i="10"/>
  <c r="AR522" i="10"/>
  <c r="AQ473" i="10"/>
  <c r="AR473" i="10"/>
  <c r="AR466" i="10"/>
  <c r="AQ466" i="10"/>
  <c r="AR420" i="10"/>
  <c r="AQ420" i="10"/>
  <c r="AR388" i="10"/>
  <c r="AQ388" i="10"/>
  <c r="AR445" i="10"/>
  <c r="AQ445" i="10"/>
  <c r="AR382" i="10"/>
  <c r="AQ382" i="10"/>
  <c r="AR439" i="10"/>
  <c r="AQ439" i="10"/>
  <c r="AR345" i="10"/>
  <c r="AQ345" i="10"/>
  <c r="AR313" i="10"/>
  <c r="AQ313" i="10"/>
  <c r="AR328" i="10"/>
  <c r="AQ328" i="10"/>
  <c r="AQ283" i="10"/>
  <c r="AR283" i="10"/>
  <c r="AQ251" i="10"/>
  <c r="AR251" i="10"/>
  <c r="AR235" i="10"/>
  <c r="AQ235" i="10"/>
  <c r="AQ144" i="10"/>
  <c r="AR144" i="10"/>
  <c r="AQ112" i="10"/>
  <c r="AR112" i="10"/>
  <c r="AR175" i="10"/>
  <c r="AQ175" i="10"/>
  <c r="AR111" i="10"/>
  <c r="AQ111" i="10"/>
  <c r="AQ39" i="10"/>
  <c r="AR39" i="10"/>
  <c r="AQ182" i="10"/>
  <c r="AR182" i="10"/>
  <c r="AQ71" i="10"/>
  <c r="AR71" i="10"/>
  <c r="AR133" i="10"/>
  <c r="AQ133" i="10"/>
  <c r="AQ70" i="10"/>
  <c r="AR70" i="10"/>
  <c r="AR42" i="10"/>
  <c r="AQ42" i="10"/>
  <c r="AR27" i="10"/>
  <c r="AQ27" i="10"/>
  <c r="AR21" i="10"/>
  <c r="AQ21" i="10"/>
  <c r="AR162" i="10"/>
  <c r="AQ162" i="10"/>
  <c r="AQ290" i="10"/>
  <c r="AR290" i="10"/>
  <c r="AR172" i="10"/>
  <c r="AQ172" i="10"/>
  <c r="AR188" i="10"/>
  <c r="AQ188" i="10"/>
  <c r="AR102" i="10"/>
  <c r="AQ102" i="10"/>
  <c r="AQ270" i="10"/>
  <c r="AR270" i="10"/>
  <c r="AR106" i="10"/>
  <c r="AQ106" i="10"/>
  <c r="AR122" i="10"/>
  <c r="AQ122" i="10"/>
  <c r="AR142" i="10"/>
  <c r="AQ142" i="10"/>
  <c r="AQ266" i="10"/>
  <c r="AR266" i="10"/>
  <c r="AQ220" i="10"/>
  <c r="AR220" i="10"/>
  <c r="AQ236" i="10"/>
  <c r="AR236" i="10"/>
  <c r="AR173" i="10"/>
  <c r="AQ173" i="10"/>
  <c r="AR189" i="10"/>
  <c r="AQ189" i="10"/>
  <c r="AR205" i="10"/>
  <c r="AQ205" i="10"/>
  <c r="AQ222" i="10"/>
  <c r="AR222" i="10"/>
  <c r="AQ238" i="10"/>
  <c r="AR238" i="10"/>
  <c r="AR253" i="10"/>
  <c r="AQ253" i="10"/>
  <c r="AR269" i="10"/>
  <c r="AQ269" i="10"/>
  <c r="AR285" i="10"/>
  <c r="AQ285" i="10"/>
  <c r="AR209" i="10"/>
  <c r="AQ209" i="10"/>
  <c r="AR225" i="10"/>
  <c r="AQ225" i="10"/>
  <c r="AR241" i="10"/>
  <c r="AQ241" i="10"/>
  <c r="AQ302" i="10"/>
  <c r="AR302" i="10"/>
  <c r="AQ401" i="10"/>
  <c r="AR401" i="10"/>
  <c r="AQ417" i="10"/>
  <c r="AR417" i="10"/>
  <c r="AQ306" i="10"/>
  <c r="AR306" i="10"/>
  <c r="AR367" i="10"/>
  <c r="AQ367" i="10"/>
  <c r="AR434" i="10"/>
  <c r="AQ434" i="10"/>
  <c r="AR452" i="10"/>
  <c r="AQ452" i="10"/>
  <c r="AR467" i="10"/>
  <c r="AQ467" i="10"/>
  <c r="AR514" i="10"/>
  <c r="AQ514" i="10"/>
  <c r="AR518" i="10"/>
  <c r="AQ518" i="10"/>
  <c r="AR515" i="10"/>
  <c r="AQ515" i="10"/>
  <c r="AQ540" i="10"/>
  <c r="AR540" i="10"/>
  <c r="T560" i="10"/>
  <c r="T556" i="10"/>
  <c r="T552" i="10"/>
  <c r="T557" i="10"/>
  <c r="T547" i="10"/>
  <c r="T553" i="10"/>
  <c r="T549" i="10"/>
  <c r="T545" i="10"/>
  <c r="T537" i="10"/>
  <c r="T533" i="10"/>
  <c r="T527" i="10"/>
  <c r="T541" i="10"/>
  <c r="T535" i="10"/>
  <c r="T531" i="10"/>
  <c r="T529" i="10"/>
  <c r="T525" i="10"/>
  <c r="T521" i="10"/>
  <c r="T517" i="10"/>
  <c r="T512" i="10"/>
  <c r="T508" i="10"/>
  <c r="T504" i="10"/>
  <c r="T500" i="10"/>
  <c r="T496" i="10"/>
  <c r="T492" i="10"/>
  <c r="T488" i="10"/>
  <c r="T523" i="10"/>
  <c r="T498" i="10"/>
  <c r="T493" i="10"/>
  <c r="T450" i="10"/>
  <c r="T446" i="10"/>
  <c r="T442" i="10"/>
  <c r="T486" i="10"/>
  <c r="T482" i="10"/>
  <c r="T478" i="10"/>
  <c r="T474" i="10"/>
  <c r="T453" i="10"/>
  <c r="T449" i="10"/>
  <c r="T445" i="10"/>
  <c r="T441" i="10"/>
  <c r="T466" i="10"/>
  <c r="T462" i="10"/>
  <c r="T458" i="10"/>
  <c r="T454" i="10"/>
  <c r="T438" i="10"/>
  <c r="T428" i="10"/>
  <c r="T424" i="10"/>
  <c r="T420" i="10"/>
  <c r="T416" i="10"/>
  <c r="T412" i="10"/>
  <c r="T408" i="10"/>
  <c r="T404" i="10"/>
  <c r="T400" i="10"/>
  <c r="T396" i="10"/>
  <c r="T392" i="10"/>
  <c r="T388" i="10"/>
  <c r="T382" i="10"/>
  <c r="T378" i="10"/>
  <c r="T374" i="10"/>
  <c r="T370" i="10"/>
  <c r="T470" i="10"/>
  <c r="T386" i="10"/>
  <c r="T451" i="10"/>
  <c r="T447" i="10"/>
  <c r="T443" i="10"/>
  <c r="T439" i="10"/>
  <c r="T430" i="10"/>
  <c r="T426" i="10"/>
  <c r="T422" i="10"/>
  <c r="T418" i="10"/>
  <c r="T414" i="10"/>
  <c r="T410" i="10"/>
  <c r="T406" i="10"/>
  <c r="T402" i="10"/>
  <c r="T398" i="10"/>
  <c r="T394" i="10"/>
  <c r="T390" i="10"/>
  <c r="T383" i="10"/>
  <c r="T379" i="10"/>
  <c r="T375" i="10"/>
  <c r="T371" i="10"/>
  <c r="T366" i="10"/>
  <c r="T362" i="10"/>
  <c r="T307" i="10"/>
  <c r="T437" i="10"/>
  <c r="T433" i="10"/>
  <c r="T376" i="10"/>
  <c r="T368" i="10"/>
  <c r="T364" i="10"/>
  <c r="T360" i="10"/>
  <c r="T384" i="10"/>
  <c r="T359" i="10"/>
  <c r="T355" i="10"/>
  <c r="T351" i="10"/>
  <c r="T347" i="10"/>
  <c r="T343" i="10"/>
  <c r="T339" i="10"/>
  <c r="T335" i="10"/>
  <c r="T331" i="10"/>
  <c r="T327" i="10"/>
  <c r="T323" i="10"/>
  <c r="T319" i="10"/>
  <c r="T315" i="10"/>
  <c r="T311" i="10"/>
  <c r="T303" i="10"/>
  <c r="T299" i="10"/>
  <c r="T380" i="10"/>
  <c r="T372" i="10"/>
  <c r="T243" i="10"/>
  <c r="T239" i="10"/>
  <c r="T235" i="10"/>
  <c r="T231" i="10"/>
  <c r="T227" i="10"/>
  <c r="T223" i="10"/>
  <c r="T219" i="10"/>
  <c r="T215" i="10"/>
  <c r="T211" i="10"/>
  <c r="T163" i="10"/>
  <c r="T159" i="10"/>
  <c r="T155" i="10"/>
  <c r="T151" i="10"/>
  <c r="T147" i="10"/>
  <c r="T143" i="10"/>
  <c r="T139" i="10"/>
  <c r="T135" i="10"/>
  <c r="T131" i="10"/>
  <c r="T127" i="10"/>
  <c r="T123" i="10"/>
  <c r="T119" i="10"/>
  <c r="T115" i="10"/>
  <c r="T111" i="10"/>
  <c r="T107" i="10"/>
  <c r="T103" i="10"/>
  <c r="T356" i="10"/>
  <c r="T352" i="10"/>
  <c r="T348" i="10"/>
  <c r="T344" i="10"/>
  <c r="T340" i="10"/>
  <c r="T336" i="10"/>
  <c r="T332" i="10"/>
  <c r="T328" i="10"/>
  <c r="T324" i="10"/>
  <c r="T320" i="10"/>
  <c r="T316" i="10"/>
  <c r="T312" i="10"/>
  <c r="T308" i="10"/>
  <c r="T297" i="10"/>
  <c r="T295" i="10"/>
  <c r="T293" i="10"/>
  <c r="T291" i="10"/>
  <c r="T289" i="10"/>
  <c r="T287" i="10"/>
  <c r="T285" i="10"/>
  <c r="T283" i="10"/>
  <c r="T281" i="10"/>
  <c r="T279" i="10"/>
  <c r="T277" i="10"/>
  <c r="T275" i="10"/>
  <c r="T273" i="10"/>
  <c r="T271" i="10"/>
  <c r="T269" i="10"/>
  <c r="T267" i="10"/>
  <c r="T265" i="10"/>
  <c r="T263" i="10"/>
  <c r="T261" i="10"/>
  <c r="T259" i="10"/>
  <c r="T257" i="10"/>
  <c r="T255" i="10"/>
  <c r="T253" i="10"/>
  <c r="T251" i="10"/>
  <c r="T249" i="10"/>
  <c r="T247" i="10"/>
  <c r="T245" i="10"/>
  <c r="T244" i="10"/>
  <c r="T240" i="10"/>
  <c r="T236" i="10"/>
  <c r="T232" i="10"/>
  <c r="T228" i="10"/>
  <c r="T224" i="10"/>
  <c r="T220" i="10"/>
  <c r="T216" i="10"/>
  <c r="T212" i="10"/>
  <c r="T191" i="10"/>
  <c r="T187" i="10"/>
  <c r="T183" i="10"/>
  <c r="T179" i="10"/>
  <c r="T175" i="10"/>
  <c r="T171" i="10"/>
  <c r="T167" i="10"/>
  <c r="T301" i="10"/>
  <c r="T161" i="10"/>
  <c r="T157" i="10"/>
  <c r="T153" i="10"/>
  <c r="T149" i="10"/>
  <c r="T145" i="10"/>
  <c r="T141" i="10"/>
  <c r="T137" i="10"/>
  <c r="T133" i="10"/>
  <c r="T129" i="10"/>
  <c r="T125" i="10"/>
  <c r="T121" i="10"/>
  <c r="T117" i="10"/>
  <c r="T113" i="10"/>
  <c r="T109" i="10"/>
  <c r="T105" i="10"/>
  <c r="T101" i="10"/>
  <c r="T97" i="10"/>
  <c r="T93" i="10"/>
  <c r="T89" i="10"/>
  <c r="T85" i="10"/>
  <c r="T81" i="10"/>
  <c r="T77" i="10"/>
  <c r="T73" i="10"/>
  <c r="B49" i="10"/>
  <c r="T199" i="10"/>
  <c r="T51" i="10"/>
  <c r="T203" i="10"/>
  <c r="T195" i="10"/>
  <c r="T65" i="10"/>
  <c r="T63" i="10"/>
  <c r="T60" i="10"/>
  <c r="O10" i="10"/>
  <c r="T59" i="10"/>
  <c r="T53" i="10"/>
  <c r="T99" i="10"/>
  <c r="T95" i="10"/>
  <c r="T91" i="10"/>
  <c r="T87" i="10"/>
  <c r="T83" i="10"/>
  <c r="T79" i="10"/>
  <c r="T75" i="10"/>
  <c r="T67" i="10"/>
  <c r="T207" i="10"/>
  <c r="T55" i="10"/>
  <c r="T46" i="10"/>
  <c r="T44" i="10"/>
  <c r="T36" i="10"/>
  <c r="T29" i="10"/>
  <c r="T26" i="10"/>
  <c r="T24" i="10"/>
  <c r="T20" i="10"/>
  <c r="T32" i="10"/>
  <c r="T37" i="10"/>
  <c r="T78" i="10"/>
  <c r="T94" i="10"/>
  <c r="T52" i="10"/>
  <c r="T110" i="10"/>
  <c r="T126" i="10"/>
  <c r="T142" i="10"/>
  <c r="T158" i="10"/>
  <c r="T204" i="10"/>
  <c r="T64" i="10"/>
  <c r="T23" i="10"/>
  <c r="T41" i="10"/>
  <c r="T61" i="10"/>
  <c r="T72" i="10"/>
  <c r="T88" i="10"/>
  <c r="T218" i="10"/>
  <c r="T234" i="10"/>
  <c r="T300" i="10"/>
  <c r="T172" i="10"/>
  <c r="T188" i="10"/>
  <c r="T202" i="10"/>
  <c r="T144" i="10"/>
  <c r="T160" i="10"/>
  <c r="T177" i="10"/>
  <c r="T193" i="10"/>
  <c r="T201" i="10"/>
  <c r="T217" i="10"/>
  <c r="T233" i="10"/>
  <c r="T246" i="10"/>
  <c r="T262" i="10"/>
  <c r="T278" i="10"/>
  <c r="T294" i="10"/>
  <c r="T309" i="10"/>
  <c r="T317" i="10"/>
  <c r="T325" i="10"/>
  <c r="T333" i="10"/>
  <c r="T341" i="10"/>
  <c r="T349" i="10"/>
  <c r="T357" i="10"/>
  <c r="T361" i="10"/>
  <c r="T310" i="10"/>
  <c r="T318" i="10"/>
  <c r="T326" i="10"/>
  <c r="T334" i="10"/>
  <c r="T342" i="10"/>
  <c r="T350" i="10"/>
  <c r="T358" i="10"/>
  <c r="T397" i="10"/>
  <c r="T413" i="10"/>
  <c r="T429" i="10"/>
  <c r="T461" i="10"/>
  <c r="T391" i="10"/>
  <c r="T407" i="10"/>
  <c r="T423" i="10"/>
  <c r="T457" i="10"/>
  <c r="T448" i="10"/>
  <c r="T432" i="10"/>
  <c r="T479" i="10"/>
  <c r="T502" i="10"/>
  <c r="T467" i="10"/>
  <c r="T460" i="10"/>
  <c r="T487" i="10"/>
  <c r="T485" i="10"/>
  <c r="T499" i="10"/>
  <c r="T506" i="10"/>
  <c r="T513" i="10"/>
  <c r="T520" i="10"/>
  <c r="T501" i="10"/>
  <c r="T510" i="10"/>
  <c r="T514" i="10"/>
  <c r="T543" i="10"/>
  <c r="T544" i="10"/>
  <c r="T548" i="10"/>
  <c r="T555" i="10"/>
  <c r="T148" i="10"/>
  <c r="T189" i="10"/>
  <c r="T213" i="10"/>
  <c r="T305" i="10"/>
  <c r="T266" i="10"/>
  <c r="T298" i="10"/>
  <c r="T363" i="10"/>
  <c r="T434" i="10"/>
  <c r="T456" i="10"/>
  <c r="T538" i="10"/>
  <c r="T546" i="10"/>
  <c r="T27" i="10"/>
  <c r="T34" i="10"/>
  <c r="T47" i="10"/>
  <c r="T70" i="10"/>
  <c r="T82" i="10"/>
  <c r="T98" i="10"/>
  <c r="T25" i="10"/>
  <c r="T114" i="10"/>
  <c r="T130" i="10"/>
  <c r="T146" i="10"/>
  <c r="T162" i="10"/>
  <c r="T170" i="10"/>
  <c r="T178" i="10"/>
  <c r="T186" i="10"/>
  <c r="T194" i="10"/>
  <c r="T208" i="10"/>
  <c r="T19" i="10"/>
  <c r="T43" i="10"/>
  <c r="T48" i="10"/>
  <c r="T58" i="10"/>
  <c r="T68" i="10"/>
  <c r="T76" i="10"/>
  <c r="T92" i="10"/>
  <c r="T222" i="10"/>
  <c r="T238" i="10"/>
  <c r="T252" i="10"/>
  <c r="T260" i="10"/>
  <c r="T268" i="10"/>
  <c r="T276" i="10"/>
  <c r="T284" i="10"/>
  <c r="T292" i="10"/>
  <c r="T168" i="10"/>
  <c r="T184" i="10"/>
  <c r="T104" i="10"/>
  <c r="T112" i="10"/>
  <c r="T120" i="10"/>
  <c r="T128" i="10"/>
  <c r="T140" i="10"/>
  <c r="T156" i="10"/>
  <c r="T165" i="10"/>
  <c r="T181" i="10"/>
  <c r="T304" i="10"/>
  <c r="T205" i="10"/>
  <c r="T221" i="10"/>
  <c r="T237" i="10"/>
  <c r="T377" i="10"/>
  <c r="T258" i="10"/>
  <c r="T274" i="10"/>
  <c r="T290" i="10"/>
  <c r="T306" i="10"/>
  <c r="T385" i="10"/>
  <c r="T401" i="10"/>
  <c r="T417" i="10"/>
  <c r="T471" i="10"/>
  <c r="T395" i="10"/>
  <c r="T411" i="10"/>
  <c r="T427" i="10"/>
  <c r="T431" i="10"/>
  <c r="T452" i="10"/>
  <c r="T483" i="10"/>
  <c r="T463" i="10"/>
  <c r="T464" i="10"/>
  <c r="T472" i="10"/>
  <c r="T476" i="10"/>
  <c r="T480" i="10"/>
  <c r="T484" i="10"/>
  <c r="T481" i="10"/>
  <c r="T489" i="10"/>
  <c r="T497" i="10"/>
  <c r="T526" i="10"/>
  <c r="T511" i="10"/>
  <c r="T528" i="10"/>
  <c r="T542" i="10"/>
  <c r="T550" i="10"/>
  <c r="T540" i="10"/>
  <c r="T558" i="10"/>
  <c r="T554" i="10"/>
  <c r="T176" i="10"/>
  <c r="T173" i="10"/>
  <c r="T250" i="10"/>
  <c r="T282" i="10"/>
  <c r="T365" i="10"/>
  <c r="T469" i="10"/>
  <c r="T444" i="10"/>
  <c r="T475" i="10"/>
  <c r="T490" i="10"/>
  <c r="T473" i="10"/>
  <c r="T522" i="10"/>
  <c r="T518" i="10"/>
  <c r="T519" i="10"/>
  <c r="T551" i="10"/>
  <c r="T21" i="10"/>
  <c r="T86" i="10"/>
  <c r="T62" i="10"/>
  <c r="T200" i="10"/>
  <c r="T38" i="10"/>
  <c r="T45" i="10"/>
  <c r="T50" i="10"/>
  <c r="T54" i="10"/>
  <c r="T57" i="10"/>
  <c r="T71" i="10"/>
  <c r="T102" i="10"/>
  <c r="T118" i="10"/>
  <c r="T134" i="10"/>
  <c r="T150" i="10"/>
  <c r="T28" i="10"/>
  <c r="T35" i="10"/>
  <c r="T31" i="10"/>
  <c r="T66" i="10"/>
  <c r="T80" i="10"/>
  <c r="T96" i="10"/>
  <c r="T210" i="10"/>
  <c r="T226" i="10"/>
  <c r="T242" i="10"/>
  <c r="T164" i="10"/>
  <c r="T180" i="10"/>
  <c r="T198" i="10"/>
  <c r="T206" i="10"/>
  <c r="T136" i="10"/>
  <c r="T152" i="10"/>
  <c r="T169" i="10"/>
  <c r="T185" i="10"/>
  <c r="T381" i="10"/>
  <c r="T387" i="10"/>
  <c r="T209" i="10"/>
  <c r="T225" i="10"/>
  <c r="T241" i="10"/>
  <c r="T254" i="10"/>
  <c r="T270" i="10"/>
  <c r="T286" i="10"/>
  <c r="T302" i="10"/>
  <c r="T313" i="10"/>
  <c r="T321" i="10"/>
  <c r="T329" i="10"/>
  <c r="T337" i="10"/>
  <c r="T345" i="10"/>
  <c r="T353" i="10"/>
  <c r="T369" i="10"/>
  <c r="T435" i="10"/>
  <c r="T465" i="10"/>
  <c r="T314" i="10"/>
  <c r="T322" i="10"/>
  <c r="T330" i="10"/>
  <c r="T338" i="10"/>
  <c r="T346" i="10"/>
  <c r="T354" i="10"/>
  <c r="T367" i="10"/>
  <c r="T389" i="10"/>
  <c r="T405" i="10"/>
  <c r="T421" i="10"/>
  <c r="T399" i="10"/>
  <c r="T415" i="10"/>
  <c r="T440" i="10"/>
  <c r="T459" i="10"/>
  <c r="T468" i="10"/>
  <c r="T494" i="10"/>
  <c r="T477" i="10"/>
  <c r="T495" i="10"/>
  <c r="T503" i="10"/>
  <c r="T516" i="10"/>
  <c r="T530" i="10"/>
  <c r="T534" i="10"/>
  <c r="T507" i="10"/>
  <c r="T515" i="10"/>
  <c r="T532" i="10"/>
  <c r="T524" i="10"/>
  <c r="T536" i="10"/>
  <c r="T559" i="10"/>
  <c r="T40" i="10"/>
  <c r="T30" i="10"/>
  <c r="T42" i="10"/>
  <c r="T49" i="10"/>
  <c r="T56" i="10"/>
  <c r="T74" i="10"/>
  <c r="T90" i="10"/>
  <c r="T106" i="10"/>
  <c r="T122" i="10"/>
  <c r="T138" i="10"/>
  <c r="T154" i="10"/>
  <c r="T166" i="10"/>
  <c r="T174" i="10"/>
  <c r="T182" i="10"/>
  <c r="T190" i="10"/>
  <c r="T196" i="10"/>
  <c r="T69" i="10"/>
  <c r="T22" i="10"/>
  <c r="T33" i="10"/>
  <c r="T39" i="10"/>
  <c r="T84" i="10"/>
  <c r="T214" i="10"/>
  <c r="T230" i="10"/>
  <c r="T248" i="10"/>
  <c r="T256" i="10"/>
  <c r="T264" i="10"/>
  <c r="T272" i="10"/>
  <c r="T280" i="10"/>
  <c r="T288" i="10"/>
  <c r="T296" i="10"/>
  <c r="T192" i="10"/>
  <c r="T100" i="10"/>
  <c r="T108" i="10"/>
  <c r="T116" i="10"/>
  <c r="T124" i="10"/>
  <c r="T132" i="10"/>
  <c r="T373" i="10"/>
  <c r="T197" i="10"/>
  <c r="T229" i="10"/>
  <c r="T393" i="10"/>
  <c r="T409" i="10"/>
  <c r="T425" i="10"/>
  <c r="T403" i="10"/>
  <c r="T419" i="10"/>
  <c r="T436" i="10"/>
  <c r="T455" i="10"/>
  <c r="T491" i="10"/>
  <c r="T505" i="10"/>
  <c r="T509" i="10"/>
  <c r="T539" i="10"/>
  <c r="B40" i="5"/>
  <c r="B98" i="2"/>
  <c r="B194" i="2"/>
  <c r="K8" i="2"/>
  <c r="B3" i="8"/>
  <c r="B12" i="5"/>
  <c r="B5" i="8"/>
  <c r="B11" i="5"/>
  <c r="B4" i="8"/>
  <c r="B289" i="2"/>
  <c r="B290" i="2" s="1"/>
  <c r="M8" i="4"/>
  <c r="BV7" i="4"/>
  <c r="AL15" i="4"/>
  <c r="AL17" i="4"/>
  <c r="AL19" i="4"/>
  <c r="AL21" i="4"/>
  <c r="AL23" i="4"/>
  <c r="AL25" i="4"/>
  <c r="AL27" i="4"/>
  <c r="AL29" i="4"/>
  <c r="AL31" i="4"/>
  <c r="AL33" i="4"/>
  <c r="AL35" i="4"/>
  <c r="AL37" i="4"/>
  <c r="AL39" i="4"/>
  <c r="AL41" i="4"/>
  <c r="AL20" i="4"/>
  <c r="AL28" i="4"/>
  <c r="AL36" i="4"/>
  <c r="AL16" i="4"/>
  <c r="AL30" i="4"/>
  <c r="AL34" i="4"/>
  <c r="AL44" i="4"/>
  <c r="AL49" i="4"/>
  <c r="AL52" i="4"/>
  <c r="AL57" i="4"/>
  <c r="AL60" i="4"/>
  <c r="AL65" i="4"/>
  <c r="AL68" i="4"/>
  <c r="AL73" i="4"/>
  <c r="AL76" i="4"/>
  <c r="AL81" i="4"/>
  <c r="AL84" i="4"/>
  <c r="AL89" i="4"/>
  <c r="AL92" i="4"/>
  <c r="AL97" i="4"/>
  <c r="AL100" i="4"/>
  <c r="AL105" i="4"/>
  <c r="AL108" i="4"/>
  <c r="AL113" i="4"/>
  <c r="AL116" i="4"/>
  <c r="AL121" i="4"/>
  <c r="AL124" i="4"/>
  <c r="AL129" i="4"/>
  <c r="AL132" i="4"/>
  <c r="AL137" i="4"/>
  <c r="AL140" i="4"/>
  <c r="AL145" i="4"/>
  <c r="AL148" i="4"/>
  <c r="AL153" i="4"/>
  <c r="AL156" i="4"/>
  <c r="AL11" i="4"/>
  <c r="AL14" i="4"/>
  <c r="AL24" i="4"/>
  <c r="AL38" i="4"/>
  <c r="AL42" i="4"/>
  <c r="AL47" i="4"/>
  <c r="AL50" i="4"/>
  <c r="AL55" i="4"/>
  <c r="AL58" i="4"/>
  <c r="AL63" i="4"/>
  <c r="AL66" i="4"/>
  <c r="AL71" i="4"/>
  <c r="AL74" i="4"/>
  <c r="AL79" i="4"/>
  <c r="AL82" i="4"/>
  <c r="AL87" i="4"/>
  <c r="AL90" i="4"/>
  <c r="AL95" i="4"/>
  <c r="AL98" i="4"/>
  <c r="AL103" i="4"/>
  <c r="AL106" i="4"/>
  <c r="AL111" i="4"/>
  <c r="AL114" i="4"/>
  <c r="AL119" i="4"/>
  <c r="AL122" i="4"/>
  <c r="AL127" i="4"/>
  <c r="AL130" i="4"/>
  <c r="AL135" i="4"/>
  <c r="AL138" i="4"/>
  <c r="AL143" i="4"/>
  <c r="AL146" i="4"/>
  <c r="AL151" i="4"/>
  <c r="AL154" i="4"/>
  <c r="AL9" i="4"/>
  <c r="AL12" i="4"/>
  <c r="AL18" i="4"/>
  <c r="AL32" i="4"/>
  <c r="AL45" i="4"/>
  <c r="AL48" i="4"/>
  <c r="AL53" i="4"/>
  <c r="AL56" i="4"/>
  <c r="AL61" i="4"/>
  <c r="AL64" i="4"/>
  <c r="AL69" i="4"/>
  <c r="AL72" i="4"/>
  <c r="AL77" i="4"/>
  <c r="AL80" i="4"/>
  <c r="AL85" i="4"/>
  <c r="AL88" i="4"/>
  <c r="AL93" i="4"/>
  <c r="AL96" i="4"/>
  <c r="AL101" i="4"/>
  <c r="AL104" i="4"/>
  <c r="AL109" i="4"/>
  <c r="AL112" i="4"/>
  <c r="AL117" i="4"/>
  <c r="AL120" i="4"/>
  <c r="AL125" i="4"/>
  <c r="AL128" i="4"/>
  <c r="AL133" i="4"/>
  <c r="AL136" i="4"/>
  <c r="AL141" i="4"/>
  <c r="AL144" i="4"/>
  <c r="AL149" i="4"/>
  <c r="AL152" i="4"/>
  <c r="AL157" i="4"/>
  <c r="AL10" i="4"/>
  <c r="AL22" i="4"/>
  <c r="AL26" i="4"/>
  <c r="AL40" i="4"/>
  <c r="AL43" i="4"/>
  <c r="AL46" i="4"/>
  <c r="AL51" i="4"/>
  <c r="AL54" i="4"/>
  <c r="AL59" i="4"/>
  <c r="AL62" i="4"/>
  <c r="AL67" i="4"/>
  <c r="AL70" i="4"/>
  <c r="AL75" i="4"/>
  <c r="AL78" i="4"/>
  <c r="AL83" i="4"/>
  <c r="AL86" i="4"/>
  <c r="AL91" i="4"/>
  <c r="AL94" i="4"/>
  <c r="AL99" i="4"/>
  <c r="AL102" i="4"/>
  <c r="AL107" i="4"/>
  <c r="AL110" i="4"/>
  <c r="AL115" i="4"/>
  <c r="AL118" i="4"/>
  <c r="AL123" i="4"/>
  <c r="AL126" i="4"/>
  <c r="AL131" i="4"/>
  <c r="AL134" i="4"/>
  <c r="AL139" i="4"/>
  <c r="AL142" i="4"/>
  <c r="AL147" i="4"/>
  <c r="AL150" i="4"/>
  <c r="AL155" i="4"/>
  <c r="AL8" i="4"/>
  <c r="AL13" i="4"/>
  <c r="B29" i="5"/>
  <c r="O15" i="4"/>
  <c r="AL7" i="4"/>
  <c r="E120" i="2"/>
  <c r="O12" i="4"/>
  <c r="T13" i="5"/>
  <c r="T8" i="5"/>
  <c r="U8" i="5" s="1"/>
  <c r="O10" i="5"/>
  <c r="T12" i="5"/>
  <c r="B54" i="5"/>
  <c r="B188" i="2"/>
  <c r="B241" i="2"/>
  <c r="B10" i="5"/>
  <c r="T28" i="5"/>
  <c r="T29" i="5"/>
  <c r="T38" i="5"/>
  <c r="T44" i="5"/>
  <c r="T46" i="5"/>
  <c r="T21" i="5"/>
  <c r="T24" i="5"/>
  <c r="T26" i="5"/>
  <c r="T27" i="5"/>
  <c r="T31" i="5"/>
  <c r="T32" i="5"/>
  <c r="T39" i="5"/>
  <c r="T42" i="5"/>
  <c r="T45" i="5"/>
  <c r="T22" i="5"/>
  <c r="T34" i="5"/>
  <c r="T36" i="5"/>
  <c r="T40" i="5"/>
  <c r="T43" i="5"/>
  <c r="T47" i="5"/>
  <c r="T48" i="5"/>
  <c r="T49" i="5"/>
  <c r="T41" i="5"/>
  <c r="T52" i="5"/>
  <c r="T53" i="5"/>
  <c r="T54" i="5"/>
  <c r="T64" i="5"/>
  <c r="T70" i="5"/>
  <c r="T20" i="5"/>
  <c r="T23" i="5"/>
  <c r="T30" i="5"/>
  <c r="T33" i="5"/>
  <c r="T50" i="5"/>
  <c r="T51" i="5"/>
  <c r="T56" i="5"/>
  <c r="T59" i="5"/>
  <c r="T62" i="5"/>
  <c r="T65" i="5"/>
  <c r="T67" i="5"/>
  <c r="T35" i="5"/>
  <c r="T55" i="5"/>
  <c r="T58" i="5"/>
  <c r="T63" i="5"/>
  <c r="T66" i="5"/>
  <c r="T68" i="5"/>
  <c r="T71" i="5"/>
  <c r="T76" i="5"/>
  <c r="T80" i="5"/>
  <c r="T74" i="5"/>
  <c r="T77" i="5"/>
  <c r="T57" i="5"/>
  <c r="T61" i="5"/>
  <c r="T73" i="5"/>
  <c r="T78" i="5"/>
  <c r="T89" i="5"/>
  <c r="T92" i="5"/>
  <c r="T25" i="5"/>
  <c r="T81" i="5"/>
  <c r="T82" i="5"/>
  <c r="T94" i="5"/>
  <c r="T96" i="5"/>
  <c r="T97" i="5"/>
  <c r="T98" i="5"/>
  <c r="T69" i="5"/>
  <c r="T95" i="5"/>
  <c r="T102" i="5"/>
  <c r="T105" i="5"/>
  <c r="T107" i="5"/>
  <c r="T60" i="5"/>
  <c r="T72" i="5"/>
  <c r="T83" i="5"/>
  <c r="T85" i="5"/>
  <c r="T88" i="5"/>
  <c r="T90" i="5"/>
  <c r="T91" i="5"/>
  <c r="T101" i="5"/>
  <c r="T108" i="5"/>
  <c r="T110" i="5"/>
  <c r="T37" i="5"/>
  <c r="T87" i="5"/>
  <c r="T93" i="5"/>
  <c r="T113" i="5"/>
  <c r="T121" i="5"/>
  <c r="T126" i="5"/>
  <c r="T127" i="5"/>
  <c r="T132" i="5"/>
  <c r="T136" i="5"/>
  <c r="T139" i="5"/>
  <c r="T141" i="5"/>
  <c r="T147" i="5"/>
  <c r="T155" i="5"/>
  <c r="T84" i="5"/>
  <c r="T99" i="5"/>
  <c r="T103" i="5"/>
  <c r="T106" i="5"/>
  <c r="T109" i="5"/>
  <c r="T112" i="5"/>
  <c r="T116" i="5"/>
  <c r="T117" i="5"/>
  <c r="T123" i="5"/>
  <c r="T124" i="5"/>
  <c r="T129" i="5"/>
  <c r="T131" i="5"/>
  <c r="T137" i="5"/>
  <c r="T142" i="5"/>
  <c r="T148" i="5"/>
  <c r="T151" i="5"/>
  <c r="T156" i="5"/>
  <c r="T75" i="5"/>
  <c r="T104" i="5"/>
  <c r="T114" i="5"/>
  <c r="T115" i="5"/>
  <c r="T119" i="5"/>
  <c r="T122" i="5"/>
  <c r="T130" i="5"/>
  <c r="T138" i="5"/>
  <c r="T143" i="5"/>
  <c r="T145" i="5"/>
  <c r="T146" i="5"/>
  <c r="T152" i="5"/>
  <c r="T125" i="5"/>
  <c r="T128" i="5"/>
  <c r="T134" i="5"/>
  <c r="T149" i="5"/>
  <c r="T165" i="5"/>
  <c r="T167" i="5"/>
  <c r="T171" i="5"/>
  <c r="T173" i="5"/>
  <c r="T177" i="5"/>
  <c r="T178" i="5"/>
  <c r="T181" i="5"/>
  <c r="T187" i="5"/>
  <c r="T86" i="5"/>
  <c r="T111" i="5"/>
  <c r="T118" i="5"/>
  <c r="T133" i="5"/>
  <c r="T140" i="5"/>
  <c r="T163" i="5"/>
  <c r="T169" i="5"/>
  <c r="T170" i="5"/>
  <c r="T182" i="5"/>
  <c r="T184" i="5"/>
  <c r="T79" i="5"/>
  <c r="T100" i="5"/>
  <c r="T154" i="5"/>
  <c r="T158" i="5"/>
  <c r="T161" i="5"/>
  <c r="T172" i="5"/>
  <c r="T175" i="5"/>
  <c r="T179" i="5"/>
  <c r="T183" i="5"/>
  <c r="T185" i="5"/>
  <c r="T186" i="5"/>
  <c r="T189" i="5"/>
  <c r="T190" i="5"/>
  <c r="T194" i="5"/>
  <c r="T197" i="5"/>
  <c r="T198" i="5"/>
  <c r="T201" i="5"/>
  <c r="T204" i="5"/>
  <c r="T206" i="5"/>
  <c r="T164" i="5"/>
  <c r="T188" i="5"/>
  <c r="T196" i="5"/>
  <c r="T200" i="5"/>
  <c r="T202" i="5"/>
  <c r="T203" i="5"/>
  <c r="T205" i="5"/>
  <c r="T208" i="5"/>
  <c r="T209" i="5"/>
  <c r="T211" i="5"/>
  <c r="T215" i="5"/>
  <c r="T218" i="5"/>
  <c r="T220" i="5"/>
  <c r="T223" i="5"/>
  <c r="T224" i="5"/>
  <c r="T227" i="5"/>
  <c r="T234" i="5"/>
  <c r="T239" i="5"/>
  <c r="T245" i="5"/>
  <c r="T120" i="5"/>
  <c r="T144" i="5"/>
  <c r="T150" i="5"/>
  <c r="T159" i="5"/>
  <c r="T166" i="5"/>
  <c r="T193" i="5"/>
  <c r="T199" i="5"/>
  <c r="T212" i="5"/>
  <c r="T216" i="5"/>
  <c r="T217" i="5"/>
  <c r="T222" i="5"/>
  <c r="T229" i="5"/>
  <c r="T232" i="5"/>
  <c r="T238" i="5"/>
  <c r="T242" i="5"/>
  <c r="T243" i="5"/>
  <c r="T157" i="5"/>
  <c r="T168" i="5"/>
  <c r="T174" i="5"/>
  <c r="T180" i="5"/>
  <c r="T191" i="5"/>
  <c r="T192" i="5"/>
  <c r="T207" i="5"/>
  <c r="T210" i="5"/>
  <c r="T213" i="5"/>
  <c r="T219" i="5"/>
  <c r="T221" i="5"/>
  <c r="T225" i="5"/>
  <c r="T230" i="5"/>
  <c r="T233" i="5"/>
  <c r="T235" i="5"/>
  <c r="T236" i="5"/>
  <c r="T240" i="5"/>
  <c r="T153" i="5"/>
  <c r="T176" i="5"/>
  <c r="T241" i="5"/>
  <c r="T248" i="5"/>
  <c r="T249" i="5"/>
  <c r="T252" i="5"/>
  <c r="T254" i="5"/>
  <c r="T255" i="5"/>
  <c r="T257" i="5"/>
  <c r="T260" i="5"/>
  <c r="T263" i="5"/>
  <c r="T265" i="5"/>
  <c r="T270" i="5"/>
  <c r="T273" i="5"/>
  <c r="T274" i="5"/>
  <c r="T277" i="5"/>
  <c r="T278" i="5"/>
  <c r="T279" i="5"/>
  <c r="T282" i="5"/>
  <c r="T289" i="5"/>
  <c r="T295" i="5"/>
  <c r="T301" i="5"/>
  <c r="T306" i="5"/>
  <c r="T308" i="5"/>
  <c r="T314" i="5"/>
  <c r="T318" i="5"/>
  <c r="T322" i="5"/>
  <c r="T327" i="5"/>
  <c r="T332" i="5"/>
  <c r="T334" i="5"/>
  <c r="T135" i="5"/>
  <c r="T237" i="5"/>
  <c r="T244" i="5"/>
  <c r="T250" i="5"/>
  <c r="T251" i="5"/>
  <c r="T258" i="5"/>
  <c r="T266" i="5"/>
  <c r="T276" i="5"/>
  <c r="T284" i="5"/>
  <c r="T288" i="5"/>
  <c r="T291" i="5"/>
  <c r="T292" i="5"/>
  <c r="T299" i="5"/>
  <c r="T302" i="5"/>
  <c r="T311" i="5"/>
  <c r="T313" i="5"/>
  <c r="T316" i="5"/>
  <c r="T323" i="5"/>
  <c r="T325" i="5"/>
  <c r="T328" i="5"/>
  <c r="T331" i="5"/>
  <c r="T160" i="5"/>
  <c r="T226" i="5"/>
  <c r="T231" i="5"/>
  <c r="T246" i="5"/>
  <c r="T253" i="5"/>
  <c r="T256" i="5"/>
  <c r="T259" i="5"/>
  <c r="T261" i="5"/>
  <c r="T264" i="5"/>
  <c r="T268" i="5"/>
  <c r="T269" i="5"/>
  <c r="T271" i="5"/>
  <c r="T281" i="5"/>
  <c r="T285" i="5"/>
  <c r="T290" i="5"/>
  <c r="T293" i="5"/>
  <c r="T296" i="5"/>
  <c r="T298" i="5"/>
  <c r="T300" i="5"/>
  <c r="T303" i="5"/>
  <c r="T305" i="5"/>
  <c r="T307" i="5"/>
  <c r="T310" i="5"/>
  <c r="T320" i="5"/>
  <c r="T321" i="5"/>
  <c r="T326" i="5"/>
  <c r="T330" i="5"/>
  <c r="T335" i="5"/>
  <c r="T343" i="5"/>
  <c r="T349" i="5"/>
  <c r="T354" i="5"/>
  <c r="T356" i="5"/>
  <c r="T262" i="5"/>
  <c r="T267" i="5"/>
  <c r="T280" i="5"/>
  <c r="T283" i="5"/>
  <c r="T286" i="5"/>
  <c r="T309" i="5"/>
  <c r="T312" i="5"/>
  <c r="T315" i="5"/>
  <c r="T329" i="5"/>
  <c r="T337" i="5"/>
  <c r="T342" i="5"/>
  <c r="T345" i="5"/>
  <c r="T350" i="5"/>
  <c r="T359" i="5"/>
  <c r="T362" i="5"/>
  <c r="T364" i="5"/>
  <c r="T366" i="5"/>
  <c r="T367" i="5"/>
  <c r="T378" i="5"/>
  <c r="T381" i="5"/>
  <c r="T387" i="5"/>
  <c r="T390" i="5"/>
  <c r="T393" i="5"/>
  <c r="T400" i="5"/>
  <c r="T403" i="5"/>
  <c r="T405" i="5"/>
  <c r="T410" i="5"/>
  <c r="T415" i="5"/>
  <c r="T420" i="5"/>
  <c r="T421" i="5"/>
  <c r="T424" i="5"/>
  <c r="T429" i="5"/>
  <c r="T433" i="5"/>
  <c r="T436" i="5"/>
  <c r="T437" i="5"/>
  <c r="T214" i="5"/>
  <c r="T247" i="5"/>
  <c r="T297" i="5"/>
  <c r="T317" i="5"/>
  <c r="T341" i="5"/>
  <c r="T369" i="5"/>
  <c r="T371" i="5"/>
  <c r="T372" i="5"/>
  <c r="T375" i="5"/>
  <c r="T376" i="5"/>
  <c r="T380" i="5"/>
  <c r="T385" i="5"/>
  <c r="T386" i="5"/>
  <c r="T389" i="5"/>
  <c r="T391" i="5"/>
  <c r="T396" i="5"/>
  <c r="T407" i="5"/>
  <c r="T409" i="5"/>
  <c r="T418" i="5"/>
  <c r="T162" i="5"/>
  <c r="T195" i="5"/>
  <c r="T228" i="5"/>
  <c r="T272" i="5"/>
  <c r="T275" i="5"/>
  <c r="T294" i="5"/>
  <c r="T319" i="5"/>
  <c r="T336" i="5"/>
  <c r="T340" i="5"/>
  <c r="T348" i="5"/>
  <c r="T353" i="5"/>
  <c r="T355" i="5"/>
  <c r="T361" i="5"/>
  <c r="T363" i="5"/>
  <c r="T365" i="5"/>
  <c r="T373" i="5"/>
  <c r="T379" i="5"/>
  <c r="T382" i="5"/>
  <c r="T383" i="5"/>
  <c r="T388" i="5"/>
  <c r="T392" i="5"/>
  <c r="T399" i="5"/>
  <c r="T402" i="5"/>
  <c r="T404" i="5"/>
  <c r="T408" i="5"/>
  <c r="T411" i="5"/>
  <c r="T414" i="5"/>
  <c r="T417" i="5"/>
  <c r="T287" i="5"/>
  <c r="T324" i="5"/>
  <c r="T357" i="5"/>
  <c r="T370" i="5"/>
  <c r="T384" i="5"/>
  <c r="T428" i="5"/>
  <c r="T430" i="5"/>
  <c r="T432" i="5"/>
  <c r="T441" i="5"/>
  <c r="T443" i="5"/>
  <c r="T447" i="5"/>
  <c r="T448" i="5"/>
  <c r="T451" i="5"/>
  <c r="T458" i="5"/>
  <c r="T460" i="5"/>
  <c r="T466" i="5"/>
  <c r="T472" i="5"/>
  <c r="T478" i="5"/>
  <c r="T481" i="5"/>
  <c r="T491" i="5"/>
  <c r="T494" i="5"/>
  <c r="T499" i="5"/>
  <c r="T505" i="5"/>
  <c r="T507" i="5"/>
  <c r="T508" i="5"/>
  <c r="T513" i="5"/>
  <c r="T515" i="5"/>
  <c r="T516" i="5"/>
  <c r="T525" i="5"/>
  <c r="T532" i="5"/>
  <c r="T533" i="5"/>
  <c r="T537" i="5"/>
  <c r="T339" i="5"/>
  <c r="T347" i="5"/>
  <c r="T351" i="5"/>
  <c r="T427" i="5"/>
  <c r="T431" i="5"/>
  <c r="T438" i="5"/>
  <c r="T442" i="5"/>
  <c r="T453" i="5"/>
  <c r="T454" i="5"/>
  <c r="T456" i="5"/>
  <c r="T459" i="5"/>
  <c r="T462" i="5"/>
  <c r="T464" i="5"/>
  <c r="T468" i="5"/>
  <c r="T471" i="5"/>
  <c r="T474" i="5"/>
  <c r="T475" i="5"/>
  <c r="T480" i="5"/>
  <c r="T483" i="5"/>
  <c r="T485" i="5"/>
  <c r="T496" i="5"/>
  <c r="T498" i="5"/>
  <c r="T500" i="5"/>
  <c r="T501" i="5"/>
  <c r="T503" i="5"/>
  <c r="T504" i="5"/>
  <c r="T511" i="5"/>
  <c r="T512" i="5"/>
  <c r="T517" i="5"/>
  <c r="T519" i="5"/>
  <c r="T521" i="5"/>
  <c r="T522" i="5"/>
  <c r="T333" i="5"/>
  <c r="T358" i="5"/>
  <c r="T360" i="5"/>
  <c r="T368" i="5"/>
  <c r="T374" i="5"/>
  <c r="T377" i="5"/>
  <c r="T395" i="5"/>
  <c r="T398" i="5"/>
  <c r="T401" i="5"/>
  <c r="T413" i="5"/>
  <c r="T416" i="5"/>
  <c r="T422" i="5"/>
  <c r="T425" i="5"/>
  <c r="T434" i="5"/>
  <c r="T435" i="5"/>
  <c r="T439" i="5"/>
  <c r="T446" i="5"/>
  <c r="T452" i="5"/>
  <c r="T455" i="5"/>
  <c r="T457" i="5"/>
  <c r="T461" i="5"/>
  <c r="T463" i="5"/>
  <c r="T467" i="5"/>
  <c r="T470" i="5"/>
  <c r="T473" i="5"/>
  <c r="T477" i="5"/>
  <c r="T482" i="5"/>
  <c r="T486" i="5"/>
  <c r="T487" i="5"/>
  <c r="T489" i="5"/>
  <c r="T492" i="5"/>
  <c r="T493" i="5"/>
  <c r="T495" i="5"/>
  <c r="T506" i="5"/>
  <c r="T510" i="5"/>
  <c r="T526" i="5"/>
  <c r="T531" i="5"/>
  <c r="T538" i="5"/>
  <c r="T556" i="5"/>
  <c r="T557" i="5"/>
  <c r="T560" i="5"/>
  <c r="T304" i="5"/>
  <c r="T338" i="5"/>
  <c r="T344" i="5"/>
  <c r="T346" i="5"/>
  <c r="T352" i="5"/>
  <c r="T444" i="5"/>
  <c r="T465" i="5"/>
  <c r="T484" i="5"/>
  <c r="T529" i="5"/>
  <c r="T534" i="5"/>
  <c r="T536" i="5"/>
  <c r="T539" i="5"/>
  <c r="T540" i="5"/>
  <c r="T542" i="5"/>
  <c r="T545" i="5"/>
  <c r="T546" i="5"/>
  <c r="T548" i="5"/>
  <c r="T550" i="5"/>
  <c r="T554" i="5"/>
  <c r="T541" i="5"/>
  <c r="T544" i="5"/>
  <c r="T394" i="5"/>
  <c r="T406" i="5"/>
  <c r="T412" i="5"/>
  <c r="T426" i="5"/>
  <c r="T450" i="5"/>
  <c r="T490" i="5"/>
  <c r="T497" i="5"/>
  <c r="T514" i="5"/>
  <c r="T518" i="5"/>
  <c r="T524" i="5"/>
  <c r="T527" i="5"/>
  <c r="T543" i="5"/>
  <c r="T551" i="5"/>
  <c r="T552" i="5"/>
  <c r="T553" i="5"/>
  <c r="T555" i="5"/>
  <c r="T419" i="5"/>
  <c r="T440" i="5"/>
  <c r="T449" i="5"/>
  <c r="T528" i="5"/>
  <c r="T530" i="5"/>
  <c r="T535" i="5"/>
  <c r="T547" i="5"/>
  <c r="T549" i="5"/>
  <c r="T558" i="5"/>
  <c r="T559" i="5"/>
  <c r="T397" i="5"/>
  <c r="T423" i="5"/>
  <c r="T445" i="5"/>
  <c r="T469" i="5"/>
  <c r="T476" i="5"/>
  <c r="T479" i="5"/>
  <c r="T488" i="5"/>
  <c r="T502" i="5"/>
  <c r="T509" i="5"/>
  <c r="T520" i="5"/>
  <c r="T523" i="5"/>
  <c r="T19" i="5"/>
  <c r="B25" i="5"/>
  <c r="B26" i="5"/>
  <c r="B13" i="5"/>
  <c r="B21" i="3"/>
  <c r="B22" i="3" s="1"/>
  <c r="B18" i="2"/>
  <c r="B17" i="2"/>
  <c r="AG10" i="5" l="1"/>
  <c r="AM10" i="5"/>
  <c r="AP10" i="5"/>
  <c r="AJ10" i="5"/>
  <c r="AQ12" i="5"/>
  <c r="AR12" i="5"/>
  <c r="AI12" i="5"/>
  <c r="AH12" i="5"/>
  <c r="AL12" i="5"/>
  <c r="AK12" i="5"/>
  <c r="AO12" i="5"/>
  <c r="AN12" i="5"/>
  <c r="AS12" i="5"/>
  <c r="AI13" i="5"/>
  <c r="AH13" i="5"/>
  <c r="AO13" i="5"/>
  <c r="AN13" i="5"/>
  <c r="AS13" i="5"/>
  <c r="AK13" i="5"/>
  <c r="AL13" i="5"/>
  <c r="AR13" i="5"/>
  <c r="AQ13" i="5"/>
  <c r="B40" i="2"/>
  <c r="B17" i="10" s="1"/>
  <c r="B45" i="10" s="1"/>
  <c r="N12" i="1"/>
  <c r="G196" i="2"/>
  <c r="H20" i="1"/>
  <c r="E231" i="2"/>
  <c r="H38" i="1"/>
  <c r="B110" i="2" s="1"/>
  <c r="B184" i="2"/>
  <c r="AM134" i="4"/>
  <c r="AM118" i="4"/>
  <c r="AM70" i="4"/>
  <c r="AM54" i="4"/>
  <c r="AM141" i="4"/>
  <c r="AM125" i="4"/>
  <c r="AM77" i="4"/>
  <c r="AM61" i="4"/>
  <c r="AM143" i="4"/>
  <c r="AM127" i="4"/>
  <c r="AM79" i="4"/>
  <c r="AM63" i="4"/>
  <c r="AM148" i="4"/>
  <c r="AM116" i="4"/>
  <c r="AM84" i="4"/>
  <c r="AM52" i="4"/>
  <c r="AM20" i="4"/>
  <c r="AM27" i="4"/>
  <c r="AM155" i="4"/>
  <c r="AM139" i="4"/>
  <c r="AM123" i="4"/>
  <c r="AM107" i="4"/>
  <c r="AM91" i="4"/>
  <c r="AM75" i="4"/>
  <c r="AM59" i="4"/>
  <c r="AM43" i="4"/>
  <c r="AM10" i="4"/>
  <c r="AM144" i="4"/>
  <c r="AM128" i="4"/>
  <c r="AM112" i="4"/>
  <c r="AM96" i="4"/>
  <c r="AM80" i="4"/>
  <c r="AM64" i="4"/>
  <c r="AM48" i="4"/>
  <c r="AM12" i="4"/>
  <c r="AM146" i="4"/>
  <c r="AM130" i="4"/>
  <c r="AM114" i="4"/>
  <c r="AM98" i="4"/>
  <c r="AM82" i="4"/>
  <c r="AM66" i="4"/>
  <c r="AM50" i="4"/>
  <c r="AM24" i="4"/>
  <c r="AM153" i="4"/>
  <c r="AM137" i="4"/>
  <c r="AM121" i="4"/>
  <c r="AM105" i="4"/>
  <c r="AM89" i="4"/>
  <c r="AM73" i="4"/>
  <c r="AM57" i="4"/>
  <c r="AM34" i="4"/>
  <c r="AM28" i="4"/>
  <c r="AM37" i="4"/>
  <c r="AM29" i="4"/>
  <c r="AM21" i="4"/>
  <c r="AM102" i="4"/>
  <c r="AM40" i="4"/>
  <c r="AM109" i="4"/>
  <c r="AM45" i="4"/>
  <c r="AM111" i="4"/>
  <c r="AM47" i="4"/>
  <c r="AM132" i="4"/>
  <c r="AM68" i="4"/>
  <c r="AM35" i="4"/>
  <c r="AM19" i="4"/>
  <c r="AM7" i="4"/>
  <c r="AM13" i="4"/>
  <c r="AM147" i="4"/>
  <c r="AM131" i="4"/>
  <c r="AM115" i="4"/>
  <c r="AM99" i="4"/>
  <c r="AM83" i="4"/>
  <c r="AM67" i="4"/>
  <c r="AM51" i="4"/>
  <c r="AM26" i="4"/>
  <c r="AM152" i="4"/>
  <c r="AM136" i="4"/>
  <c r="AM120" i="4"/>
  <c r="AM104" i="4"/>
  <c r="AM88" i="4"/>
  <c r="AM72" i="4"/>
  <c r="AM56" i="4"/>
  <c r="AM32" i="4"/>
  <c r="AM154" i="4"/>
  <c r="AM138" i="4"/>
  <c r="AM122" i="4"/>
  <c r="AM106" i="4"/>
  <c r="AM90" i="4"/>
  <c r="AM74" i="4"/>
  <c r="AM58" i="4"/>
  <c r="AM42" i="4"/>
  <c r="AM11" i="4"/>
  <c r="AM145" i="4"/>
  <c r="AM129" i="4"/>
  <c r="AM113" i="4"/>
  <c r="AM97" i="4"/>
  <c r="AM81" i="4"/>
  <c r="AM65" i="4"/>
  <c r="AM49" i="4"/>
  <c r="AM16" i="4"/>
  <c r="AM41" i="4"/>
  <c r="AM33" i="4"/>
  <c r="AM25" i="4"/>
  <c r="AM17" i="4"/>
  <c r="AM150" i="4"/>
  <c r="AM86" i="4"/>
  <c r="AM157" i="4"/>
  <c r="AM93" i="4"/>
  <c r="AM9" i="4"/>
  <c r="AM95" i="4"/>
  <c r="AM14" i="4"/>
  <c r="AM100" i="4"/>
  <c r="AM30" i="4"/>
  <c r="AM8" i="4"/>
  <c r="AM142" i="4"/>
  <c r="AM126" i="4"/>
  <c r="AM110" i="4"/>
  <c r="AM94" i="4"/>
  <c r="AM78" i="4"/>
  <c r="AM62" i="4"/>
  <c r="AM46" i="4"/>
  <c r="AM22" i="4"/>
  <c r="AM149" i="4"/>
  <c r="AM133" i="4"/>
  <c r="AM117" i="4"/>
  <c r="AM101" i="4"/>
  <c r="AM85" i="4"/>
  <c r="AM69" i="4"/>
  <c r="AM53" i="4"/>
  <c r="AM18" i="4"/>
  <c r="AM151" i="4"/>
  <c r="AM135" i="4"/>
  <c r="AM119" i="4"/>
  <c r="AM103" i="4"/>
  <c r="AM87" i="4"/>
  <c r="AM71" i="4"/>
  <c r="AM55" i="4"/>
  <c r="AM38" i="4"/>
  <c r="AM156" i="4"/>
  <c r="AM140" i="4"/>
  <c r="AM124" i="4"/>
  <c r="AM108" i="4"/>
  <c r="AM92" i="4"/>
  <c r="AM76" i="4"/>
  <c r="AM60" i="4"/>
  <c r="AM44" i="4"/>
  <c r="AM36" i="4"/>
  <c r="AM39" i="4"/>
  <c r="AM31" i="4"/>
  <c r="AM23" i="4"/>
  <c r="AM15" i="4"/>
  <c r="AH13" i="10"/>
  <c r="AI13" i="10"/>
  <c r="AL12" i="10"/>
  <c r="AK12" i="10"/>
  <c r="AK13" i="10"/>
  <c r="AL13" i="10"/>
  <c r="AR12" i="10"/>
  <c r="AQ12" i="10"/>
  <c r="AR13" i="10"/>
  <c r="AQ13" i="10"/>
  <c r="AI12" i="10"/>
  <c r="AH12" i="10"/>
  <c r="AO13" i="10"/>
  <c r="AN13" i="10"/>
  <c r="AS13" i="10"/>
  <c r="AN12" i="10"/>
  <c r="AO12" i="10"/>
  <c r="AS12" i="10"/>
  <c r="AM10" i="10"/>
  <c r="AJ10" i="10"/>
  <c r="AG10" i="10"/>
  <c r="T10" i="10"/>
  <c r="AP10" i="10"/>
  <c r="V7" i="10"/>
  <c r="U7" i="10"/>
  <c r="U13" i="10"/>
  <c r="V13" i="10"/>
  <c r="V12" i="10"/>
  <c r="U12" i="10"/>
  <c r="V8" i="10"/>
  <c r="U8" i="10"/>
  <c r="U436" i="10"/>
  <c r="V436" i="10"/>
  <c r="V256" i="10"/>
  <c r="U256" i="10"/>
  <c r="V69" i="10"/>
  <c r="U69" i="10"/>
  <c r="V40" i="10"/>
  <c r="U40" i="10"/>
  <c r="V405" i="10"/>
  <c r="U405" i="10"/>
  <c r="U353" i="10"/>
  <c r="V353" i="10"/>
  <c r="U169" i="10"/>
  <c r="V169" i="10"/>
  <c r="V150" i="10"/>
  <c r="U150" i="10"/>
  <c r="U45" i="10"/>
  <c r="V45" i="10"/>
  <c r="U282" i="10"/>
  <c r="V282" i="10"/>
  <c r="U480" i="10"/>
  <c r="V480" i="10"/>
  <c r="U290" i="10"/>
  <c r="V290" i="10"/>
  <c r="V128" i="10"/>
  <c r="U128" i="10"/>
  <c r="V68" i="10"/>
  <c r="U68" i="10"/>
  <c r="V130" i="10"/>
  <c r="U130" i="10"/>
  <c r="U305" i="10"/>
  <c r="V305" i="10"/>
  <c r="V513" i="10"/>
  <c r="U513" i="10"/>
  <c r="U350" i="10"/>
  <c r="V350" i="10"/>
  <c r="U262" i="10"/>
  <c r="V262" i="10"/>
  <c r="V300" i="10"/>
  <c r="U300" i="10"/>
  <c r="V126" i="10"/>
  <c r="U126" i="10"/>
  <c r="U83" i="10"/>
  <c r="V83" i="10"/>
  <c r="V203" i="10"/>
  <c r="U203" i="10"/>
  <c r="V121" i="10"/>
  <c r="U121" i="10"/>
  <c r="V183" i="10"/>
  <c r="U183" i="10"/>
  <c r="U253" i="10"/>
  <c r="V253" i="10"/>
  <c r="U277" i="10"/>
  <c r="V277" i="10"/>
  <c r="V312" i="10"/>
  <c r="U312" i="10"/>
  <c r="U119" i="10"/>
  <c r="V119" i="10"/>
  <c r="V211" i="10"/>
  <c r="U211" i="10"/>
  <c r="V323" i="10"/>
  <c r="U323" i="10"/>
  <c r="V371" i="10"/>
  <c r="U371" i="10"/>
  <c r="U406" i="10"/>
  <c r="V406" i="10"/>
  <c r="U382" i="10"/>
  <c r="V382" i="10"/>
  <c r="V466" i="10"/>
  <c r="U466" i="10"/>
  <c r="V508" i="10"/>
  <c r="U508" i="10"/>
  <c r="V541" i="10"/>
  <c r="U541" i="10"/>
  <c r="AT454" i="10"/>
  <c r="AU454" i="10"/>
  <c r="AT199" i="10"/>
  <c r="AU199" i="10"/>
  <c r="AU250" i="10"/>
  <c r="AT250" i="10"/>
  <c r="AU148" i="10"/>
  <c r="AT148" i="10"/>
  <c r="AU214" i="10"/>
  <c r="AT214" i="10"/>
  <c r="AU475" i="10"/>
  <c r="AT475" i="10"/>
  <c r="AU409" i="10"/>
  <c r="AT409" i="10"/>
  <c r="AT416" i="10"/>
  <c r="AU416" i="10"/>
  <c r="AU469" i="10"/>
  <c r="AT469" i="10"/>
  <c r="AU134" i="10"/>
  <c r="AT134" i="10"/>
  <c r="AT378" i="10"/>
  <c r="AU378" i="10"/>
  <c r="AT227" i="10"/>
  <c r="AU227" i="10"/>
  <c r="AT255" i="10"/>
  <c r="AU255" i="10"/>
  <c r="AU160" i="10"/>
  <c r="AT160" i="10"/>
  <c r="AU546" i="10"/>
  <c r="AT546" i="10"/>
  <c r="AU190" i="10"/>
  <c r="AT190" i="10"/>
  <c r="AU460" i="10"/>
  <c r="AT460" i="10"/>
  <c r="AT549" i="10"/>
  <c r="AU549" i="10"/>
  <c r="AU485" i="10"/>
  <c r="AT485" i="10"/>
  <c r="AT239" i="10"/>
  <c r="AU239" i="10"/>
  <c r="AU274" i="10"/>
  <c r="AT274" i="10"/>
  <c r="AU58" i="10"/>
  <c r="AT58" i="10"/>
  <c r="AU189" i="10"/>
  <c r="AT189" i="10"/>
  <c r="AU483" i="10"/>
  <c r="AT483" i="10"/>
  <c r="AU353" i="10"/>
  <c r="AT353" i="10"/>
  <c r="AT478" i="10"/>
  <c r="AU478" i="10"/>
  <c r="AU450" i="10"/>
  <c r="AT450" i="10"/>
  <c r="AU350" i="10"/>
  <c r="AT350" i="10"/>
  <c r="AT224" i="10"/>
  <c r="AU224" i="10"/>
  <c r="AT514" i="10"/>
  <c r="AU514" i="10"/>
  <c r="AU142" i="10"/>
  <c r="AT142" i="10"/>
  <c r="AU456" i="10"/>
  <c r="AT456" i="10"/>
  <c r="AU535" i="10"/>
  <c r="AT535" i="10"/>
  <c r="AU497" i="10"/>
  <c r="AT497" i="10"/>
  <c r="V505" i="10"/>
  <c r="U505" i="10"/>
  <c r="V419" i="10"/>
  <c r="U419" i="10"/>
  <c r="V393" i="10"/>
  <c r="U393" i="10"/>
  <c r="V132" i="10"/>
  <c r="U132" i="10"/>
  <c r="V100" i="10"/>
  <c r="U100" i="10"/>
  <c r="V280" i="10"/>
  <c r="U280" i="10"/>
  <c r="V248" i="10"/>
  <c r="U248" i="10"/>
  <c r="V39" i="10"/>
  <c r="U39" i="10"/>
  <c r="V196" i="10"/>
  <c r="U196" i="10"/>
  <c r="V166" i="10"/>
  <c r="U166" i="10"/>
  <c r="V106" i="10"/>
  <c r="U106" i="10"/>
  <c r="V49" i="10"/>
  <c r="U49" i="10"/>
  <c r="U559" i="10"/>
  <c r="V559" i="10"/>
  <c r="U515" i="10"/>
  <c r="V515" i="10"/>
  <c r="V516" i="10"/>
  <c r="U516" i="10"/>
  <c r="U494" i="10"/>
  <c r="V494" i="10"/>
  <c r="V415" i="10"/>
  <c r="U415" i="10"/>
  <c r="V389" i="10"/>
  <c r="U389" i="10"/>
  <c r="U338" i="10"/>
  <c r="V338" i="10"/>
  <c r="V465" i="10"/>
  <c r="U465" i="10"/>
  <c r="U345" i="10"/>
  <c r="V345" i="10"/>
  <c r="U313" i="10"/>
  <c r="V313" i="10"/>
  <c r="U254" i="10"/>
  <c r="V254" i="10"/>
  <c r="V387" i="10"/>
  <c r="U387" i="10"/>
  <c r="V152" i="10"/>
  <c r="U152" i="10"/>
  <c r="V180" i="10"/>
  <c r="U180" i="10"/>
  <c r="V210" i="10"/>
  <c r="U210" i="10"/>
  <c r="V31" i="10"/>
  <c r="U31" i="10"/>
  <c r="V134" i="10"/>
  <c r="U134" i="10"/>
  <c r="U57" i="10"/>
  <c r="V57" i="10"/>
  <c r="U38" i="10"/>
  <c r="V38" i="10"/>
  <c r="V21" i="10"/>
  <c r="U21" i="10"/>
  <c r="V522" i="10"/>
  <c r="U522" i="10"/>
  <c r="V444" i="10"/>
  <c r="U444" i="10"/>
  <c r="U250" i="10"/>
  <c r="V250" i="10"/>
  <c r="U558" i="10"/>
  <c r="V558" i="10"/>
  <c r="V528" i="10"/>
  <c r="U528" i="10"/>
  <c r="V489" i="10"/>
  <c r="U489" i="10"/>
  <c r="U476" i="10"/>
  <c r="V476" i="10"/>
  <c r="V483" i="10"/>
  <c r="U483" i="10"/>
  <c r="V411" i="10"/>
  <c r="U411" i="10"/>
  <c r="V401" i="10"/>
  <c r="U401" i="10"/>
  <c r="U274" i="10"/>
  <c r="V274" i="10"/>
  <c r="U221" i="10"/>
  <c r="V221" i="10"/>
  <c r="U165" i="10"/>
  <c r="V165" i="10"/>
  <c r="V120" i="10"/>
  <c r="U120" i="10"/>
  <c r="V168" i="10"/>
  <c r="U168" i="10"/>
  <c r="V268" i="10"/>
  <c r="U268" i="10"/>
  <c r="V222" i="10"/>
  <c r="U222" i="10"/>
  <c r="U58" i="10"/>
  <c r="V58" i="10"/>
  <c r="V208" i="10"/>
  <c r="U208" i="10"/>
  <c r="V170" i="10"/>
  <c r="U170" i="10"/>
  <c r="V114" i="10"/>
  <c r="U114" i="10"/>
  <c r="V70" i="10"/>
  <c r="U70" i="10"/>
  <c r="V546" i="10"/>
  <c r="U546" i="10"/>
  <c r="V363" i="10"/>
  <c r="U363" i="10"/>
  <c r="U213" i="10"/>
  <c r="V213" i="10"/>
  <c r="V548" i="10"/>
  <c r="U548" i="10"/>
  <c r="U510" i="10"/>
  <c r="V510" i="10"/>
  <c r="U506" i="10"/>
  <c r="V506" i="10"/>
  <c r="U460" i="10"/>
  <c r="V460" i="10"/>
  <c r="U432" i="10"/>
  <c r="V432" i="10"/>
  <c r="V407" i="10"/>
  <c r="U407" i="10"/>
  <c r="V413" i="10"/>
  <c r="U413" i="10"/>
  <c r="U342" i="10"/>
  <c r="V342" i="10"/>
  <c r="U310" i="10"/>
  <c r="V310" i="10"/>
  <c r="U341" i="10"/>
  <c r="V341" i="10"/>
  <c r="U309" i="10"/>
  <c r="V309" i="10"/>
  <c r="U246" i="10"/>
  <c r="V246" i="10"/>
  <c r="U193" i="10"/>
  <c r="V193" i="10"/>
  <c r="V202" i="10"/>
  <c r="U202" i="10"/>
  <c r="V234" i="10"/>
  <c r="U234" i="10"/>
  <c r="V61" i="10"/>
  <c r="U61" i="10"/>
  <c r="V204" i="10"/>
  <c r="U204" i="10"/>
  <c r="V110" i="10"/>
  <c r="U110" i="10"/>
  <c r="V37" i="10"/>
  <c r="U37" i="10"/>
  <c r="V24" i="10"/>
  <c r="U24" i="10"/>
  <c r="V44" i="10"/>
  <c r="U44" i="10"/>
  <c r="U67" i="10"/>
  <c r="V67" i="10"/>
  <c r="U87" i="10"/>
  <c r="V87" i="10"/>
  <c r="V53" i="10"/>
  <c r="U53" i="10"/>
  <c r="U63" i="10"/>
  <c r="V63" i="10"/>
  <c r="V51" i="10"/>
  <c r="U51" i="10"/>
  <c r="U77" i="10"/>
  <c r="V77" i="10"/>
  <c r="U93" i="10"/>
  <c r="V93" i="10"/>
  <c r="V109" i="10"/>
  <c r="U109" i="10"/>
  <c r="V125" i="10"/>
  <c r="U125" i="10"/>
  <c r="V141" i="10"/>
  <c r="U141" i="10"/>
  <c r="V157" i="10"/>
  <c r="U157" i="10"/>
  <c r="V171" i="10"/>
  <c r="U171" i="10"/>
  <c r="V187" i="10"/>
  <c r="U187" i="10"/>
  <c r="V220" i="10"/>
  <c r="U220" i="10"/>
  <c r="V236" i="10"/>
  <c r="U236" i="10"/>
  <c r="U247" i="10"/>
  <c r="V247" i="10"/>
  <c r="U255" i="10"/>
  <c r="V255" i="10"/>
  <c r="U263" i="10"/>
  <c r="V263" i="10"/>
  <c r="U271" i="10"/>
  <c r="V271" i="10"/>
  <c r="U279" i="10"/>
  <c r="V279" i="10"/>
  <c r="U287" i="10"/>
  <c r="V287" i="10"/>
  <c r="U295" i="10"/>
  <c r="V295" i="10"/>
  <c r="V316" i="10"/>
  <c r="U316" i="10"/>
  <c r="V332" i="10"/>
  <c r="U332" i="10"/>
  <c r="V348" i="10"/>
  <c r="U348" i="10"/>
  <c r="U107" i="10"/>
  <c r="V107" i="10"/>
  <c r="U123" i="10"/>
  <c r="V123" i="10"/>
  <c r="U139" i="10"/>
  <c r="V139" i="10"/>
  <c r="U155" i="10"/>
  <c r="V155" i="10"/>
  <c r="V215" i="10"/>
  <c r="U215" i="10"/>
  <c r="V231" i="10"/>
  <c r="U231" i="10"/>
  <c r="U372" i="10"/>
  <c r="V372" i="10"/>
  <c r="V311" i="10"/>
  <c r="U311" i="10"/>
  <c r="V327" i="10"/>
  <c r="U327" i="10"/>
  <c r="V343" i="10"/>
  <c r="U343" i="10"/>
  <c r="V359" i="10"/>
  <c r="U359" i="10"/>
  <c r="U368" i="10"/>
  <c r="V368" i="10"/>
  <c r="V307" i="10"/>
  <c r="U307" i="10"/>
  <c r="V375" i="10"/>
  <c r="U375" i="10"/>
  <c r="U394" i="10"/>
  <c r="V394" i="10"/>
  <c r="U410" i="10"/>
  <c r="V410" i="10"/>
  <c r="U426" i="10"/>
  <c r="V426" i="10"/>
  <c r="V447" i="10"/>
  <c r="U447" i="10"/>
  <c r="V370" i="10"/>
  <c r="U370" i="10"/>
  <c r="U388" i="10"/>
  <c r="V388" i="10"/>
  <c r="U404" i="10"/>
  <c r="V404" i="10"/>
  <c r="U420" i="10"/>
  <c r="V420" i="10"/>
  <c r="V454" i="10"/>
  <c r="U454" i="10"/>
  <c r="U441" i="10"/>
  <c r="V441" i="10"/>
  <c r="V474" i="10"/>
  <c r="U474" i="10"/>
  <c r="V442" i="10"/>
  <c r="U442" i="10"/>
  <c r="U498" i="10"/>
  <c r="V498" i="10"/>
  <c r="U496" i="10"/>
  <c r="V496" i="10"/>
  <c r="V512" i="10"/>
  <c r="U512" i="10"/>
  <c r="V529" i="10"/>
  <c r="U529" i="10"/>
  <c r="U527" i="10"/>
  <c r="V527" i="10"/>
  <c r="V549" i="10"/>
  <c r="U549" i="10"/>
  <c r="V552" i="10"/>
  <c r="U552" i="10"/>
  <c r="AU559" i="10"/>
  <c r="AT559" i="10"/>
  <c r="AT560" i="10"/>
  <c r="AU560" i="10"/>
  <c r="AU507" i="10"/>
  <c r="AT507" i="10"/>
  <c r="AT470" i="10"/>
  <c r="AU470" i="10"/>
  <c r="AU477" i="10"/>
  <c r="AT477" i="10"/>
  <c r="AT382" i="10"/>
  <c r="AU382" i="10"/>
  <c r="AU427" i="10"/>
  <c r="AT427" i="10"/>
  <c r="AT327" i="10"/>
  <c r="AU327" i="10"/>
  <c r="AT231" i="10"/>
  <c r="AU231" i="10"/>
  <c r="AU330" i="10"/>
  <c r="AT330" i="10"/>
  <c r="AU266" i="10"/>
  <c r="AT266" i="10"/>
  <c r="AT259" i="10"/>
  <c r="AU259" i="10"/>
  <c r="AT161" i="10"/>
  <c r="AU161" i="10"/>
  <c r="AT188" i="10"/>
  <c r="AU188" i="10"/>
  <c r="AU43" i="10"/>
  <c r="AT43" i="10"/>
  <c r="AU100" i="10"/>
  <c r="AT100" i="10"/>
  <c r="AU54" i="10"/>
  <c r="AT54" i="10"/>
  <c r="AU170" i="10"/>
  <c r="AT170" i="10"/>
  <c r="AU308" i="10"/>
  <c r="AT308" i="10"/>
  <c r="AU532" i="10"/>
  <c r="AT532" i="10"/>
  <c r="AU37" i="10"/>
  <c r="AT37" i="10"/>
  <c r="AU234" i="10"/>
  <c r="AT234" i="10"/>
  <c r="AT197" i="10"/>
  <c r="AU197" i="10"/>
  <c r="AU491" i="10"/>
  <c r="AT491" i="10"/>
  <c r="AU513" i="10"/>
  <c r="AT513" i="10"/>
  <c r="AU547" i="10"/>
  <c r="AT547" i="10"/>
  <c r="AU74" i="10"/>
  <c r="AT74" i="10"/>
  <c r="AU182" i="10"/>
  <c r="AT182" i="10"/>
  <c r="AU70" i="10"/>
  <c r="AT70" i="10"/>
  <c r="AU242" i="10"/>
  <c r="AT242" i="10"/>
  <c r="AU401" i="10"/>
  <c r="AT401" i="10"/>
  <c r="AT552" i="10"/>
  <c r="AU552" i="10"/>
  <c r="AT512" i="10"/>
  <c r="AU512" i="10"/>
  <c r="AT496" i="10"/>
  <c r="AU496" i="10"/>
  <c r="AU442" i="10"/>
  <c r="AT442" i="10"/>
  <c r="AT371" i="10"/>
  <c r="AU371" i="10"/>
  <c r="AT339" i="10"/>
  <c r="AU339" i="10"/>
  <c r="AT243" i="10"/>
  <c r="AU243" i="10"/>
  <c r="AU342" i="10"/>
  <c r="AT342" i="10"/>
  <c r="AU278" i="10"/>
  <c r="AT278" i="10"/>
  <c r="AT216" i="10"/>
  <c r="AU216" i="10"/>
  <c r="AT271" i="10"/>
  <c r="AU271" i="10"/>
  <c r="AT60" i="10"/>
  <c r="AU60" i="10"/>
  <c r="AT65" i="10"/>
  <c r="AU65" i="10"/>
  <c r="AU112" i="10"/>
  <c r="AT112" i="10"/>
  <c r="AU61" i="10"/>
  <c r="AT61" i="10"/>
  <c r="AU209" i="10"/>
  <c r="AT209" i="10"/>
  <c r="AU368" i="10"/>
  <c r="AT368" i="10"/>
  <c r="AT420" i="10"/>
  <c r="AU420" i="10"/>
  <c r="AU476" i="10"/>
  <c r="AT476" i="10"/>
  <c r="AT204" i="10"/>
  <c r="AU204" i="10"/>
  <c r="AT125" i="10"/>
  <c r="AU125" i="10"/>
  <c r="AU173" i="10"/>
  <c r="AT173" i="10"/>
  <c r="AU32" i="10"/>
  <c r="AT32" i="10"/>
  <c r="AT201" i="10"/>
  <c r="AU201" i="10"/>
  <c r="AU365" i="10"/>
  <c r="AT365" i="10"/>
  <c r="AU452" i="10"/>
  <c r="AT452" i="10"/>
  <c r="AU45" i="10"/>
  <c r="AT45" i="10"/>
  <c r="AT89" i="10"/>
  <c r="AU89" i="10"/>
  <c r="AU165" i="10"/>
  <c r="AT165" i="10"/>
  <c r="AU313" i="10"/>
  <c r="AT313" i="10"/>
  <c r="AT525" i="10"/>
  <c r="AU525" i="10"/>
  <c r="AT482" i="10"/>
  <c r="AU482" i="10"/>
  <c r="AU449" i="10"/>
  <c r="AT449" i="10"/>
  <c r="AT428" i="10"/>
  <c r="AU428" i="10"/>
  <c r="AT386" i="10"/>
  <c r="AU386" i="10"/>
  <c r="AT383" i="10"/>
  <c r="AU383" i="10"/>
  <c r="AT351" i="10"/>
  <c r="AU351" i="10"/>
  <c r="AT303" i="10"/>
  <c r="AU303" i="10"/>
  <c r="AU354" i="10"/>
  <c r="AT354" i="10"/>
  <c r="AT175" i="10"/>
  <c r="AU175" i="10"/>
  <c r="AT75" i="10"/>
  <c r="AU75" i="10"/>
  <c r="AU290" i="10"/>
  <c r="AT290" i="10"/>
  <c r="AT228" i="10"/>
  <c r="AU228" i="10"/>
  <c r="AT283" i="10"/>
  <c r="AU283" i="10"/>
  <c r="AU124" i="10"/>
  <c r="AT124" i="10"/>
  <c r="AU185" i="10"/>
  <c r="AT185" i="10"/>
  <c r="AU372" i="10"/>
  <c r="AT372" i="10"/>
  <c r="AU389" i="10"/>
  <c r="AT389" i="10"/>
  <c r="AU509" i="10"/>
  <c r="AT509" i="10"/>
  <c r="AT301" i="10"/>
  <c r="AU301" i="10"/>
  <c r="AU126" i="10"/>
  <c r="AT126" i="10"/>
  <c r="AT113" i="10"/>
  <c r="AU113" i="10"/>
  <c r="AU341" i="10"/>
  <c r="AT341" i="10"/>
  <c r="AU465" i="10"/>
  <c r="AT465" i="10"/>
  <c r="AT422" i="10"/>
  <c r="AU422" i="10"/>
  <c r="AU527" i="10"/>
  <c r="AT527" i="10"/>
  <c r="AT265" i="10"/>
  <c r="AU265" i="10"/>
  <c r="AT205" i="10"/>
  <c r="AU205" i="10"/>
  <c r="AU69" i="10"/>
  <c r="AT69" i="10"/>
  <c r="AU177" i="10"/>
  <c r="AT177" i="10"/>
  <c r="AU380" i="10"/>
  <c r="AT380" i="10"/>
  <c r="AU413" i="10"/>
  <c r="AT413" i="10"/>
  <c r="AU34" i="10"/>
  <c r="AT34" i="10"/>
  <c r="AU139" i="10"/>
  <c r="AT139" i="10"/>
  <c r="AT297" i="10"/>
  <c r="AU297" i="10"/>
  <c r="AU320" i="10"/>
  <c r="AT320" i="10"/>
  <c r="AU461" i="10"/>
  <c r="AT461" i="10"/>
  <c r="AT533" i="10"/>
  <c r="AU533" i="10"/>
  <c r="AU495" i="10"/>
  <c r="AT495" i="10"/>
  <c r="AT467" i="10"/>
  <c r="AU467" i="10"/>
  <c r="AT398" i="10"/>
  <c r="AU398" i="10"/>
  <c r="AU399" i="10"/>
  <c r="AT399" i="10"/>
  <c r="AT362" i="10"/>
  <c r="AU362" i="10"/>
  <c r="AT187" i="10"/>
  <c r="AU187" i="10"/>
  <c r="AT87" i="10"/>
  <c r="AU87" i="10"/>
  <c r="AT240" i="10"/>
  <c r="AU240" i="10"/>
  <c r="AT295" i="10"/>
  <c r="AU295" i="10"/>
  <c r="AT26" i="10"/>
  <c r="AU26" i="10"/>
  <c r="AT172" i="10"/>
  <c r="AU172" i="10"/>
  <c r="AU76" i="10"/>
  <c r="AT76" i="10"/>
  <c r="AU136" i="10"/>
  <c r="AT136" i="10"/>
  <c r="AT44" i="10"/>
  <c r="AU44" i="10"/>
  <c r="AU88" i="10"/>
  <c r="AT88" i="10"/>
  <c r="AU154" i="10"/>
  <c r="AT154" i="10"/>
  <c r="AU288" i="10"/>
  <c r="AT288" i="10"/>
  <c r="AT451" i="10"/>
  <c r="AU451" i="10"/>
  <c r="AT494" i="10"/>
  <c r="AU494" i="10"/>
  <c r="AT261" i="10"/>
  <c r="AU261" i="10"/>
  <c r="AU329" i="10"/>
  <c r="AT329" i="10"/>
  <c r="AU78" i="10"/>
  <c r="AT78" i="10"/>
  <c r="AT101" i="10"/>
  <c r="AU101" i="10"/>
  <c r="AU317" i="10"/>
  <c r="AT317" i="10"/>
  <c r="AU193" i="10"/>
  <c r="AT193" i="10"/>
  <c r="AU22" i="10"/>
  <c r="AT22" i="10"/>
  <c r="AT200" i="10"/>
  <c r="AU200" i="10"/>
  <c r="AU226" i="10"/>
  <c r="AT226" i="10"/>
  <c r="AU385" i="10"/>
  <c r="AT385" i="10"/>
  <c r="V409" i="10"/>
  <c r="U409" i="10"/>
  <c r="V288" i="10"/>
  <c r="U288" i="10"/>
  <c r="V174" i="10"/>
  <c r="U174" i="10"/>
  <c r="V532" i="10"/>
  <c r="U532" i="10"/>
  <c r="V440" i="10"/>
  <c r="U440" i="10"/>
  <c r="U314" i="10"/>
  <c r="V314" i="10"/>
  <c r="U209" i="10"/>
  <c r="V209" i="10"/>
  <c r="U66" i="10"/>
  <c r="V66" i="10"/>
  <c r="V86" i="10"/>
  <c r="U86" i="10"/>
  <c r="U554" i="10"/>
  <c r="V554" i="10"/>
  <c r="V497" i="10"/>
  <c r="U497" i="10"/>
  <c r="V417" i="10"/>
  <c r="U417" i="10"/>
  <c r="V184" i="10"/>
  <c r="U184" i="10"/>
  <c r="V238" i="10"/>
  <c r="U238" i="10"/>
  <c r="V82" i="10"/>
  <c r="U82" i="10"/>
  <c r="V555" i="10"/>
  <c r="U555" i="10"/>
  <c r="V487" i="10"/>
  <c r="U487" i="10"/>
  <c r="V429" i="10"/>
  <c r="U429" i="10"/>
  <c r="U317" i="10"/>
  <c r="V317" i="10"/>
  <c r="V144" i="10"/>
  <c r="U144" i="10"/>
  <c r="V78" i="10"/>
  <c r="U78" i="10"/>
  <c r="V207" i="10"/>
  <c r="U207" i="10"/>
  <c r="U73" i="10"/>
  <c r="V73" i="10"/>
  <c r="V105" i="10"/>
  <c r="U105" i="10"/>
  <c r="V167" i="10"/>
  <c r="U167" i="10"/>
  <c r="U245" i="10"/>
  <c r="V245" i="10"/>
  <c r="U269" i="10"/>
  <c r="V269" i="10"/>
  <c r="V328" i="10"/>
  <c r="U328" i="10"/>
  <c r="U135" i="10"/>
  <c r="V135" i="10"/>
  <c r="V227" i="10"/>
  <c r="U227" i="10"/>
  <c r="V339" i="10"/>
  <c r="U339" i="10"/>
  <c r="U437" i="10"/>
  <c r="V437" i="10"/>
  <c r="U422" i="10"/>
  <c r="V422" i="10"/>
  <c r="U400" i="10"/>
  <c r="V400" i="10"/>
  <c r="U453" i="10"/>
  <c r="V453" i="10"/>
  <c r="U492" i="10"/>
  <c r="V492" i="10"/>
  <c r="V545" i="10"/>
  <c r="U545" i="10"/>
  <c r="AT410" i="10"/>
  <c r="AU410" i="10"/>
  <c r="AU363" i="10"/>
  <c r="AT363" i="10"/>
  <c r="AU314" i="10"/>
  <c r="AT314" i="10"/>
  <c r="AU96" i="10"/>
  <c r="AT96" i="10"/>
  <c r="AU106" i="10"/>
  <c r="AT106" i="10"/>
  <c r="AT439" i="10"/>
  <c r="AU439" i="10"/>
  <c r="AU328" i="10"/>
  <c r="AT328" i="10"/>
  <c r="AU464" i="10"/>
  <c r="AT464" i="10"/>
  <c r="AT93" i="10"/>
  <c r="AU93" i="10"/>
  <c r="AU38" i="10"/>
  <c r="AT38" i="10"/>
  <c r="AT466" i="10"/>
  <c r="AU466" i="10"/>
  <c r="AU432" i="10"/>
  <c r="AT432" i="10"/>
  <c r="AU127" i="10"/>
  <c r="AT127" i="10"/>
  <c r="AT29" i="10"/>
  <c r="AU29" i="10"/>
  <c r="AU324" i="10"/>
  <c r="AT324" i="10"/>
  <c r="AU213" i="10"/>
  <c r="AT213" i="10"/>
  <c r="AU90" i="10"/>
  <c r="AT90" i="10"/>
  <c r="AU86" i="10"/>
  <c r="AT86" i="10"/>
  <c r="AU438" i="10"/>
  <c r="AT438" i="10"/>
  <c r="AT212" i="10"/>
  <c r="AU212" i="10"/>
  <c r="AT63" i="10"/>
  <c r="AU63" i="10"/>
  <c r="AU515" i="10"/>
  <c r="AT515" i="10"/>
  <c r="AU166" i="10"/>
  <c r="AT166" i="10"/>
  <c r="AU210" i="10"/>
  <c r="AT210" i="10"/>
  <c r="AT518" i="10"/>
  <c r="AU518" i="10"/>
  <c r="AT379" i="10"/>
  <c r="AU379" i="10"/>
  <c r="AT67" i="10"/>
  <c r="AU67" i="10"/>
  <c r="AU120" i="10"/>
  <c r="AT120" i="10"/>
  <c r="AT388" i="10"/>
  <c r="AU388" i="10"/>
  <c r="AU64" i="10"/>
  <c r="AT64" i="10"/>
  <c r="AU349" i="10"/>
  <c r="AT349" i="10"/>
  <c r="AT281" i="10"/>
  <c r="AU281" i="10"/>
  <c r="AT208" i="10"/>
  <c r="AU208" i="10"/>
  <c r="AT245" i="10"/>
  <c r="AU245" i="10"/>
  <c r="V491" i="10"/>
  <c r="U491" i="10"/>
  <c r="V403" i="10"/>
  <c r="U403" i="10"/>
  <c r="U229" i="10"/>
  <c r="V229" i="10"/>
  <c r="V124" i="10"/>
  <c r="U124" i="10"/>
  <c r="V192" i="10"/>
  <c r="U192" i="10"/>
  <c r="V272" i="10"/>
  <c r="U272" i="10"/>
  <c r="V230" i="10"/>
  <c r="U230" i="10"/>
  <c r="V33" i="10"/>
  <c r="U33" i="10"/>
  <c r="V190" i="10"/>
  <c r="U190" i="10"/>
  <c r="V154" i="10"/>
  <c r="U154" i="10"/>
  <c r="V90" i="10"/>
  <c r="U90" i="10"/>
  <c r="V42" i="10"/>
  <c r="U42" i="10"/>
  <c r="V536" i="10"/>
  <c r="U536" i="10"/>
  <c r="V507" i="10"/>
  <c r="U507" i="10"/>
  <c r="V503" i="10"/>
  <c r="U503" i="10"/>
  <c r="U468" i="10"/>
  <c r="V468" i="10"/>
  <c r="V399" i="10"/>
  <c r="U399" i="10"/>
  <c r="V367" i="10"/>
  <c r="U367" i="10"/>
  <c r="U330" i="10"/>
  <c r="V330" i="10"/>
  <c r="U435" i="10"/>
  <c r="V435" i="10"/>
  <c r="U337" i="10"/>
  <c r="V337" i="10"/>
  <c r="U302" i="10"/>
  <c r="V302" i="10"/>
  <c r="U241" i="10"/>
  <c r="V241" i="10"/>
  <c r="V381" i="10"/>
  <c r="U381" i="10"/>
  <c r="V136" i="10"/>
  <c r="U136" i="10"/>
  <c r="V164" i="10"/>
  <c r="U164" i="10"/>
  <c r="V96" i="10"/>
  <c r="U96" i="10"/>
  <c r="U35" i="10"/>
  <c r="V35" i="10"/>
  <c r="V118" i="10"/>
  <c r="U118" i="10"/>
  <c r="U54" i="10"/>
  <c r="V54" i="10"/>
  <c r="V200" i="10"/>
  <c r="U200" i="10"/>
  <c r="V551" i="10"/>
  <c r="U551" i="10"/>
  <c r="V473" i="10"/>
  <c r="U473" i="10"/>
  <c r="V469" i="10"/>
  <c r="U469" i="10"/>
  <c r="U173" i="10"/>
  <c r="V173" i="10"/>
  <c r="U540" i="10"/>
  <c r="V540" i="10"/>
  <c r="V511" i="10"/>
  <c r="U511" i="10"/>
  <c r="V481" i="10"/>
  <c r="U481" i="10"/>
  <c r="U472" i="10"/>
  <c r="V472" i="10"/>
  <c r="V452" i="10"/>
  <c r="U452" i="10"/>
  <c r="V395" i="10"/>
  <c r="U395" i="10"/>
  <c r="V385" i="10"/>
  <c r="U385" i="10"/>
  <c r="U258" i="10"/>
  <c r="V258" i="10"/>
  <c r="U205" i="10"/>
  <c r="V205" i="10"/>
  <c r="V156" i="10"/>
  <c r="U156" i="10"/>
  <c r="V112" i="10"/>
  <c r="U112" i="10"/>
  <c r="V292" i="10"/>
  <c r="U292" i="10"/>
  <c r="V260" i="10"/>
  <c r="U260" i="10"/>
  <c r="V92" i="10"/>
  <c r="U92" i="10"/>
  <c r="U48" i="10"/>
  <c r="V48" i="10"/>
  <c r="V194" i="10"/>
  <c r="U194" i="10"/>
  <c r="V162" i="10"/>
  <c r="U162" i="10"/>
  <c r="U25" i="10"/>
  <c r="V25" i="10"/>
  <c r="V47" i="10"/>
  <c r="U47" i="10"/>
  <c r="V538" i="10"/>
  <c r="U538" i="10"/>
  <c r="U298" i="10"/>
  <c r="V298" i="10"/>
  <c r="U189" i="10"/>
  <c r="V189" i="10"/>
  <c r="U544" i="10"/>
  <c r="V544" i="10"/>
  <c r="V501" i="10"/>
  <c r="U501" i="10"/>
  <c r="V499" i="10"/>
  <c r="U499" i="10"/>
  <c r="V467" i="10"/>
  <c r="U467" i="10"/>
  <c r="V448" i="10"/>
  <c r="U448" i="10"/>
  <c r="V391" i="10"/>
  <c r="U391" i="10"/>
  <c r="V397" i="10"/>
  <c r="U397" i="10"/>
  <c r="U334" i="10"/>
  <c r="V334" i="10"/>
  <c r="V361" i="10"/>
  <c r="U361" i="10"/>
  <c r="U333" i="10"/>
  <c r="V333" i="10"/>
  <c r="U294" i="10"/>
  <c r="V294" i="10"/>
  <c r="U233" i="10"/>
  <c r="V233" i="10"/>
  <c r="U177" i="10"/>
  <c r="V177" i="10"/>
  <c r="V188" i="10"/>
  <c r="U188" i="10"/>
  <c r="V218" i="10"/>
  <c r="U218" i="10"/>
  <c r="V41" i="10"/>
  <c r="U41" i="10"/>
  <c r="V158" i="10"/>
  <c r="U158" i="10"/>
  <c r="U52" i="10"/>
  <c r="V52" i="10"/>
  <c r="V32" i="10"/>
  <c r="U32" i="10"/>
  <c r="U26" i="10"/>
  <c r="V26" i="10"/>
  <c r="V46" i="10"/>
  <c r="U46" i="10"/>
  <c r="U75" i="10"/>
  <c r="V75" i="10"/>
  <c r="U91" i="10"/>
  <c r="V91" i="10"/>
  <c r="V59" i="10"/>
  <c r="U59" i="10"/>
  <c r="U65" i="10"/>
  <c r="V65" i="10"/>
  <c r="V199" i="10"/>
  <c r="U199" i="10"/>
  <c r="U81" i="10"/>
  <c r="V81" i="10"/>
  <c r="U97" i="10"/>
  <c r="V97" i="10"/>
  <c r="V113" i="10"/>
  <c r="U113" i="10"/>
  <c r="V129" i="10"/>
  <c r="U129" i="10"/>
  <c r="V145" i="10"/>
  <c r="U145" i="10"/>
  <c r="V161" i="10"/>
  <c r="U161" i="10"/>
  <c r="V175" i="10"/>
  <c r="U175" i="10"/>
  <c r="V191" i="10"/>
  <c r="U191" i="10"/>
  <c r="V224" i="10"/>
  <c r="U224" i="10"/>
  <c r="V240" i="10"/>
  <c r="U240" i="10"/>
  <c r="U249" i="10"/>
  <c r="V249" i="10"/>
  <c r="U257" i="10"/>
  <c r="V257" i="10"/>
  <c r="U265" i="10"/>
  <c r="V265" i="10"/>
  <c r="U273" i="10"/>
  <c r="V273" i="10"/>
  <c r="U281" i="10"/>
  <c r="V281" i="10"/>
  <c r="U289" i="10"/>
  <c r="V289" i="10"/>
  <c r="U297" i="10"/>
  <c r="V297" i="10"/>
  <c r="V320" i="10"/>
  <c r="U320" i="10"/>
  <c r="V336" i="10"/>
  <c r="U336" i="10"/>
  <c r="V352" i="10"/>
  <c r="U352" i="10"/>
  <c r="U111" i="10"/>
  <c r="V111" i="10"/>
  <c r="U127" i="10"/>
  <c r="V127" i="10"/>
  <c r="U143" i="10"/>
  <c r="V143" i="10"/>
  <c r="U159" i="10"/>
  <c r="V159" i="10"/>
  <c r="V219" i="10"/>
  <c r="U219" i="10"/>
  <c r="V235" i="10"/>
  <c r="U235" i="10"/>
  <c r="U380" i="10"/>
  <c r="V380" i="10"/>
  <c r="V315" i="10"/>
  <c r="U315" i="10"/>
  <c r="V331" i="10"/>
  <c r="U331" i="10"/>
  <c r="V347" i="10"/>
  <c r="U347" i="10"/>
  <c r="U384" i="10"/>
  <c r="V384" i="10"/>
  <c r="U376" i="10"/>
  <c r="V376" i="10"/>
  <c r="U362" i="10"/>
  <c r="V362" i="10"/>
  <c r="V379" i="10"/>
  <c r="U379" i="10"/>
  <c r="U398" i="10"/>
  <c r="V398" i="10"/>
  <c r="U414" i="10"/>
  <c r="V414" i="10"/>
  <c r="U430" i="10"/>
  <c r="V430" i="10"/>
  <c r="V451" i="10"/>
  <c r="U451" i="10"/>
  <c r="U374" i="10"/>
  <c r="V374" i="10"/>
  <c r="U392" i="10"/>
  <c r="V392" i="10"/>
  <c r="U408" i="10"/>
  <c r="V408" i="10"/>
  <c r="U424" i="10"/>
  <c r="V424" i="10"/>
  <c r="V458" i="10"/>
  <c r="U458" i="10"/>
  <c r="U445" i="10"/>
  <c r="V445" i="10"/>
  <c r="V478" i="10"/>
  <c r="U478" i="10"/>
  <c r="V446" i="10"/>
  <c r="U446" i="10"/>
  <c r="U523" i="10"/>
  <c r="V523" i="10"/>
  <c r="U500" i="10"/>
  <c r="V500" i="10"/>
  <c r="V517" i="10"/>
  <c r="U517" i="10"/>
  <c r="V531" i="10"/>
  <c r="U531" i="10"/>
  <c r="U533" i="10"/>
  <c r="V533" i="10"/>
  <c r="V553" i="10"/>
  <c r="U553" i="10"/>
  <c r="V556" i="10"/>
  <c r="U556" i="10"/>
  <c r="AT517" i="10"/>
  <c r="AU517" i="10"/>
  <c r="AT474" i="10"/>
  <c r="AU474" i="10"/>
  <c r="AU441" i="10"/>
  <c r="AT441" i="10"/>
  <c r="AU446" i="10"/>
  <c r="AT446" i="10"/>
  <c r="AT375" i="10"/>
  <c r="AU375" i="10"/>
  <c r="AT343" i="10"/>
  <c r="AU343" i="10"/>
  <c r="AT299" i="10"/>
  <c r="AU299" i="10"/>
  <c r="AU346" i="10"/>
  <c r="AT346" i="10"/>
  <c r="AT167" i="10"/>
  <c r="AU167" i="10"/>
  <c r="AU282" i="10"/>
  <c r="AT282" i="10"/>
  <c r="AT220" i="10"/>
  <c r="AU220" i="10"/>
  <c r="AT275" i="10"/>
  <c r="AU275" i="10"/>
  <c r="AU116" i="10"/>
  <c r="AT116" i="10"/>
  <c r="AT196" i="10"/>
  <c r="AU196" i="10"/>
  <c r="AU300" i="10"/>
  <c r="AT300" i="10"/>
  <c r="AU360" i="10"/>
  <c r="AT360" i="10"/>
  <c r="AT404" i="10"/>
  <c r="AU404" i="10"/>
  <c r="AU421" i="10"/>
  <c r="AT421" i="10"/>
  <c r="AU522" i="10"/>
  <c r="AT522" i="10"/>
  <c r="AU534" i="10"/>
  <c r="AT534" i="10"/>
  <c r="AU158" i="10"/>
  <c r="AT158" i="10"/>
  <c r="AT121" i="10"/>
  <c r="AU121" i="10"/>
  <c r="AU357" i="10"/>
  <c r="AT357" i="10"/>
  <c r="AT293" i="10"/>
  <c r="AU293" i="10"/>
  <c r="AU345" i="10"/>
  <c r="AT345" i="10"/>
  <c r="AU27" i="10"/>
  <c r="AT27" i="10"/>
  <c r="AU71" i="10"/>
  <c r="AT71" i="10"/>
  <c r="AU304" i="10"/>
  <c r="AT304" i="10"/>
  <c r="AU364" i="10"/>
  <c r="AT364" i="10"/>
  <c r="AT412" i="10"/>
  <c r="AU412" i="10"/>
  <c r="AT73" i="10"/>
  <c r="AU73" i="10"/>
  <c r="AU352" i="10"/>
  <c r="AT352" i="10"/>
  <c r="AU472" i="10"/>
  <c r="AT472" i="10"/>
  <c r="AT529" i="10"/>
  <c r="AU529" i="10"/>
  <c r="AU453" i="10"/>
  <c r="AT453" i="10"/>
  <c r="AT459" i="10"/>
  <c r="AU459" i="10"/>
  <c r="AT390" i="10"/>
  <c r="AU390" i="10"/>
  <c r="AU391" i="10"/>
  <c r="AT391" i="10"/>
  <c r="AT355" i="10"/>
  <c r="AU355" i="10"/>
  <c r="AU358" i="10"/>
  <c r="AT358" i="10"/>
  <c r="AT179" i="10"/>
  <c r="AU179" i="10"/>
  <c r="AT95" i="10"/>
  <c r="AU95" i="10"/>
  <c r="AT79" i="10"/>
  <c r="AU79" i="10"/>
  <c r="AU294" i="10"/>
  <c r="AT294" i="10"/>
  <c r="AT232" i="10"/>
  <c r="AU232" i="10"/>
  <c r="AT287" i="10"/>
  <c r="AU287" i="10"/>
  <c r="AU128" i="10"/>
  <c r="AT128" i="10"/>
  <c r="AU41" i="10"/>
  <c r="AT41" i="10"/>
  <c r="AU169" i="10"/>
  <c r="AT169" i="10"/>
  <c r="AU501" i="10"/>
  <c r="AT501" i="10"/>
  <c r="AT289" i="10"/>
  <c r="AU289" i="10"/>
  <c r="AU28" i="10"/>
  <c r="AT28" i="10"/>
  <c r="AU110" i="10"/>
  <c r="AT110" i="10"/>
  <c r="AT109" i="10"/>
  <c r="AU109" i="10"/>
  <c r="AU333" i="10"/>
  <c r="AT333" i="10"/>
  <c r="AU479" i="10"/>
  <c r="AT479" i="10"/>
  <c r="AU516" i="10"/>
  <c r="AT516" i="10"/>
  <c r="AU457" i="10"/>
  <c r="AT457" i="10"/>
  <c r="AT557" i="10"/>
  <c r="AU557" i="10"/>
  <c r="AU292" i="10"/>
  <c r="AT292" i="10"/>
  <c r="AU397" i="10"/>
  <c r="AT397" i="10"/>
  <c r="AU21" i="10"/>
  <c r="AT21" i="10"/>
  <c r="AT285" i="10"/>
  <c r="AU285" i="10"/>
  <c r="AU237" i="10"/>
  <c r="AT237" i="10"/>
  <c r="AU551" i="10"/>
  <c r="AT551" i="10"/>
  <c r="AU548" i="10"/>
  <c r="AT548" i="10"/>
  <c r="AU511" i="10"/>
  <c r="AT511" i="10"/>
  <c r="AT402" i="10"/>
  <c r="AU402" i="10"/>
  <c r="AU403" i="10"/>
  <c r="AT403" i="10"/>
  <c r="AT366" i="10"/>
  <c r="AU366" i="10"/>
  <c r="AT191" i="10"/>
  <c r="AU191" i="10"/>
  <c r="AT91" i="10"/>
  <c r="AU91" i="10"/>
  <c r="AU244" i="10"/>
  <c r="AT244" i="10"/>
  <c r="AT137" i="10"/>
  <c r="AU137" i="10"/>
  <c r="AT176" i="10"/>
  <c r="AU176" i="10"/>
  <c r="AU80" i="10"/>
  <c r="AT80" i="10"/>
  <c r="AU140" i="10"/>
  <c r="AT140" i="10"/>
  <c r="AU59" i="10"/>
  <c r="AT59" i="10"/>
  <c r="AT46" i="10"/>
  <c r="AU46" i="10"/>
  <c r="AT168" i="10"/>
  <c r="AU168" i="10"/>
  <c r="AU23" i="10"/>
  <c r="AT23" i="10"/>
  <c r="AU138" i="10"/>
  <c r="AT138" i="10"/>
  <c r="AU280" i="10"/>
  <c r="AT280" i="10"/>
  <c r="AT447" i="10"/>
  <c r="AU447" i="10"/>
  <c r="AU468" i="10"/>
  <c r="AT468" i="10"/>
  <c r="AU52" i="10"/>
  <c r="AT52" i="10"/>
  <c r="AT56" i="10"/>
  <c r="AU56" i="10"/>
  <c r="AT97" i="10"/>
  <c r="AU97" i="10"/>
  <c r="AU309" i="10"/>
  <c r="AT309" i="10"/>
  <c r="AU498" i="10"/>
  <c r="AT498" i="10"/>
  <c r="AU35" i="10"/>
  <c r="AT35" i="10"/>
  <c r="AU222" i="10"/>
  <c r="AT222" i="10"/>
  <c r="AU268" i="10"/>
  <c r="AT268" i="10"/>
  <c r="AU487" i="10"/>
  <c r="AT487" i="10"/>
  <c r="AT553" i="10"/>
  <c r="AU553" i="10"/>
  <c r="AT257" i="10"/>
  <c r="AU257" i="10"/>
  <c r="AU540" i="10"/>
  <c r="AT540" i="10"/>
  <c r="AU528" i="10"/>
  <c r="AT528" i="10"/>
  <c r="AT458" i="10"/>
  <c r="AU458" i="10"/>
  <c r="AT414" i="10"/>
  <c r="AU414" i="10"/>
  <c r="AT370" i="10"/>
  <c r="AU370" i="10"/>
  <c r="AU415" i="10"/>
  <c r="AT415" i="10"/>
  <c r="AT315" i="10"/>
  <c r="AU315" i="10"/>
  <c r="AU367" i="10"/>
  <c r="AT367" i="10"/>
  <c r="AT219" i="10"/>
  <c r="AU219" i="10"/>
  <c r="AT203" i="10"/>
  <c r="AU203" i="10"/>
  <c r="AU302" i="10"/>
  <c r="AT302" i="10"/>
  <c r="AU318" i="10"/>
  <c r="AT318" i="10"/>
  <c r="AU119" i="10"/>
  <c r="AT119" i="10"/>
  <c r="AU103" i="10"/>
  <c r="AT103" i="10"/>
  <c r="AU254" i="10"/>
  <c r="AT254" i="10"/>
  <c r="AT247" i="10"/>
  <c r="AU247" i="10"/>
  <c r="AT149" i="10"/>
  <c r="AU149" i="10"/>
  <c r="AU206" i="10"/>
  <c r="AT206" i="10"/>
  <c r="AT164" i="10"/>
  <c r="AU164" i="10"/>
  <c r="AU152" i="10"/>
  <c r="AT152" i="10"/>
  <c r="AT55" i="10"/>
  <c r="AU55" i="10"/>
  <c r="AU19" i="10"/>
  <c r="AT19" i="10"/>
  <c r="AU98" i="10"/>
  <c r="AT98" i="10"/>
  <c r="AU194" i="10"/>
  <c r="AT194" i="10"/>
  <c r="AT85" i="10"/>
  <c r="AU85" i="10"/>
  <c r="AU256" i="10"/>
  <c r="AT256" i="10"/>
  <c r="AU373" i="10"/>
  <c r="AT373" i="10"/>
  <c r="AU356" i="10"/>
  <c r="AT356" i="10"/>
  <c r="AU147" i="10"/>
  <c r="AT147" i="10"/>
  <c r="AU312" i="10"/>
  <c r="AT312" i="10"/>
  <c r="AT392" i="10"/>
  <c r="AU392" i="10"/>
  <c r="AU393" i="10"/>
  <c r="AT393" i="10"/>
  <c r="AU506" i="10"/>
  <c r="AT506" i="10"/>
  <c r="AU519" i="10"/>
  <c r="AT519" i="10"/>
  <c r="AT400" i="10"/>
  <c r="AU400" i="10"/>
  <c r="AU471" i="10"/>
  <c r="AT471" i="10"/>
  <c r="AU130" i="10"/>
  <c r="AT130" i="10"/>
  <c r="AU238" i="10"/>
  <c r="AT238" i="10"/>
  <c r="AU276" i="10"/>
  <c r="AT276" i="10"/>
  <c r="AT396" i="10"/>
  <c r="AU396" i="10"/>
  <c r="AU429" i="10"/>
  <c r="AT429" i="10"/>
  <c r="AU155" i="10"/>
  <c r="AT155" i="10"/>
  <c r="AU305" i="10"/>
  <c r="AT305" i="10"/>
  <c r="AU336" i="10"/>
  <c r="AT336" i="10"/>
  <c r="AU502" i="10"/>
  <c r="AT502" i="10"/>
  <c r="AT537" i="10"/>
  <c r="AU537" i="10"/>
  <c r="V509" i="10"/>
  <c r="U509" i="10"/>
  <c r="V373" i="10"/>
  <c r="U373" i="10"/>
  <c r="V108" i="10"/>
  <c r="U108" i="10"/>
  <c r="V84" i="10"/>
  <c r="U84" i="10"/>
  <c r="V122" i="10"/>
  <c r="U122" i="10"/>
  <c r="V56" i="10"/>
  <c r="U56" i="10"/>
  <c r="V530" i="10"/>
  <c r="U530" i="10"/>
  <c r="V477" i="10"/>
  <c r="U477" i="10"/>
  <c r="U346" i="10"/>
  <c r="V346" i="10"/>
  <c r="U321" i="10"/>
  <c r="V321" i="10"/>
  <c r="U270" i="10"/>
  <c r="V270" i="10"/>
  <c r="V198" i="10"/>
  <c r="U198" i="10"/>
  <c r="V226" i="10"/>
  <c r="U226" i="10"/>
  <c r="V71" i="10"/>
  <c r="U71" i="10"/>
  <c r="V518" i="10"/>
  <c r="U518" i="10"/>
  <c r="V475" i="10"/>
  <c r="U475" i="10"/>
  <c r="V542" i="10"/>
  <c r="U542" i="10"/>
  <c r="V463" i="10"/>
  <c r="U463" i="10"/>
  <c r="V427" i="10"/>
  <c r="U427" i="10"/>
  <c r="U237" i="10"/>
  <c r="V237" i="10"/>
  <c r="U181" i="10"/>
  <c r="V181" i="10"/>
  <c r="V276" i="10"/>
  <c r="U276" i="10"/>
  <c r="V19" i="10"/>
  <c r="U19" i="10"/>
  <c r="V178" i="10"/>
  <c r="U178" i="10"/>
  <c r="V27" i="10"/>
  <c r="U27" i="10"/>
  <c r="V434" i="10"/>
  <c r="U434" i="10"/>
  <c r="U514" i="10"/>
  <c r="V514" i="10"/>
  <c r="V479" i="10"/>
  <c r="U479" i="10"/>
  <c r="V423" i="10"/>
  <c r="U423" i="10"/>
  <c r="U318" i="10"/>
  <c r="V318" i="10"/>
  <c r="U349" i="10"/>
  <c r="V349" i="10"/>
  <c r="U201" i="10"/>
  <c r="V201" i="10"/>
  <c r="V72" i="10"/>
  <c r="U72" i="10"/>
  <c r="U64" i="10"/>
  <c r="V64" i="10"/>
  <c r="V20" i="10"/>
  <c r="U20" i="10"/>
  <c r="V36" i="10"/>
  <c r="U36" i="10"/>
  <c r="U99" i="10"/>
  <c r="V99" i="10"/>
  <c r="U60" i="10"/>
  <c r="V60" i="10"/>
  <c r="U89" i="10"/>
  <c r="V89" i="10"/>
  <c r="V137" i="10"/>
  <c r="U137" i="10"/>
  <c r="V153" i="10"/>
  <c r="U153" i="10"/>
  <c r="V216" i="10"/>
  <c r="U216" i="10"/>
  <c r="V232" i="10"/>
  <c r="U232" i="10"/>
  <c r="U261" i="10"/>
  <c r="V261" i="10"/>
  <c r="U285" i="10"/>
  <c r="V285" i="10"/>
  <c r="U293" i="10"/>
  <c r="V293" i="10"/>
  <c r="V344" i="10"/>
  <c r="U344" i="10"/>
  <c r="U103" i="10"/>
  <c r="V103" i="10"/>
  <c r="U151" i="10"/>
  <c r="V151" i="10"/>
  <c r="V243" i="10"/>
  <c r="U243" i="10"/>
  <c r="U303" i="10"/>
  <c r="V303" i="10"/>
  <c r="V355" i="10"/>
  <c r="U355" i="10"/>
  <c r="U364" i="10"/>
  <c r="V364" i="10"/>
  <c r="U390" i="10"/>
  <c r="V390" i="10"/>
  <c r="V443" i="10"/>
  <c r="U443" i="10"/>
  <c r="V470" i="10"/>
  <c r="U470" i="10"/>
  <c r="U416" i="10"/>
  <c r="V416" i="10"/>
  <c r="V438" i="10"/>
  <c r="U438" i="10"/>
  <c r="U486" i="10"/>
  <c r="V486" i="10"/>
  <c r="V493" i="10"/>
  <c r="U493" i="10"/>
  <c r="V525" i="10"/>
  <c r="U525" i="10"/>
  <c r="V557" i="10"/>
  <c r="U557" i="10"/>
  <c r="AU524" i="10"/>
  <c r="AT524" i="10"/>
  <c r="AU411" i="10"/>
  <c r="AT411" i="10"/>
  <c r="AT311" i="10"/>
  <c r="AU311" i="10"/>
  <c r="AT215" i="10"/>
  <c r="AU215" i="10"/>
  <c r="AU115" i="10"/>
  <c r="AT115" i="10"/>
  <c r="AT145" i="10"/>
  <c r="AU145" i="10"/>
  <c r="AT36" i="10"/>
  <c r="AU36" i="10"/>
  <c r="AT53" i="10"/>
  <c r="AU53" i="10"/>
  <c r="AU33" i="10"/>
  <c r="AT33" i="10"/>
  <c r="AU264" i="10"/>
  <c r="AT264" i="10"/>
  <c r="AT47" i="10"/>
  <c r="AU47" i="10"/>
  <c r="AT408" i="10"/>
  <c r="AU408" i="10"/>
  <c r="AT539" i="10"/>
  <c r="AU539" i="10"/>
  <c r="AU146" i="10"/>
  <c r="AT146" i="10"/>
  <c r="AU252" i="10"/>
  <c r="AT252" i="10"/>
  <c r="AU526" i="10"/>
  <c r="AT526" i="10"/>
  <c r="AT249" i="10"/>
  <c r="AU249" i="10"/>
  <c r="AT556" i="10"/>
  <c r="AU556" i="10"/>
  <c r="AU473" i="10"/>
  <c r="AT473" i="10"/>
  <c r="AU423" i="10"/>
  <c r="AT423" i="10"/>
  <c r="AT323" i="10"/>
  <c r="AU323" i="10"/>
  <c r="AU326" i="10"/>
  <c r="AT326" i="10"/>
  <c r="AU262" i="10"/>
  <c r="AT262" i="10"/>
  <c r="AT157" i="10"/>
  <c r="AU157" i="10"/>
  <c r="AT184" i="10"/>
  <c r="AU184" i="10"/>
  <c r="AU178" i="10"/>
  <c r="AT178" i="10"/>
  <c r="AT435" i="10"/>
  <c r="AU435" i="10"/>
  <c r="AU381" i="10"/>
  <c r="AT381" i="10"/>
  <c r="AU135" i="10"/>
  <c r="AT135" i="10"/>
  <c r="AU316" i="10"/>
  <c r="AT316" i="10"/>
  <c r="AU417" i="10"/>
  <c r="AT417" i="10"/>
  <c r="AT508" i="10"/>
  <c r="AU508" i="10"/>
  <c r="AT492" i="10"/>
  <c r="AU492" i="10"/>
  <c r="AT335" i="10"/>
  <c r="AU335" i="10"/>
  <c r="AU338" i="10"/>
  <c r="AT338" i="10"/>
  <c r="AT267" i="10"/>
  <c r="AU267" i="10"/>
  <c r="AU108" i="10"/>
  <c r="AT108" i="10"/>
  <c r="AU225" i="10"/>
  <c r="AT225" i="10"/>
  <c r="AT129" i="10"/>
  <c r="AU129" i="10"/>
  <c r="AU520" i="10"/>
  <c r="AT520" i="10"/>
  <c r="AU217" i="10"/>
  <c r="AT217" i="10"/>
  <c r="AU181" i="10"/>
  <c r="AT181" i="10"/>
  <c r="AT521" i="10"/>
  <c r="AU521" i="10"/>
  <c r="AU445" i="10"/>
  <c r="AT445" i="10"/>
  <c r="AT455" i="10"/>
  <c r="AU455" i="10"/>
  <c r="AT347" i="10"/>
  <c r="AU347" i="10"/>
  <c r="AT171" i="10"/>
  <c r="AU171" i="10"/>
  <c r="AU286" i="10"/>
  <c r="AT286" i="10"/>
  <c r="AT279" i="10"/>
  <c r="AU279" i="10"/>
  <c r="AU405" i="10"/>
  <c r="AT405" i="10"/>
  <c r="AU530" i="10"/>
  <c r="AT530" i="10"/>
  <c r="AT117" i="10"/>
  <c r="AU117" i="10"/>
  <c r="AT426" i="10"/>
  <c r="AU426" i="10"/>
  <c r="AU321" i="10"/>
  <c r="AT321" i="10"/>
  <c r="AU40" i="10"/>
  <c r="AT40" i="10"/>
  <c r="AU348" i="10"/>
  <c r="AT348" i="10"/>
  <c r="AU118" i="10"/>
  <c r="AT118" i="10"/>
  <c r="U539" i="10"/>
  <c r="V539" i="10"/>
  <c r="V455" i="10"/>
  <c r="U455" i="10"/>
  <c r="V425" i="10"/>
  <c r="U425" i="10"/>
  <c r="U197" i="10"/>
  <c r="V197" i="10"/>
  <c r="V116" i="10"/>
  <c r="U116" i="10"/>
  <c r="V296" i="10"/>
  <c r="U296" i="10"/>
  <c r="V264" i="10"/>
  <c r="U264" i="10"/>
  <c r="V214" i="10"/>
  <c r="U214" i="10"/>
  <c r="U22" i="10"/>
  <c r="V22" i="10"/>
  <c r="V182" i="10"/>
  <c r="U182" i="10"/>
  <c r="V138" i="10"/>
  <c r="U138" i="10"/>
  <c r="V74" i="10"/>
  <c r="U74" i="10"/>
  <c r="V30" i="10"/>
  <c r="U30" i="10"/>
  <c r="V524" i="10"/>
  <c r="U524" i="10"/>
  <c r="V534" i="10"/>
  <c r="U534" i="10"/>
  <c r="U495" i="10"/>
  <c r="V495" i="10"/>
  <c r="V459" i="10"/>
  <c r="U459" i="10"/>
  <c r="V421" i="10"/>
  <c r="U421" i="10"/>
  <c r="U354" i="10"/>
  <c r="V354" i="10"/>
  <c r="U322" i="10"/>
  <c r="V322" i="10"/>
  <c r="V369" i="10"/>
  <c r="U369" i="10"/>
  <c r="U329" i="10"/>
  <c r="V329" i="10"/>
  <c r="U286" i="10"/>
  <c r="V286" i="10"/>
  <c r="U225" i="10"/>
  <c r="V225" i="10"/>
  <c r="U185" i="10"/>
  <c r="V185" i="10"/>
  <c r="V206" i="10"/>
  <c r="U206" i="10"/>
  <c r="V242" i="10"/>
  <c r="U242" i="10"/>
  <c r="V80" i="10"/>
  <c r="U80" i="10"/>
  <c r="U28" i="10"/>
  <c r="V28" i="10"/>
  <c r="V102" i="10"/>
  <c r="U102" i="10"/>
  <c r="U50" i="10"/>
  <c r="V50" i="10"/>
  <c r="U62" i="10"/>
  <c r="V62" i="10"/>
  <c r="U519" i="10"/>
  <c r="V519" i="10"/>
  <c r="U490" i="10"/>
  <c r="V490" i="10"/>
  <c r="V365" i="10"/>
  <c r="U365" i="10"/>
  <c r="V176" i="10"/>
  <c r="U176" i="10"/>
  <c r="V550" i="10"/>
  <c r="U550" i="10"/>
  <c r="V526" i="10"/>
  <c r="U526" i="10"/>
  <c r="U484" i="10"/>
  <c r="V484" i="10"/>
  <c r="U464" i="10"/>
  <c r="V464" i="10"/>
  <c r="V431" i="10"/>
  <c r="U431" i="10"/>
  <c r="V471" i="10"/>
  <c r="U471" i="10"/>
  <c r="V306" i="10"/>
  <c r="U306" i="10"/>
  <c r="V377" i="10"/>
  <c r="U377" i="10"/>
  <c r="V304" i="10"/>
  <c r="U304" i="10"/>
  <c r="V140" i="10"/>
  <c r="U140" i="10"/>
  <c r="V104" i="10"/>
  <c r="U104" i="10"/>
  <c r="V284" i="10"/>
  <c r="U284" i="10"/>
  <c r="V252" i="10"/>
  <c r="U252" i="10"/>
  <c r="V76" i="10"/>
  <c r="U76" i="10"/>
  <c r="U43" i="10"/>
  <c r="V43" i="10"/>
  <c r="V186" i="10"/>
  <c r="U186" i="10"/>
  <c r="V146" i="10"/>
  <c r="U146" i="10"/>
  <c r="V98" i="10"/>
  <c r="U98" i="10"/>
  <c r="V34" i="10"/>
  <c r="U34" i="10"/>
  <c r="U456" i="10"/>
  <c r="V456" i="10"/>
  <c r="U266" i="10"/>
  <c r="V266" i="10"/>
  <c r="V148" i="10"/>
  <c r="U148" i="10"/>
  <c r="U543" i="10"/>
  <c r="V543" i="10"/>
  <c r="V520" i="10"/>
  <c r="U520" i="10"/>
  <c r="V485" i="10"/>
  <c r="U485" i="10"/>
  <c r="U502" i="10"/>
  <c r="V502" i="10"/>
  <c r="V457" i="10"/>
  <c r="U457" i="10"/>
  <c r="V461" i="10"/>
  <c r="U461" i="10"/>
  <c r="U358" i="10"/>
  <c r="V358" i="10"/>
  <c r="U326" i="10"/>
  <c r="V326" i="10"/>
  <c r="U357" i="10"/>
  <c r="V357" i="10"/>
  <c r="U325" i="10"/>
  <c r="V325" i="10"/>
  <c r="U278" i="10"/>
  <c r="V278" i="10"/>
  <c r="U217" i="10"/>
  <c r="V217" i="10"/>
  <c r="V160" i="10"/>
  <c r="U160" i="10"/>
  <c r="V172" i="10"/>
  <c r="U172" i="10"/>
  <c r="V88" i="10"/>
  <c r="U88" i="10"/>
  <c r="V23" i="10"/>
  <c r="U23" i="10"/>
  <c r="V142" i="10"/>
  <c r="U142" i="10"/>
  <c r="V94" i="10"/>
  <c r="U94" i="10"/>
  <c r="V29" i="10"/>
  <c r="U29" i="10"/>
  <c r="V55" i="10"/>
  <c r="U55" i="10"/>
  <c r="U79" i="10"/>
  <c r="V79" i="10"/>
  <c r="U95" i="10"/>
  <c r="V95" i="10"/>
  <c r="V195" i="10"/>
  <c r="U195" i="10"/>
  <c r="U85" i="10"/>
  <c r="V85" i="10"/>
  <c r="V101" i="10"/>
  <c r="U101" i="10"/>
  <c r="V117" i="10"/>
  <c r="U117" i="10"/>
  <c r="V133" i="10"/>
  <c r="U133" i="10"/>
  <c r="V149" i="10"/>
  <c r="U149" i="10"/>
  <c r="U301" i="10"/>
  <c r="V301" i="10"/>
  <c r="V179" i="10"/>
  <c r="U179" i="10"/>
  <c r="V212" i="10"/>
  <c r="U212" i="10"/>
  <c r="V228" i="10"/>
  <c r="U228" i="10"/>
  <c r="V244" i="10"/>
  <c r="U244" i="10"/>
  <c r="U251" i="10"/>
  <c r="V251" i="10"/>
  <c r="U259" i="10"/>
  <c r="V259" i="10"/>
  <c r="U267" i="10"/>
  <c r="V267" i="10"/>
  <c r="U275" i="10"/>
  <c r="V275" i="10"/>
  <c r="U283" i="10"/>
  <c r="V283" i="10"/>
  <c r="U291" i="10"/>
  <c r="V291" i="10"/>
  <c r="V308" i="10"/>
  <c r="U308" i="10"/>
  <c r="V324" i="10"/>
  <c r="U324" i="10"/>
  <c r="V340" i="10"/>
  <c r="U340" i="10"/>
  <c r="V356" i="10"/>
  <c r="U356" i="10"/>
  <c r="U115" i="10"/>
  <c r="V115" i="10"/>
  <c r="U131" i="10"/>
  <c r="V131" i="10"/>
  <c r="U147" i="10"/>
  <c r="V147" i="10"/>
  <c r="U163" i="10"/>
  <c r="V163" i="10"/>
  <c r="V223" i="10"/>
  <c r="U223" i="10"/>
  <c r="V239" i="10"/>
  <c r="U239" i="10"/>
  <c r="U299" i="10"/>
  <c r="V299" i="10"/>
  <c r="V319" i="10"/>
  <c r="U319" i="10"/>
  <c r="V335" i="10"/>
  <c r="U335" i="10"/>
  <c r="V351" i="10"/>
  <c r="U351" i="10"/>
  <c r="U360" i="10"/>
  <c r="V360" i="10"/>
  <c r="U433" i="10"/>
  <c r="V433" i="10"/>
  <c r="U366" i="10"/>
  <c r="V366" i="10"/>
  <c r="V383" i="10"/>
  <c r="U383" i="10"/>
  <c r="U402" i="10"/>
  <c r="V402" i="10"/>
  <c r="U418" i="10"/>
  <c r="V418" i="10"/>
  <c r="V439" i="10"/>
  <c r="U439" i="10"/>
  <c r="U386" i="10"/>
  <c r="V386" i="10"/>
  <c r="V378" i="10"/>
  <c r="U378" i="10"/>
  <c r="U396" i="10"/>
  <c r="V396" i="10"/>
  <c r="U412" i="10"/>
  <c r="V412" i="10"/>
  <c r="U428" i="10"/>
  <c r="V428" i="10"/>
  <c r="V462" i="10"/>
  <c r="U462" i="10"/>
  <c r="U449" i="10"/>
  <c r="V449" i="10"/>
  <c r="V482" i="10"/>
  <c r="U482" i="10"/>
  <c r="V450" i="10"/>
  <c r="U450" i="10"/>
  <c r="U488" i="10"/>
  <c r="V488" i="10"/>
  <c r="V504" i="10"/>
  <c r="U504" i="10"/>
  <c r="V521" i="10"/>
  <c r="U521" i="10"/>
  <c r="U535" i="10"/>
  <c r="V535" i="10"/>
  <c r="V537" i="10"/>
  <c r="U537" i="10"/>
  <c r="U547" i="10"/>
  <c r="V547" i="10"/>
  <c r="V560" i="10"/>
  <c r="U560" i="10"/>
  <c r="AT541" i="10"/>
  <c r="AU541" i="10"/>
  <c r="AU536" i="10"/>
  <c r="AT536" i="10"/>
  <c r="AT500" i="10"/>
  <c r="AU500" i="10"/>
  <c r="AT463" i="10"/>
  <c r="AU463" i="10"/>
  <c r="AT394" i="10"/>
  <c r="AU394" i="10"/>
  <c r="AU395" i="10"/>
  <c r="AT395" i="10"/>
  <c r="AT433" i="10"/>
  <c r="AU433" i="10"/>
  <c r="AT359" i="10"/>
  <c r="AU359" i="10"/>
  <c r="AT183" i="10"/>
  <c r="AU183" i="10"/>
  <c r="AU99" i="10"/>
  <c r="AT99" i="10"/>
  <c r="AT83" i="10"/>
  <c r="AU83" i="10"/>
  <c r="AU298" i="10"/>
  <c r="AT298" i="10"/>
  <c r="AT236" i="10"/>
  <c r="AU236" i="10"/>
  <c r="AT291" i="10"/>
  <c r="AU291" i="10"/>
  <c r="AT24" i="10"/>
  <c r="AU24" i="10"/>
  <c r="AU68" i="10"/>
  <c r="AT68" i="10"/>
  <c r="AU72" i="10"/>
  <c r="AT72" i="10"/>
  <c r="AU132" i="10"/>
  <c r="AT132" i="10"/>
  <c r="AU198" i="10"/>
  <c r="AT198" i="10"/>
  <c r="AU84" i="10"/>
  <c r="AT84" i="10"/>
  <c r="AU296" i="10"/>
  <c r="AT296" i="10"/>
  <c r="AU505" i="10"/>
  <c r="AT505" i="10"/>
  <c r="AT273" i="10"/>
  <c r="AU273" i="10"/>
  <c r="AU337" i="10"/>
  <c r="AT337" i="10"/>
  <c r="AU94" i="10"/>
  <c r="AT94" i="10"/>
  <c r="AU163" i="10"/>
  <c r="AT163" i="10"/>
  <c r="AT105" i="10"/>
  <c r="AU105" i="10"/>
  <c r="AU325" i="10"/>
  <c r="AT325" i="10"/>
  <c r="AU448" i="10"/>
  <c r="AT448" i="10"/>
  <c r="AU284" i="10"/>
  <c r="AT284" i="10"/>
  <c r="AU377" i="10"/>
  <c r="AT377" i="10"/>
  <c r="AU484" i="10"/>
  <c r="AT484" i="10"/>
  <c r="AU554" i="10"/>
  <c r="AT554" i="10"/>
  <c r="AT277" i="10"/>
  <c r="AU277" i="10"/>
  <c r="AU221" i="10"/>
  <c r="AT221" i="10"/>
  <c r="AU233" i="10"/>
  <c r="AT233" i="10"/>
  <c r="AT531" i="10"/>
  <c r="AU531" i="10"/>
  <c r="AU503" i="10"/>
  <c r="AT503" i="10"/>
  <c r="AT504" i="10"/>
  <c r="AU504" i="10"/>
  <c r="AU489" i="10"/>
  <c r="AT489" i="10"/>
  <c r="AU434" i="10"/>
  <c r="AT434" i="10"/>
  <c r="AT406" i="10"/>
  <c r="AU406" i="10"/>
  <c r="AU407" i="10"/>
  <c r="AT407" i="10"/>
  <c r="AT307" i="10"/>
  <c r="AU307" i="10"/>
  <c r="AT211" i="10"/>
  <c r="AU211" i="10"/>
  <c r="AT195" i="10"/>
  <c r="AU195" i="10"/>
  <c r="AU310" i="10"/>
  <c r="AT310" i="10"/>
  <c r="AU111" i="10"/>
  <c r="AT111" i="10"/>
  <c r="AU246" i="10"/>
  <c r="AT246" i="10"/>
  <c r="AT141" i="10"/>
  <c r="AU141" i="10"/>
  <c r="AU92" i="10"/>
  <c r="AT92" i="10"/>
  <c r="AU144" i="10"/>
  <c r="AT144" i="10"/>
  <c r="AT51" i="10"/>
  <c r="AU51" i="10"/>
  <c r="AT192" i="10"/>
  <c r="AU192" i="10"/>
  <c r="AU31" i="10"/>
  <c r="AT31" i="10"/>
  <c r="AT25" i="10"/>
  <c r="AU25" i="10"/>
  <c r="AU122" i="10"/>
  <c r="AT122" i="10"/>
  <c r="AU143" i="10"/>
  <c r="AT143" i="10"/>
  <c r="AU230" i="10"/>
  <c r="AT230" i="10"/>
  <c r="AU272" i="10"/>
  <c r="AT272" i="10"/>
  <c r="AT431" i="10"/>
  <c r="AU431" i="10"/>
  <c r="AT443" i="10"/>
  <c r="AU443" i="10"/>
  <c r="AU523" i="10"/>
  <c r="AT523" i="10"/>
  <c r="AU50" i="10"/>
  <c r="AT50" i="10"/>
  <c r="AU49" i="10"/>
  <c r="AT49" i="10"/>
  <c r="AT81" i="10"/>
  <c r="AU81" i="10"/>
  <c r="AU344" i="10"/>
  <c r="AT344" i="10"/>
  <c r="AU369" i="10"/>
  <c r="AT369" i="10"/>
  <c r="AT424" i="10"/>
  <c r="AU424" i="10"/>
  <c r="AU425" i="10"/>
  <c r="AT425" i="10"/>
  <c r="AU486" i="10"/>
  <c r="AT486" i="10"/>
  <c r="AU542" i="10"/>
  <c r="AT542" i="10"/>
  <c r="AU361" i="10"/>
  <c r="AT361" i="10"/>
  <c r="AU493" i="10"/>
  <c r="AT493" i="10"/>
  <c r="AU162" i="10"/>
  <c r="AT162" i="10"/>
  <c r="AT133" i="10"/>
  <c r="AU133" i="10"/>
  <c r="AU260" i="10"/>
  <c r="AT260" i="10"/>
  <c r="AT543" i="10"/>
  <c r="AU543" i="10"/>
  <c r="AU150" i="10"/>
  <c r="AT150" i="10"/>
  <c r="AT253" i="10"/>
  <c r="AU253" i="10"/>
  <c r="AT77" i="10"/>
  <c r="AU77" i="10"/>
  <c r="AU555" i="10"/>
  <c r="AT555" i="10"/>
  <c r="AU499" i="10"/>
  <c r="AT499" i="10"/>
  <c r="AT462" i="10"/>
  <c r="AU462" i="10"/>
  <c r="AT418" i="10"/>
  <c r="AU418" i="10"/>
  <c r="AT374" i="10"/>
  <c r="AU374" i="10"/>
  <c r="AU419" i="10"/>
  <c r="AT419" i="10"/>
  <c r="AU437" i="10"/>
  <c r="AT437" i="10"/>
  <c r="AT319" i="10"/>
  <c r="AU319" i="10"/>
  <c r="AU306" i="10"/>
  <c r="AT306" i="10"/>
  <c r="AT223" i="10"/>
  <c r="AU223" i="10"/>
  <c r="AT207" i="10"/>
  <c r="AU207" i="10"/>
  <c r="AU322" i="10"/>
  <c r="AT322" i="10"/>
  <c r="AU123" i="10"/>
  <c r="AT123" i="10"/>
  <c r="AU107" i="10"/>
  <c r="AT107" i="10"/>
  <c r="AU258" i="10"/>
  <c r="AT258" i="10"/>
  <c r="AT251" i="10"/>
  <c r="AU251" i="10"/>
  <c r="AT153" i="10"/>
  <c r="AU153" i="10"/>
  <c r="AT20" i="10"/>
  <c r="AU20" i="10"/>
  <c r="AT180" i="10"/>
  <c r="AU180" i="10"/>
  <c r="AU156" i="10"/>
  <c r="AT156" i="10"/>
  <c r="AU82" i="10"/>
  <c r="AT82" i="10"/>
  <c r="AU186" i="10"/>
  <c r="AT186" i="10"/>
  <c r="AU159" i="10"/>
  <c r="AT159" i="10"/>
  <c r="AU248" i="10"/>
  <c r="AT248" i="10"/>
  <c r="AU340" i="10"/>
  <c r="AT340" i="10"/>
  <c r="AT430" i="10"/>
  <c r="AU430" i="10"/>
  <c r="AU550" i="10"/>
  <c r="AT550" i="10"/>
  <c r="AU510" i="10"/>
  <c r="AT510" i="10"/>
  <c r="AU57" i="10"/>
  <c r="AT57" i="10"/>
  <c r="AU131" i="10"/>
  <c r="AT131" i="10"/>
  <c r="AU229" i="10"/>
  <c r="AT229" i="10"/>
  <c r="AU376" i="10"/>
  <c r="AT376" i="10"/>
  <c r="AU480" i="10"/>
  <c r="AT480" i="10"/>
  <c r="AT384" i="10"/>
  <c r="AU384" i="10"/>
  <c r="AU440" i="10"/>
  <c r="AT440" i="10"/>
  <c r="AU114" i="10"/>
  <c r="AT114" i="10"/>
  <c r="AU62" i="10"/>
  <c r="AT62" i="10"/>
  <c r="AU151" i="10"/>
  <c r="AT151" i="10"/>
  <c r="AU332" i="10"/>
  <c r="AT332" i="10"/>
  <c r="AT66" i="10"/>
  <c r="AU66" i="10"/>
  <c r="AU102" i="10"/>
  <c r="AT102" i="10"/>
  <c r="AT545" i="10"/>
  <c r="AU545" i="10"/>
  <c r="AU544" i="10"/>
  <c r="AT544" i="10"/>
  <c r="AT488" i="10"/>
  <c r="AU488" i="10"/>
  <c r="AU481" i="10"/>
  <c r="AT481" i="10"/>
  <c r="AU436" i="10"/>
  <c r="AT436" i="10"/>
  <c r="AT331" i="10"/>
  <c r="AU331" i="10"/>
  <c r="AT235" i="10"/>
  <c r="AU235" i="10"/>
  <c r="AU334" i="10"/>
  <c r="AT334" i="10"/>
  <c r="AU270" i="10"/>
  <c r="AT270" i="10"/>
  <c r="AT263" i="10"/>
  <c r="AU263" i="10"/>
  <c r="AU202" i="10"/>
  <c r="AT202" i="10"/>
  <c r="AU48" i="10"/>
  <c r="AT48" i="10"/>
  <c r="AU104" i="10"/>
  <c r="AT104" i="10"/>
  <c r="AU39" i="10"/>
  <c r="AT39" i="10"/>
  <c r="AU241" i="10"/>
  <c r="AT241" i="10"/>
  <c r="AU444" i="10"/>
  <c r="AT444" i="10"/>
  <c r="AU538" i="10"/>
  <c r="AT538" i="10"/>
  <c r="AU30" i="10"/>
  <c r="AT30" i="10"/>
  <c r="AU218" i="10"/>
  <c r="AT218" i="10"/>
  <c r="AU387" i="10"/>
  <c r="AT387" i="10"/>
  <c r="AU42" i="10"/>
  <c r="AT42" i="10"/>
  <c r="AU174" i="10"/>
  <c r="AT174" i="10"/>
  <c r="AU490" i="10"/>
  <c r="AT490" i="10"/>
  <c r="AU558" i="10"/>
  <c r="AT558" i="10"/>
  <c r="AT269" i="10"/>
  <c r="AU269" i="10"/>
  <c r="B80" i="2"/>
  <c r="B88" i="2"/>
  <c r="U7" i="5"/>
  <c r="B291" i="2"/>
  <c r="S17" i="4"/>
  <c r="AW17" i="4" s="1"/>
  <c r="S22" i="4"/>
  <c r="AW22" i="4" s="1"/>
  <c r="S25" i="4"/>
  <c r="AW25" i="4" s="1"/>
  <c r="S30" i="4"/>
  <c r="AW30" i="4" s="1"/>
  <c r="S33" i="4"/>
  <c r="AW33" i="4" s="1"/>
  <c r="S38" i="4"/>
  <c r="AW38" i="4" s="1"/>
  <c r="S41" i="4"/>
  <c r="AW41" i="4" s="1"/>
  <c r="S43" i="4"/>
  <c r="AW43" i="4" s="1"/>
  <c r="S45" i="4"/>
  <c r="AW45" i="4" s="1"/>
  <c r="S47" i="4"/>
  <c r="AW47" i="4" s="1"/>
  <c r="S49" i="4"/>
  <c r="AW49" i="4" s="1"/>
  <c r="S51" i="4"/>
  <c r="AW51" i="4" s="1"/>
  <c r="S53" i="4"/>
  <c r="AW53" i="4" s="1"/>
  <c r="S55" i="4"/>
  <c r="AW55" i="4" s="1"/>
  <c r="S57" i="4"/>
  <c r="AW57" i="4" s="1"/>
  <c r="S59" i="4"/>
  <c r="AW59" i="4" s="1"/>
  <c r="S61" i="4"/>
  <c r="AW61" i="4" s="1"/>
  <c r="S63" i="4"/>
  <c r="AW63" i="4" s="1"/>
  <c r="S65" i="4"/>
  <c r="AW65" i="4" s="1"/>
  <c r="S67" i="4"/>
  <c r="AW67" i="4" s="1"/>
  <c r="S69" i="4"/>
  <c r="AW69" i="4" s="1"/>
  <c r="S71" i="4"/>
  <c r="AW71" i="4" s="1"/>
  <c r="S73" i="4"/>
  <c r="AW73" i="4" s="1"/>
  <c r="S75" i="4"/>
  <c r="AW75" i="4" s="1"/>
  <c r="S77" i="4"/>
  <c r="AW77" i="4" s="1"/>
  <c r="S79" i="4"/>
  <c r="AW79" i="4" s="1"/>
  <c r="S81" i="4"/>
  <c r="AW81" i="4" s="1"/>
  <c r="S83" i="4"/>
  <c r="AW83" i="4" s="1"/>
  <c r="S85" i="4"/>
  <c r="AW85" i="4" s="1"/>
  <c r="S87" i="4"/>
  <c r="AW87" i="4" s="1"/>
  <c r="S89" i="4"/>
  <c r="AW89" i="4" s="1"/>
  <c r="S91" i="4"/>
  <c r="AW91" i="4" s="1"/>
  <c r="S93" i="4"/>
  <c r="AW93" i="4" s="1"/>
  <c r="S95" i="4"/>
  <c r="AW95" i="4" s="1"/>
  <c r="S97" i="4"/>
  <c r="AW97" i="4" s="1"/>
  <c r="S99" i="4"/>
  <c r="AW99" i="4" s="1"/>
  <c r="S101" i="4"/>
  <c r="AW101" i="4" s="1"/>
  <c r="S103" i="4"/>
  <c r="AW103" i="4" s="1"/>
  <c r="S105" i="4"/>
  <c r="AW105" i="4" s="1"/>
  <c r="S107" i="4"/>
  <c r="AW107" i="4" s="1"/>
  <c r="S109" i="4"/>
  <c r="AW109" i="4" s="1"/>
  <c r="S111" i="4"/>
  <c r="AW111" i="4" s="1"/>
  <c r="S113" i="4"/>
  <c r="AW113" i="4" s="1"/>
  <c r="S115" i="4"/>
  <c r="AW115" i="4" s="1"/>
  <c r="S117" i="4"/>
  <c r="AW117" i="4" s="1"/>
  <c r="S119" i="4"/>
  <c r="AW119" i="4" s="1"/>
  <c r="S121" i="4"/>
  <c r="AW121" i="4" s="1"/>
  <c r="S123" i="4"/>
  <c r="AW123" i="4" s="1"/>
  <c r="S125" i="4"/>
  <c r="AW125" i="4" s="1"/>
  <c r="S127" i="4"/>
  <c r="AW127" i="4" s="1"/>
  <c r="S129" i="4"/>
  <c r="AW129" i="4" s="1"/>
  <c r="S131" i="4"/>
  <c r="AW131" i="4" s="1"/>
  <c r="S133" i="4"/>
  <c r="AW133" i="4" s="1"/>
  <c r="S135" i="4"/>
  <c r="AW135" i="4" s="1"/>
  <c r="S137" i="4"/>
  <c r="AW137" i="4" s="1"/>
  <c r="S139" i="4"/>
  <c r="AW139" i="4" s="1"/>
  <c r="S141" i="4"/>
  <c r="AW141" i="4" s="1"/>
  <c r="S143" i="4"/>
  <c r="AW143" i="4" s="1"/>
  <c r="S145" i="4"/>
  <c r="AW145" i="4" s="1"/>
  <c r="S147" i="4"/>
  <c r="AW147" i="4" s="1"/>
  <c r="S149" i="4"/>
  <c r="AW149" i="4" s="1"/>
  <c r="S151" i="4"/>
  <c r="AW151" i="4" s="1"/>
  <c r="S153" i="4"/>
  <c r="AW153" i="4" s="1"/>
  <c r="S155" i="4"/>
  <c r="AW155" i="4" s="1"/>
  <c r="S157" i="4"/>
  <c r="AW157" i="4" s="1"/>
  <c r="S9" i="4"/>
  <c r="AW9" i="4" s="1"/>
  <c r="S11" i="4"/>
  <c r="AW11" i="4" s="1"/>
  <c r="S13" i="4"/>
  <c r="AW13" i="4" s="1"/>
  <c r="S19" i="4"/>
  <c r="AW19" i="4" s="1"/>
  <c r="S23" i="4"/>
  <c r="AW23" i="4" s="1"/>
  <c r="S26" i="4"/>
  <c r="AW26" i="4" s="1"/>
  <c r="S37" i="4"/>
  <c r="AW37" i="4" s="1"/>
  <c r="S40" i="4"/>
  <c r="AW40" i="4" s="1"/>
  <c r="S46" i="4"/>
  <c r="AW46" i="4" s="1"/>
  <c r="S54" i="4"/>
  <c r="AW54" i="4" s="1"/>
  <c r="S62" i="4"/>
  <c r="AW62" i="4" s="1"/>
  <c r="S70" i="4"/>
  <c r="AW70" i="4" s="1"/>
  <c r="S78" i="4"/>
  <c r="AW78" i="4" s="1"/>
  <c r="S86" i="4"/>
  <c r="AW86" i="4" s="1"/>
  <c r="S94" i="4"/>
  <c r="AW94" i="4" s="1"/>
  <c r="S102" i="4"/>
  <c r="AW102" i="4" s="1"/>
  <c r="S110" i="4"/>
  <c r="AW110" i="4" s="1"/>
  <c r="S118" i="4"/>
  <c r="AW118" i="4" s="1"/>
  <c r="S126" i="4"/>
  <c r="AW126" i="4" s="1"/>
  <c r="S134" i="4"/>
  <c r="AW134" i="4" s="1"/>
  <c r="S142" i="4"/>
  <c r="AW142" i="4" s="1"/>
  <c r="S150" i="4"/>
  <c r="AW150" i="4" s="1"/>
  <c r="S8" i="4"/>
  <c r="S16" i="4"/>
  <c r="AW16" i="4" s="1"/>
  <c r="S20" i="4"/>
  <c r="AW20" i="4" s="1"/>
  <c r="S27" i="4"/>
  <c r="AW27" i="4" s="1"/>
  <c r="S31" i="4"/>
  <c r="AW31" i="4" s="1"/>
  <c r="S34" i="4"/>
  <c r="AW34" i="4" s="1"/>
  <c r="S44" i="4"/>
  <c r="AW44" i="4" s="1"/>
  <c r="S52" i="4"/>
  <c r="AW52" i="4" s="1"/>
  <c r="S60" i="4"/>
  <c r="AW60" i="4" s="1"/>
  <c r="S68" i="4"/>
  <c r="AW68" i="4" s="1"/>
  <c r="S76" i="4"/>
  <c r="AW76" i="4" s="1"/>
  <c r="S84" i="4"/>
  <c r="AW84" i="4" s="1"/>
  <c r="S92" i="4"/>
  <c r="AW92" i="4" s="1"/>
  <c r="S100" i="4"/>
  <c r="AW100" i="4" s="1"/>
  <c r="S108" i="4"/>
  <c r="AW108" i="4" s="1"/>
  <c r="S116" i="4"/>
  <c r="AW116" i="4" s="1"/>
  <c r="S124" i="4"/>
  <c r="AW124" i="4" s="1"/>
  <c r="S132" i="4"/>
  <c r="AW132" i="4" s="1"/>
  <c r="S140" i="4"/>
  <c r="AW140" i="4" s="1"/>
  <c r="S148" i="4"/>
  <c r="AW148" i="4" s="1"/>
  <c r="S156" i="4"/>
  <c r="AW156" i="4" s="1"/>
  <c r="S14" i="4"/>
  <c r="AW14" i="4" s="1"/>
  <c r="S21" i="4"/>
  <c r="AW21" i="4" s="1"/>
  <c r="S24" i="4"/>
  <c r="AW24" i="4" s="1"/>
  <c r="S28" i="4"/>
  <c r="AW28" i="4" s="1"/>
  <c r="S35" i="4"/>
  <c r="AW35" i="4" s="1"/>
  <c r="S39" i="4"/>
  <c r="AW39" i="4" s="1"/>
  <c r="S42" i="4"/>
  <c r="AW42" i="4" s="1"/>
  <c r="S50" i="4"/>
  <c r="AW50" i="4" s="1"/>
  <c r="S58" i="4"/>
  <c r="AW58" i="4" s="1"/>
  <c r="S66" i="4"/>
  <c r="AW66" i="4" s="1"/>
  <c r="S74" i="4"/>
  <c r="AW74" i="4" s="1"/>
  <c r="S82" i="4"/>
  <c r="AW82" i="4" s="1"/>
  <c r="S90" i="4"/>
  <c r="AW90" i="4" s="1"/>
  <c r="S98" i="4"/>
  <c r="AW98" i="4" s="1"/>
  <c r="S106" i="4"/>
  <c r="AW106" i="4" s="1"/>
  <c r="S114" i="4"/>
  <c r="AW114" i="4" s="1"/>
  <c r="S122" i="4"/>
  <c r="AW122" i="4" s="1"/>
  <c r="S130" i="4"/>
  <c r="AW130" i="4" s="1"/>
  <c r="S138" i="4"/>
  <c r="AW138" i="4" s="1"/>
  <c r="S146" i="4"/>
  <c r="AW146" i="4" s="1"/>
  <c r="S154" i="4"/>
  <c r="AW154" i="4" s="1"/>
  <c r="S12" i="4"/>
  <c r="AW12" i="4" s="1"/>
  <c r="S15" i="4"/>
  <c r="AW15" i="4" s="1"/>
  <c r="S18" i="4"/>
  <c r="AW18" i="4" s="1"/>
  <c r="S29" i="4"/>
  <c r="AW29" i="4" s="1"/>
  <c r="S32" i="4"/>
  <c r="AW32" i="4" s="1"/>
  <c r="S36" i="4"/>
  <c r="AW36" i="4" s="1"/>
  <c r="S48" i="4"/>
  <c r="AW48" i="4" s="1"/>
  <c r="S56" i="4"/>
  <c r="AW56" i="4" s="1"/>
  <c r="S64" i="4"/>
  <c r="AW64" i="4" s="1"/>
  <c r="S72" i="4"/>
  <c r="AW72" i="4" s="1"/>
  <c r="S80" i="4"/>
  <c r="AW80" i="4" s="1"/>
  <c r="S88" i="4"/>
  <c r="AW88" i="4" s="1"/>
  <c r="S96" i="4"/>
  <c r="AW96" i="4" s="1"/>
  <c r="S104" i="4"/>
  <c r="AW104" i="4" s="1"/>
  <c r="S112" i="4"/>
  <c r="AW112" i="4" s="1"/>
  <c r="S120" i="4"/>
  <c r="AW120" i="4" s="1"/>
  <c r="S128" i="4"/>
  <c r="AW128" i="4" s="1"/>
  <c r="S136" i="4"/>
  <c r="AW136" i="4" s="1"/>
  <c r="S144" i="4"/>
  <c r="AW144" i="4" s="1"/>
  <c r="S152" i="4"/>
  <c r="AW152" i="4" s="1"/>
  <c r="S10" i="4"/>
  <c r="AW10" i="4" s="1"/>
  <c r="B16" i="5"/>
  <c r="P15" i="5" s="1"/>
  <c r="S7" i="4"/>
  <c r="O9" i="4"/>
  <c r="V8" i="5"/>
  <c r="U13" i="5"/>
  <c r="V13" i="5"/>
  <c r="U12" i="5"/>
  <c r="V12" i="5"/>
  <c r="T10" i="5"/>
  <c r="V547" i="5"/>
  <c r="U547" i="5"/>
  <c r="V497" i="5"/>
  <c r="U497" i="5"/>
  <c r="V539" i="5"/>
  <c r="U539" i="5"/>
  <c r="V560" i="5"/>
  <c r="U560" i="5"/>
  <c r="U473" i="5"/>
  <c r="V473" i="5"/>
  <c r="U401" i="5"/>
  <c r="V401" i="5"/>
  <c r="U503" i="5"/>
  <c r="V503" i="5"/>
  <c r="U454" i="5"/>
  <c r="V454" i="5"/>
  <c r="V339" i="5"/>
  <c r="U339" i="5"/>
  <c r="U472" i="5"/>
  <c r="V472" i="5"/>
  <c r="V287" i="5"/>
  <c r="U287" i="5"/>
  <c r="V379" i="5"/>
  <c r="U379" i="5"/>
  <c r="U162" i="5"/>
  <c r="V162" i="5"/>
  <c r="U437" i="5"/>
  <c r="V437" i="5"/>
  <c r="U393" i="5"/>
  <c r="V393" i="5"/>
  <c r="U312" i="5"/>
  <c r="V312" i="5"/>
  <c r="V310" i="5"/>
  <c r="U310" i="5"/>
  <c r="U269" i="5"/>
  <c r="V269" i="5"/>
  <c r="V313" i="5"/>
  <c r="U313" i="5"/>
  <c r="U250" i="5"/>
  <c r="V250" i="5"/>
  <c r="U279" i="5"/>
  <c r="V279" i="5"/>
  <c r="U252" i="5"/>
  <c r="V252" i="5"/>
  <c r="U221" i="5"/>
  <c r="V221" i="5"/>
  <c r="U222" i="5"/>
  <c r="V222" i="5"/>
  <c r="V239" i="5"/>
  <c r="U239" i="5"/>
  <c r="V188" i="5"/>
  <c r="U188" i="5"/>
  <c r="V183" i="5"/>
  <c r="U183" i="5"/>
  <c r="V169" i="5"/>
  <c r="U169" i="5"/>
  <c r="V134" i="5"/>
  <c r="U134" i="5"/>
  <c r="V151" i="5"/>
  <c r="U151" i="5"/>
  <c r="U155" i="5"/>
  <c r="V155" i="5"/>
  <c r="U91" i="5"/>
  <c r="V91" i="5"/>
  <c r="U98" i="5"/>
  <c r="V98" i="5"/>
  <c r="V57" i="5"/>
  <c r="U57" i="5"/>
  <c r="U56" i="5"/>
  <c r="V56" i="5"/>
  <c r="U43" i="5"/>
  <c r="V43" i="5"/>
  <c r="V32" i="5"/>
  <c r="U32" i="5"/>
  <c r="U469" i="5"/>
  <c r="V469" i="5"/>
  <c r="U524" i="5"/>
  <c r="V524" i="5"/>
  <c r="V545" i="5"/>
  <c r="U545" i="5"/>
  <c r="V344" i="5"/>
  <c r="U344" i="5"/>
  <c r="U486" i="5"/>
  <c r="V486" i="5"/>
  <c r="U422" i="5"/>
  <c r="V422" i="5"/>
  <c r="U522" i="5"/>
  <c r="V522" i="5"/>
  <c r="U474" i="5"/>
  <c r="V474" i="5"/>
  <c r="U427" i="5"/>
  <c r="V427" i="5"/>
  <c r="V491" i="5"/>
  <c r="U491" i="5"/>
  <c r="U432" i="5"/>
  <c r="V432" i="5"/>
  <c r="V370" i="5"/>
  <c r="U370" i="5"/>
  <c r="U417" i="5"/>
  <c r="V417" i="5"/>
  <c r="U404" i="5"/>
  <c r="V404" i="5"/>
  <c r="U388" i="5"/>
  <c r="V388" i="5"/>
  <c r="V336" i="5"/>
  <c r="U336" i="5"/>
  <c r="U272" i="5"/>
  <c r="V272" i="5"/>
  <c r="V418" i="5"/>
  <c r="U418" i="5"/>
  <c r="U391" i="5"/>
  <c r="V391" i="5"/>
  <c r="V380" i="5"/>
  <c r="U380" i="5"/>
  <c r="V371" i="5"/>
  <c r="U371" i="5"/>
  <c r="V297" i="5"/>
  <c r="U297" i="5"/>
  <c r="U436" i="5"/>
  <c r="V436" i="5"/>
  <c r="U421" i="5"/>
  <c r="V421" i="5"/>
  <c r="U405" i="5"/>
  <c r="V405" i="5"/>
  <c r="V390" i="5"/>
  <c r="U390" i="5"/>
  <c r="V367" i="5"/>
  <c r="U367" i="5"/>
  <c r="U359" i="5"/>
  <c r="V359" i="5"/>
  <c r="V337" i="5"/>
  <c r="U337" i="5"/>
  <c r="V309" i="5"/>
  <c r="U309" i="5"/>
  <c r="U267" i="5"/>
  <c r="V267" i="5"/>
  <c r="U349" i="5"/>
  <c r="V349" i="5"/>
  <c r="U326" i="5"/>
  <c r="V326" i="5"/>
  <c r="U307" i="5"/>
  <c r="V307" i="5"/>
  <c r="V298" i="5"/>
  <c r="U298" i="5"/>
  <c r="V285" i="5"/>
  <c r="U285" i="5"/>
  <c r="U268" i="5"/>
  <c r="V268" i="5"/>
  <c r="U256" i="5"/>
  <c r="V256" i="5"/>
  <c r="U226" i="5"/>
  <c r="V226" i="5"/>
  <c r="U325" i="5"/>
  <c r="V325" i="5"/>
  <c r="V311" i="5"/>
  <c r="U311" i="5"/>
  <c r="V291" i="5"/>
  <c r="U291" i="5"/>
  <c r="U266" i="5"/>
  <c r="V266" i="5"/>
  <c r="U244" i="5"/>
  <c r="V244" i="5"/>
  <c r="V332" i="5"/>
  <c r="U332" i="5"/>
  <c r="U314" i="5"/>
  <c r="V314" i="5"/>
  <c r="U295" i="5"/>
  <c r="V295" i="5"/>
  <c r="U278" i="5"/>
  <c r="V278" i="5"/>
  <c r="U270" i="5"/>
  <c r="V270" i="5"/>
  <c r="V257" i="5"/>
  <c r="U257" i="5"/>
  <c r="U249" i="5"/>
  <c r="V249" i="5"/>
  <c r="V153" i="5"/>
  <c r="U153" i="5"/>
  <c r="U233" i="5"/>
  <c r="V233" i="5"/>
  <c r="U219" i="5"/>
  <c r="V219" i="5"/>
  <c r="U192" i="5"/>
  <c r="V192" i="5"/>
  <c r="U168" i="5"/>
  <c r="V168" i="5"/>
  <c r="U238" i="5"/>
  <c r="V238" i="5"/>
  <c r="U217" i="5"/>
  <c r="V217" i="5"/>
  <c r="U193" i="5"/>
  <c r="V193" i="5"/>
  <c r="U144" i="5"/>
  <c r="V144" i="5"/>
  <c r="U234" i="5"/>
  <c r="V234" i="5"/>
  <c r="U220" i="5"/>
  <c r="V220" i="5"/>
  <c r="U209" i="5"/>
  <c r="V209" i="5"/>
  <c r="U202" i="5"/>
  <c r="V202" i="5"/>
  <c r="U164" i="5"/>
  <c r="V164" i="5"/>
  <c r="U198" i="5"/>
  <c r="V198" i="5"/>
  <c r="V189" i="5"/>
  <c r="U189" i="5"/>
  <c r="V179" i="5"/>
  <c r="U179" i="5"/>
  <c r="U158" i="5"/>
  <c r="V158" i="5"/>
  <c r="U184" i="5"/>
  <c r="V184" i="5"/>
  <c r="U163" i="5"/>
  <c r="V163" i="5"/>
  <c r="V111" i="5"/>
  <c r="U111" i="5"/>
  <c r="U178" i="5"/>
  <c r="V178" i="5"/>
  <c r="U167" i="5"/>
  <c r="V167" i="5"/>
  <c r="V128" i="5"/>
  <c r="U128" i="5"/>
  <c r="U145" i="5"/>
  <c r="V145" i="5"/>
  <c r="U122" i="5"/>
  <c r="V122" i="5"/>
  <c r="V104" i="5"/>
  <c r="U104" i="5"/>
  <c r="U148" i="5"/>
  <c r="V148" i="5"/>
  <c r="U129" i="5"/>
  <c r="V129" i="5"/>
  <c r="U116" i="5"/>
  <c r="V116" i="5"/>
  <c r="U103" i="5"/>
  <c r="V103" i="5"/>
  <c r="U147" i="5"/>
  <c r="V147" i="5"/>
  <c r="U132" i="5"/>
  <c r="V132" i="5"/>
  <c r="U113" i="5"/>
  <c r="V113" i="5"/>
  <c r="U110" i="5"/>
  <c r="V110" i="5"/>
  <c r="U90" i="5"/>
  <c r="V90" i="5"/>
  <c r="U72" i="5"/>
  <c r="V72" i="5"/>
  <c r="U102" i="5"/>
  <c r="V102" i="5"/>
  <c r="U97" i="5"/>
  <c r="V97" i="5"/>
  <c r="V81" i="5"/>
  <c r="U81" i="5"/>
  <c r="U78" i="5"/>
  <c r="V78" i="5"/>
  <c r="U77" i="5"/>
  <c r="V77" i="5"/>
  <c r="U71" i="5"/>
  <c r="V71" i="5"/>
  <c r="V58" i="5"/>
  <c r="U58" i="5"/>
  <c r="U65" i="5"/>
  <c r="V65" i="5"/>
  <c r="U51" i="5"/>
  <c r="V51" i="5"/>
  <c r="U23" i="5"/>
  <c r="V23" i="5"/>
  <c r="U54" i="5"/>
  <c r="V54" i="5"/>
  <c r="U49" i="5"/>
  <c r="V49" i="5"/>
  <c r="U40" i="5"/>
  <c r="V40" i="5"/>
  <c r="U45" i="5"/>
  <c r="V45" i="5"/>
  <c r="U31" i="5"/>
  <c r="V31" i="5"/>
  <c r="U21" i="5"/>
  <c r="V21" i="5"/>
  <c r="U29" i="5"/>
  <c r="V29" i="5"/>
  <c r="U509" i="5"/>
  <c r="V509" i="5"/>
  <c r="U449" i="5"/>
  <c r="V449" i="5"/>
  <c r="U412" i="5"/>
  <c r="V412" i="5"/>
  <c r="V546" i="5"/>
  <c r="U546" i="5"/>
  <c r="V531" i="5"/>
  <c r="U531" i="5"/>
  <c r="U461" i="5"/>
  <c r="V461" i="5"/>
  <c r="U425" i="5"/>
  <c r="V425" i="5"/>
  <c r="U517" i="5"/>
  <c r="V517" i="5"/>
  <c r="U464" i="5"/>
  <c r="V464" i="5"/>
  <c r="U525" i="5"/>
  <c r="V525" i="5"/>
  <c r="V451" i="5"/>
  <c r="U451" i="5"/>
  <c r="U408" i="5"/>
  <c r="V408" i="5"/>
  <c r="U361" i="5"/>
  <c r="V361" i="5"/>
  <c r="V396" i="5"/>
  <c r="U396" i="5"/>
  <c r="V317" i="5"/>
  <c r="U317" i="5"/>
  <c r="U410" i="5"/>
  <c r="V410" i="5"/>
  <c r="U342" i="5"/>
  <c r="V342" i="5"/>
  <c r="U330" i="5"/>
  <c r="V330" i="5"/>
  <c r="U290" i="5"/>
  <c r="V290" i="5"/>
  <c r="U328" i="5"/>
  <c r="V328" i="5"/>
  <c r="V334" i="5"/>
  <c r="U334" i="5"/>
  <c r="V301" i="5"/>
  <c r="U301" i="5"/>
  <c r="U260" i="5"/>
  <c r="V260" i="5"/>
  <c r="V207" i="5"/>
  <c r="U207" i="5"/>
  <c r="V199" i="5"/>
  <c r="U199" i="5"/>
  <c r="V223" i="5"/>
  <c r="U223" i="5"/>
  <c r="U201" i="5"/>
  <c r="V201" i="5"/>
  <c r="V161" i="5"/>
  <c r="U161" i="5"/>
  <c r="U118" i="5"/>
  <c r="V118" i="5"/>
  <c r="U146" i="5"/>
  <c r="V146" i="5"/>
  <c r="U114" i="5"/>
  <c r="V114" i="5"/>
  <c r="U106" i="5"/>
  <c r="V106" i="5"/>
  <c r="V37" i="5"/>
  <c r="U37" i="5"/>
  <c r="U105" i="5"/>
  <c r="V105" i="5"/>
  <c r="V89" i="5"/>
  <c r="U89" i="5"/>
  <c r="U67" i="5"/>
  <c r="V67" i="5"/>
  <c r="U41" i="5"/>
  <c r="V41" i="5"/>
  <c r="U24" i="5"/>
  <c r="V24" i="5"/>
  <c r="U19" i="5"/>
  <c r="V19" i="5"/>
  <c r="V559" i="5"/>
  <c r="U559" i="5"/>
  <c r="V552" i="5"/>
  <c r="U552" i="5"/>
  <c r="U406" i="5"/>
  <c r="V406" i="5"/>
  <c r="U465" i="5"/>
  <c r="V465" i="5"/>
  <c r="U493" i="5"/>
  <c r="V493" i="5"/>
  <c r="U457" i="5"/>
  <c r="V457" i="5"/>
  <c r="V368" i="5"/>
  <c r="U368" i="5"/>
  <c r="U501" i="5"/>
  <c r="V501" i="5"/>
  <c r="U462" i="5"/>
  <c r="V462" i="5"/>
  <c r="V537" i="5"/>
  <c r="U537" i="5"/>
  <c r="U466" i="5"/>
  <c r="V466" i="5"/>
  <c r="V355" i="5"/>
  <c r="U355" i="5"/>
  <c r="V523" i="5"/>
  <c r="U523" i="5"/>
  <c r="U488" i="5"/>
  <c r="V488" i="5"/>
  <c r="U445" i="5"/>
  <c r="V445" i="5"/>
  <c r="V558" i="5"/>
  <c r="U558" i="5"/>
  <c r="U530" i="5"/>
  <c r="V530" i="5"/>
  <c r="U419" i="5"/>
  <c r="V419" i="5"/>
  <c r="V551" i="5"/>
  <c r="U551" i="5"/>
  <c r="U518" i="5"/>
  <c r="V518" i="5"/>
  <c r="U450" i="5"/>
  <c r="V450" i="5"/>
  <c r="U394" i="5"/>
  <c r="V394" i="5"/>
  <c r="V550" i="5"/>
  <c r="U550" i="5"/>
  <c r="V542" i="5"/>
  <c r="U542" i="5"/>
  <c r="U534" i="5"/>
  <c r="V534" i="5"/>
  <c r="U444" i="5"/>
  <c r="V444" i="5"/>
  <c r="V338" i="5"/>
  <c r="U338" i="5"/>
  <c r="V556" i="5"/>
  <c r="U556" i="5"/>
  <c r="U510" i="5"/>
  <c r="V510" i="5"/>
  <c r="U492" i="5"/>
  <c r="V492" i="5"/>
  <c r="U482" i="5"/>
  <c r="V482" i="5"/>
  <c r="U467" i="5"/>
  <c r="V467" i="5"/>
  <c r="U455" i="5"/>
  <c r="V455" i="5"/>
  <c r="V435" i="5"/>
  <c r="U435" i="5"/>
  <c r="V416" i="5"/>
  <c r="U416" i="5"/>
  <c r="U395" i="5"/>
  <c r="V395" i="5"/>
  <c r="U360" i="5"/>
  <c r="V360" i="5"/>
  <c r="U521" i="5"/>
  <c r="V521" i="5"/>
  <c r="U511" i="5"/>
  <c r="V511" i="5"/>
  <c r="U500" i="5"/>
  <c r="V500" i="5"/>
  <c r="V483" i="5"/>
  <c r="U483" i="5"/>
  <c r="V471" i="5"/>
  <c r="U471" i="5"/>
  <c r="U459" i="5"/>
  <c r="V459" i="5"/>
  <c r="U442" i="5"/>
  <c r="V442" i="5"/>
  <c r="U351" i="5"/>
  <c r="V351" i="5"/>
  <c r="U533" i="5"/>
  <c r="V533" i="5"/>
  <c r="V515" i="5"/>
  <c r="U515" i="5"/>
  <c r="U505" i="5"/>
  <c r="V505" i="5"/>
  <c r="V481" i="5"/>
  <c r="U481" i="5"/>
  <c r="U460" i="5"/>
  <c r="V460" i="5"/>
  <c r="U447" i="5"/>
  <c r="V447" i="5"/>
  <c r="U430" i="5"/>
  <c r="V430" i="5"/>
  <c r="U357" i="5"/>
  <c r="V357" i="5"/>
  <c r="U414" i="5"/>
  <c r="V414" i="5"/>
  <c r="U402" i="5"/>
  <c r="V402" i="5"/>
  <c r="V383" i="5"/>
  <c r="U383" i="5"/>
  <c r="U365" i="5"/>
  <c r="V365" i="5"/>
  <c r="U353" i="5"/>
  <c r="V353" i="5"/>
  <c r="U319" i="5"/>
  <c r="V319" i="5"/>
  <c r="U228" i="5"/>
  <c r="V228" i="5"/>
  <c r="U409" i="5"/>
  <c r="V409" i="5"/>
  <c r="V389" i="5"/>
  <c r="U389" i="5"/>
  <c r="V376" i="5"/>
  <c r="U376" i="5"/>
  <c r="U369" i="5"/>
  <c r="V369" i="5"/>
  <c r="U247" i="5"/>
  <c r="V247" i="5"/>
  <c r="U433" i="5"/>
  <c r="V433" i="5"/>
  <c r="U420" i="5"/>
  <c r="V420" i="5"/>
  <c r="U403" i="5"/>
  <c r="V403" i="5"/>
  <c r="U387" i="5"/>
  <c r="V387" i="5"/>
  <c r="U366" i="5"/>
  <c r="V366" i="5"/>
  <c r="U350" i="5"/>
  <c r="V350" i="5"/>
  <c r="V329" i="5"/>
  <c r="U329" i="5"/>
  <c r="U286" i="5"/>
  <c r="V286" i="5"/>
  <c r="U262" i="5"/>
  <c r="V262" i="5"/>
  <c r="V343" i="5"/>
  <c r="U343" i="5"/>
  <c r="V321" i="5"/>
  <c r="U321" i="5"/>
  <c r="V305" i="5"/>
  <c r="U305" i="5"/>
  <c r="V296" i="5"/>
  <c r="U296" i="5"/>
  <c r="V281" i="5"/>
  <c r="U281" i="5"/>
  <c r="U264" i="5"/>
  <c r="V264" i="5"/>
  <c r="U253" i="5"/>
  <c r="V253" i="5"/>
  <c r="U160" i="5"/>
  <c r="V160" i="5"/>
  <c r="U323" i="5"/>
  <c r="V323" i="5"/>
  <c r="U302" i="5"/>
  <c r="V302" i="5"/>
  <c r="V288" i="5"/>
  <c r="U288" i="5"/>
  <c r="U258" i="5"/>
  <c r="V258" i="5"/>
  <c r="U237" i="5"/>
  <c r="V237" i="5"/>
  <c r="V327" i="5"/>
  <c r="U327" i="5"/>
  <c r="V308" i="5"/>
  <c r="U308" i="5"/>
  <c r="V289" i="5"/>
  <c r="U289" i="5"/>
  <c r="U277" i="5"/>
  <c r="V277" i="5"/>
  <c r="U265" i="5"/>
  <c r="V265" i="5"/>
  <c r="U255" i="5"/>
  <c r="V255" i="5"/>
  <c r="U248" i="5"/>
  <c r="V248" i="5"/>
  <c r="U240" i="5"/>
  <c r="V240" i="5"/>
  <c r="U230" i="5"/>
  <c r="V230" i="5"/>
  <c r="U213" i="5"/>
  <c r="V213" i="5"/>
  <c r="U191" i="5"/>
  <c r="V191" i="5"/>
  <c r="V157" i="5"/>
  <c r="U157" i="5"/>
  <c r="U232" i="5"/>
  <c r="V232" i="5"/>
  <c r="U216" i="5"/>
  <c r="V216" i="5"/>
  <c r="U166" i="5"/>
  <c r="V166" i="5"/>
  <c r="U120" i="5"/>
  <c r="V120" i="5"/>
  <c r="V227" i="5"/>
  <c r="U227" i="5"/>
  <c r="U218" i="5"/>
  <c r="V218" i="5"/>
  <c r="U208" i="5"/>
  <c r="V208" i="5"/>
  <c r="U200" i="5"/>
  <c r="V200" i="5"/>
  <c r="U206" i="5"/>
  <c r="V206" i="5"/>
  <c r="U197" i="5"/>
  <c r="V197" i="5"/>
  <c r="V186" i="5"/>
  <c r="U186" i="5"/>
  <c r="V175" i="5"/>
  <c r="U175" i="5"/>
  <c r="U154" i="5"/>
  <c r="V154" i="5"/>
  <c r="U182" i="5"/>
  <c r="V182" i="5"/>
  <c r="U140" i="5"/>
  <c r="V140" i="5"/>
  <c r="V86" i="5"/>
  <c r="U86" i="5"/>
  <c r="V177" i="5"/>
  <c r="U177" i="5"/>
  <c r="V165" i="5"/>
  <c r="U165" i="5"/>
  <c r="U125" i="5"/>
  <c r="V125" i="5"/>
  <c r="V143" i="5"/>
  <c r="U143" i="5"/>
  <c r="U119" i="5"/>
  <c r="V119" i="5"/>
  <c r="U75" i="5"/>
  <c r="V75" i="5"/>
  <c r="U142" i="5"/>
  <c r="V142" i="5"/>
  <c r="U124" i="5"/>
  <c r="V124" i="5"/>
  <c r="V112" i="5"/>
  <c r="U112" i="5"/>
  <c r="U99" i="5"/>
  <c r="V99" i="5"/>
  <c r="U141" i="5"/>
  <c r="V141" i="5"/>
  <c r="V127" i="5"/>
  <c r="U127" i="5"/>
  <c r="U93" i="5"/>
  <c r="V93" i="5"/>
  <c r="U108" i="5"/>
  <c r="V108" i="5"/>
  <c r="U88" i="5"/>
  <c r="V88" i="5"/>
  <c r="U60" i="5"/>
  <c r="V60" i="5"/>
  <c r="U95" i="5"/>
  <c r="V95" i="5"/>
  <c r="U96" i="5"/>
  <c r="V96" i="5"/>
  <c r="U25" i="5"/>
  <c r="V25" i="5"/>
  <c r="V73" i="5"/>
  <c r="U73" i="5"/>
  <c r="U74" i="5"/>
  <c r="V74" i="5"/>
  <c r="U68" i="5"/>
  <c r="V68" i="5"/>
  <c r="V55" i="5"/>
  <c r="U55" i="5"/>
  <c r="U62" i="5"/>
  <c r="V62" i="5"/>
  <c r="U50" i="5"/>
  <c r="V50" i="5"/>
  <c r="U20" i="5"/>
  <c r="V20" i="5"/>
  <c r="U53" i="5"/>
  <c r="V53" i="5"/>
  <c r="U48" i="5"/>
  <c r="V48" i="5"/>
  <c r="U36" i="5"/>
  <c r="V36" i="5"/>
  <c r="U42" i="5"/>
  <c r="V42" i="5"/>
  <c r="V27" i="5"/>
  <c r="U27" i="5"/>
  <c r="U46" i="5"/>
  <c r="V46" i="5"/>
  <c r="V28" i="5"/>
  <c r="U28" i="5"/>
  <c r="V476" i="5"/>
  <c r="U476" i="5"/>
  <c r="U397" i="5"/>
  <c r="V397" i="5"/>
  <c r="V553" i="5"/>
  <c r="U553" i="5"/>
  <c r="U527" i="5"/>
  <c r="V527" i="5"/>
  <c r="V541" i="5"/>
  <c r="U541" i="5"/>
  <c r="U484" i="5"/>
  <c r="V484" i="5"/>
  <c r="U346" i="5"/>
  <c r="V346" i="5"/>
  <c r="U495" i="5"/>
  <c r="V495" i="5"/>
  <c r="V487" i="5"/>
  <c r="U487" i="5"/>
  <c r="U446" i="5"/>
  <c r="V446" i="5"/>
  <c r="V374" i="5"/>
  <c r="U374" i="5"/>
  <c r="U333" i="5"/>
  <c r="V333" i="5"/>
  <c r="U496" i="5"/>
  <c r="V496" i="5"/>
  <c r="U475" i="5"/>
  <c r="V475" i="5"/>
  <c r="U431" i="5"/>
  <c r="V431" i="5"/>
  <c r="U508" i="5"/>
  <c r="V508" i="5"/>
  <c r="V494" i="5"/>
  <c r="U494" i="5"/>
  <c r="V441" i="5"/>
  <c r="U441" i="5"/>
  <c r="U384" i="5"/>
  <c r="V384" i="5"/>
  <c r="U392" i="5"/>
  <c r="V392" i="5"/>
  <c r="V340" i="5"/>
  <c r="U340" i="5"/>
  <c r="U275" i="5"/>
  <c r="V275" i="5"/>
  <c r="U385" i="5"/>
  <c r="V385" i="5"/>
  <c r="U372" i="5"/>
  <c r="V372" i="5"/>
  <c r="U424" i="5"/>
  <c r="V424" i="5"/>
  <c r="V378" i="5"/>
  <c r="U378" i="5"/>
  <c r="V362" i="5"/>
  <c r="U362" i="5"/>
  <c r="U280" i="5"/>
  <c r="V280" i="5"/>
  <c r="U354" i="5"/>
  <c r="V354" i="5"/>
  <c r="V300" i="5"/>
  <c r="U300" i="5"/>
  <c r="U259" i="5"/>
  <c r="V259" i="5"/>
  <c r="U231" i="5"/>
  <c r="V231" i="5"/>
  <c r="V292" i="5"/>
  <c r="U292" i="5"/>
  <c r="U276" i="5"/>
  <c r="V276" i="5"/>
  <c r="V318" i="5"/>
  <c r="U318" i="5"/>
  <c r="V273" i="5"/>
  <c r="U273" i="5"/>
  <c r="U176" i="5"/>
  <c r="V176" i="5"/>
  <c r="U235" i="5"/>
  <c r="V235" i="5"/>
  <c r="V174" i="5"/>
  <c r="U174" i="5"/>
  <c r="U242" i="5"/>
  <c r="V242" i="5"/>
  <c r="U150" i="5"/>
  <c r="V150" i="5"/>
  <c r="U211" i="5"/>
  <c r="V211" i="5"/>
  <c r="U203" i="5"/>
  <c r="V203" i="5"/>
  <c r="U190" i="5"/>
  <c r="V190" i="5"/>
  <c r="U79" i="5"/>
  <c r="V79" i="5"/>
  <c r="V181" i="5"/>
  <c r="U181" i="5"/>
  <c r="V171" i="5"/>
  <c r="U171" i="5"/>
  <c r="U130" i="5"/>
  <c r="V130" i="5"/>
  <c r="U131" i="5"/>
  <c r="V131" i="5"/>
  <c r="U117" i="5"/>
  <c r="V117" i="5"/>
  <c r="U136" i="5"/>
  <c r="V136" i="5"/>
  <c r="U121" i="5"/>
  <c r="V121" i="5"/>
  <c r="U83" i="5"/>
  <c r="V83" i="5"/>
  <c r="U82" i="5"/>
  <c r="V82" i="5"/>
  <c r="U76" i="5"/>
  <c r="V76" i="5"/>
  <c r="V63" i="5"/>
  <c r="U63" i="5"/>
  <c r="U30" i="5"/>
  <c r="V30" i="5"/>
  <c r="U64" i="5"/>
  <c r="V64" i="5"/>
  <c r="U22" i="5"/>
  <c r="V22" i="5"/>
  <c r="V38" i="5"/>
  <c r="U38" i="5"/>
  <c r="U502" i="5"/>
  <c r="V502" i="5"/>
  <c r="V535" i="5"/>
  <c r="U535" i="5"/>
  <c r="U440" i="5"/>
  <c r="V440" i="5"/>
  <c r="U490" i="5"/>
  <c r="V490" i="5"/>
  <c r="V554" i="5"/>
  <c r="U554" i="5"/>
  <c r="U536" i="5"/>
  <c r="V536" i="5"/>
  <c r="V557" i="5"/>
  <c r="U557" i="5"/>
  <c r="U526" i="5"/>
  <c r="V526" i="5"/>
  <c r="U470" i="5"/>
  <c r="V470" i="5"/>
  <c r="U439" i="5"/>
  <c r="V439" i="5"/>
  <c r="U398" i="5"/>
  <c r="V398" i="5"/>
  <c r="U512" i="5"/>
  <c r="V512" i="5"/>
  <c r="U485" i="5"/>
  <c r="V485" i="5"/>
  <c r="U453" i="5"/>
  <c r="V453" i="5"/>
  <c r="U516" i="5"/>
  <c r="V516" i="5"/>
  <c r="V507" i="5"/>
  <c r="U507" i="5"/>
  <c r="U448" i="5"/>
  <c r="V448" i="5"/>
  <c r="V373" i="5"/>
  <c r="U373" i="5"/>
  <c r="U520" i="5"/>
  <c r="V520" i="5"/>
  <c r="U479" i="5"/>
  <c r="V479" i="5"/>
  <c r="U423" i="5"/>
  <c r="V423" i="5"/>
  <c r="V549" i="5"/>
  <c r="U549" i="5"/>
  <c r="U528" i="5"/>
  <c r="V528" i="5"/>
  <c r="V555" i="5"/>
  <c r="U555" i="5"/>
  <c r="V543" i="5"/>
  <c r="U543" i="5"/>
  <c r="U514" i="5"/>
  <c r="V514" i="5"/>
  <c r="U426" i="5"/>
  <c r="V426" i="5"/>
  <c r="V544" i="5"/>
  <c r="U544" i="5"/>
  <c r="V548" i="5"/>
  <c r="U548" i="5"/>
  <c r="V540" i="5"/>
  <c r="U540" i="5"/>
  <c r="V529" i="5"/>
  <c r="U529" i="5"/>
  <c r="U352" i="5"/>
  <c r="V352" i="5"/>
  <c r="V304" i="5"/>
  <c r="U304" i="5"/>
  <c r="V538" i="5"/>
  <c r="U538" i="5"/>
  <c r="U506" i="5"/>
  <c r="V506" i="5"/>
  <c r="V489" i="5"/>
  <c r="U489" i="5"/>
  <c r="U477" i="5"/>
  <c r="V477" i="5"/>
  <c r="U463" i="5"/>
  <c r="V463" i="5"/>
  <c r="U452" i="5"/>
  <c r="V452" i="5"/>
  <c r="U434" i="5"/>
  <c r="V434" i="5"/>
  <c r="U413" i="5"/>
  <c r="V413" i="5"/>
  <c r="U377" i="5"/>
  <c r="V377" i="5"/>
  <c r="U358" i="5"/>
  <c r="V358" i="5"/>
  <c r="U519" i="5"/>
  <c r="V519" i="5"/>
  <c r="U504" i="5"/>
  <c r="V504" i="5"/>
  <c r="U498" i="5"/>
  <c r="V498" i="5"/>
  <c r="U480" i="5"/>
  <c r="V480" i="5"/>
  <c r="U468" i="5"/>
  <c r="V468" i="5"/>
  <c r="V456" i="5"/>
  <c r="U456" i="5"/>
  <c r="U438" i="5"/>
  <c r="V438" i="5"/>
  <c r="U347" i="5"/>
  <c r="V347" i="5"/>
  <c r="U532" i="5"/>
  <c r="V532" i="5"/>
  <c r="V513" i="5"/>
  <c r="U513" i="5"/>
  <c r="V499" i="5"/>
  <c r="U499" i="5"/>
  <c r="U478" i="5"/>
  <c r="V478" i="5"/>
  <c r="U458" i="5"/>
  <c r="V458" i="5"/>
  <c r="U443" i="5"/>
  <c r="V443" i="5"/>
  <c r="V428" i="5"/>
  <c r="U428" i="5"/>
  <c r="U324" i="5"/>
  <c r="V324" i="5"/>
  <c r="U411" i="5"/>
  <c r="V411" i="5"/>
  <c r="U399" i="5"/>
  <c r="V399" i="5"/>
  <c r="V382" i="5"/>
  <c r="U382" i="5"/>
  <c r="U363" i="5"/>
  <c r="V363" i="5"/>
  <c r="V348" i="5"/>
  <c r="U348" i="5"/>
  <c r="V294" i="5"/>
  <c r="U294" i="5"/>
  <c r="U195" i="5"/>
  <c r="V195" i="5"/>
  <c r="V407" i="5"/>
  <c r="U407" i="5"/>
  <c r="V386" i="5"/>
  <c r="U386" i="5"/>
  <c r="U375" i="5"/>
  <c r="V375" i="5"/>
  <c r="U341" i="5"/>
  <c r="V341" i="5"/>
  <c r="U214" i="5"/>
  <c r="V214" i="5"/>
  <c r="V429" i="5"/>
  <c r="U429" i="5"/>
  <c r="V415" i="5"/>
  <c r="U415" i="5"/>
  <c r="U400" i="5"/>
  <c r="V400" i="5"/>
  <c r="V381" i="5"/>
  <c r="U381" i="5"/>
  <c r="V364" i="5"/>
  <c r="U364" i="5"/>
  <c r="U345" i="5"/>
  <c r="V345" i="5"/>
  <c r="V315" i="5"/>
  <c r="U315" i="5"/>
  <c r="V283" i="5"/>
  <c r="U283" i="5"/>
  <c r="V356" i="5"/>
  <c r="U356" i="5"/>
  <c r="U335" i="5"/>
  <c r="V335" i="5"/>
  <c r="V320" i="5"/>
  <c r="U320" i="5"/>
  <c r="V303" i="5"/>
  <c r="U303" i="5"/>
  <c r="V293" i="5"/>
  <c r="U293" i="5"/>
  <c r="U271" i="5"/>
  <c r="V271" i="5"/>
  <c r="U261" i="5"/>
  <c r="V261" i="5"/>
  <c r="U246" i="5"/>
  <c r="V246" i="5"/>
  <c r="U331" i="5"/>
  <c r="V331" i="5"/>
  <c r="V316" i="5"/>
  <c r="U316" i="5"/>
  <c r="V299" i="5"/>
  <c r="U299" i="5"/>
  <c r="V284" i="5"/>
  <c r="U284" i="5"/>
  <c r="U251" i="5"/>
  <c r="V251" i="5"/>
  <c r="U135" i="5"/>
  <c r="V135" i="5"/>
  <c r="V322" i="5"/>
  <c r="U322" i="5"/>
  <c r="V306" i="5"/>
  <c r="U306" i="5"/>
  <c r="V282" i="5"/>
  <c r="U282" i="5"/>
  <c r="U274" i="5"/>
  <c r="V274" i="5"/>
  <c r="V263" i="5"/>
  <c r="U263" i="5"/>
  <c r="U254" i="5"/>
  <c r="V254" i="5"/>
  <c r="U241" i="5"/>
  <c r="V241" i="5"/>
  <c r="U236" i="5"/>
  <c r="V236" i="5"/>
  <c r="U225" i="5"/>
  <c r="V225" i="5"/>
  <c r="U210" i="5"/>
  <c r="V210" i="5"/>
  <c r="U180" i="5"/>
  <c r="V180" i="5"/>
  <c r="U243" i="5"/>
  <c r="V243" i="5"/>
  <c r="U229" i="5"/>
  <c r="V229" i="5"/>
  <c r="U212" i="5"/>
  <c r="V212" i="5"/>
  <c r="V159" i="5"/>
  <c r="U159" i="5"/>
  <c r="U245" i="5"/>
  <c r="V245" i="5"/>
  <c r="U224" i="5"/>
  <c r="V224" i="5"/>
  <c r="V215" i="5"/>
  <c r="U215" i="5"/>
  <c r="U205" i="5"/>
  <c r="V205" i="5"/>
  <c r="U196" i="5"/>
  <c r="V196" i="5"/>
  <c r="U204" i="5"/>
  <c r="V204" i="5"/>
  <c r="U194" i="5"/>
  <c r="V194" i="5"/>
  <c r="V185" i="5"/>
  <c r="U185" i="5"/>
  <c r="U172" i="5"/>
  <c r="V172" i="5"/>
  <c r="U100" i="5"/>
  <c r="V100" i="5"/>
  <c r="U170" i="5"/>
  <c r="V170" i="5"/>
  <c r="U133" i="5"/>
  <c r="V133" i="5"/>
  <c r="U187" i="5"/>
  <c r="V187" i="5"/>
  <c r="V173" i="5"/>
  <c r="U173" i="5"/>
  <c r="V149" i="5"/>
  <c r="U149" i="5"/>
  <c r="U152" i="5"/>
  <c r="V152" i="5"/>
  <c r="U138" i="5"/>
  <c r="V138" i="5"/>
  <c r="U115" i="5"/>
  <c r="V115" i="5"/>
  <c r="V156" i="5"/>
  <c r="U156" i="5"/>
  <c r="V137" i="5"/>
  <c r="U137" i="5"/>
  <c r="U123" i="5"/>
  <c r="V123" i="5"/>
  <c r="U109" i="5"/>
  <c r="V109" i="5"/>
  <c r="U84" i="5"/>
  <c r="V84" i="5"/>
  <c r="U139" i="5"/>
  <c r="V139" i="5"/>
  <c r="U126" i="5"/>
  <c r="V126" i="5"/>
  <c r="U87" i="5"/>
  <c r="V87" i="5"/>
  <c r="U101" i="5"/>
  <c r="V101" i="5"/>
  <c r="U85" i="5"/>
  <c r="V85" i="5"/>
  <c r="U107" i="5"/>
  <c r="V107" i="5"/>
  <c r="U69" i="5"/>
  <c r="V69" i="5"/>
  <c r="U94" i="5"/>
  <c r="V94" i="5"/>
  <c r="U92" i="5"/>
  <c r="V92" i="5"/>
  <c r="V61" i="5"/>
  <c r="U61" i="5"/>
  <c r="U80" i="5"/>
  <c r="V80" i="5"/>
  <c r="U66" i="5"/>
  <c r="V66" i="5"/>
  <c r="V35" i="5"/>
  <c r="U35" i="5"/>
  <c r="V59" i="5"/>
  <c r="U59" i="5"/>
  <c r="U33" i="5"/>
  <c r="V33" i="5"/>
  <c r="U70" i="5"/>
  <c r="V70" i="5"/>
  <c r="U52" i="5"/>
  <c r="V52" i="5"/>
  <c r="U47" i="5"/>
  <c r="V47" i="5"/>
  <c r="U34" i="5"/>
  <c r="V34" i="5"/>
  <c r="U39" i="5"/>
  <c r="V39" i="5"/>
  <c r="V26" i="5"/>
  <c r="U26" i="5"/>
  <c r="V44" i="5"/>
  <c r="U44" i="5"/>
  <c r="B89" i="2"/>
  <c r="B85" i="2"/>
  <c r="B81" i="2"/>
  <c r="H21" i="1" l="1"/>
  <c r="B180" i="2"/>
  <c r="B17" i="5"/>
  <c r="B45" i="5" s="1"/>
  <c r="B186" i="2"/>
  <c r="E230" i="2"/>
  <c r="F232" i="2"/>
  <c r="B230" i="2"/>
  <c r="B75" i="2"/>
  <c r="H26" i="1" s="1"/>
  <c r="B84" i="2"/>
  <c r="B86" i="2" s="1"/>
  <c r="AL10" i="5"/>
  <c r="AK10" i="5"/>
  <c r="AR10" i="5"/>
  <c r="AQ10" i="5"/>
  <c r="AS10" i="5"/>
  <c r="AN10" i="5"/>
  <c r="AO10" i="5"/>
  <c r="AI10" i="5"/>
  <c r="AH10" i="5"/>
  <c r="B269" i="2"/>
  <c r="B158" i="2"/>
  <c r="H52" i="1" s="1"/>
  <c r="B156" i="2"/>
  <c r="H50" i="1" s="1"/>
  <c r="B239" i="2"/>
  <c r="H65" i="1" s="1"/>
  <c r="B271" i="2"/>
  <c r="F89" i="1" s="1"/>
  <c r="B32" i="5"/>
  <c r="B32" i="10"/>
  <c r="B51" i="5"/>
  <c r="B51" i="10"/>
  <c r="B191" i="2"/>
  <c r="AU15" i="4"/>
  <c r="AV15" i="4" s="1"/>
  <c r="AX15" i="4"/>
  <c r="AY15" i="4" s="1"/>
  <c r="AU36" i="4"/>
  <c r="AV36" i="4" s="1"/>
  <c r="AX36" i="4"/>
  <c r="AY36" i="4" s="1"/>
  <c r="AX92" i="4"/>
  <c r="AY92" i="4" s="1"/>
  <c r="AU92" i="4"/>
  <c r="AV92" i="4" s="1"/>
  <c r="AU156" i="4"/>
  <c r="AV156" i="4" s="1"/>
  <c r="AX156" i="4"/>
  <c r="AY156" i="4" s="1"/>
  <c r="AX87" i="4"/>
  <c r="AY87" i="4" s="1"/>
  <c r="AU87" i="4"/>
  <c r="AV87" i="4" s="1"/>
  <c r="AU151" i="4"/>
  <c r="AV151" i="4" s="1"/>
  <c r="AX151" i="4"/>
  <c r="AY151" i="4" s="1"/>
  <c r="AU85" i="4"/>
  <c r="AV85" i="4" s="1"/>
  <c r="AX85" i="4"/>
  <c r="AY85" i="4" s="1"/>
  <c r="AX149" i="4"/>
  <c r="AY149" i="4" s="1"/>
  <c r="AU149" i="4"/>
  <c r="AV149" i="4" s="1"/>
  <c r="AU78" i="4"/>
  <c r="AV78" i="4" s="1"/>
  <c r="AX78" i="4"/>
  <c r="AY78" i="4" s="1"/>
  <c r="AU142" i="4"/>
  <c r="AV142" i="4" s="1"/>
  <c r="AX142" i="4"/>
  <c r="AY142" i="4" s="1"/>
  <c r="AU14" i="4"/>
  <c r="AV14" i="4" s="1"/>
  <c r="AX14" i="4"/>
  <c r="AY14" i="4" s="1"/>
  <c r="AX157" i="4"/>
  <c r="AY157" i="4" s="1"/>
  <c r="AU157" i="4"/>
  <c r="AV157" i="4" s="1"/>
  <c r="AU25" i="4"/>
  <c r="AV25" i="4" s="1"/>
  <c r="AX25" i="4"/>
  <c r="AY25" i="4" s="1"/>
  <c r="AU49" i="4"/>
  <c r="AV49" i="4" s="1"/>
  <c r="AX49" i="4"/>
  <c r="AY49" i="4" s="1"/>
  <c r="AX113" i="4"/>
  <c r="AY113" i="4" s="1"/>
  <c r="AU113" i="4"/>
  <c r="AV113" i="4" s="1"/>
  <c r="AX42" i="4"/>
  <c r="AY42" i="4" s="1"/>
  <c r="AU42" i="4"/>
  <c r="AV42" i="4" s="1"/>
  <c r="AX106" i="4"/>
  <c r="AY106" i="4" s="1"/>
  <c r="AU106" i="4"/>
  <c r="AV106" i="4" s="1"/>
  <c r="AX32" i="4"/>
  <c r="AY32" i="4" s="1"/>
  <c r="AU32" i="4"/>
  <c r="AV32" i="4" s="1"/>
  <c r="AU104" i="4"/>
  <c r="AV104" i="4" s="1"/>
  <c r="AX104" i="4"/>
  <c r="AY104" i="4" s="1"/>
  <c r="AX26" i="4"/>
  <c r="AY26" i="4" s="1"/>
  <c r="AU26" i="4"/>
  <c r="AV26" i="4" s="1"/>
  <c r="AU99" i="4"/>
  <c r="AV99" i="4" s="1"/>
  <c r="AX99" i="4"/>
  <c r="AY99" i="4" s="1"/>
  <c r="AX13" i="4"/>
  <c r="AY13" i="4" s="1"/>
  <c r="AU13" i="4"/>
  <c r="AV13" i="4" s="1"/>
  <c r="AU68" i="4"/>
  <c r="AV68" i="4" s="1"/>
  <c r="AX68" i="4"/>
  <c r="AY68" i="4" s="1"/>
  <c r="AX45" i="4"/>
  <c r="AY45" i="4" s="1"/>
  <c r="AU45" i="4"/>
  <c r="AV45" i="4" s="1"/>
  <c r="AX21" i="4"/>
  <c r="AY21" i="4" s="1"/>
  <c r="AU21" i="4"/>
  <c r="AV21" i="4" s="1"/>
  <c r="AX34" i="4"/>
  <c r="AY34" i="4" s="1"/>
  <c r="AU34" i="4"/>
  <c r="AV34" i="4" s="1"/>
  <c r="AX105" i="4"/>
  <c r="AY105" i="4" s="1"/>
  <c r="AU105" i="4"/>
  <c r="AV105" i="4" s="1"/>
  <c r="AX24" i="4"/>
  <c r="AY24" i="4" s="1"/>
  <c r="AU24" i="4"/>
  <c r="AV24" i="4" s="1"/>
  <c r="AX98" i="4"/>
  <c r="AY98" i="4" s="1"/>
  <c r="AU98" i="4"/>
  <c r="AV98" i="4" s="1"/>
  <c r="AU12" i="4"/>
  <c r="AV12" i="4" s="1"/>
  <c r="AX12" i="4"/>
  <c r="AY12" i="4" s="1"/>
  <c r="AU96" i="4"/>
  <c r="AV96" i="4" s="1"/>
  <c r="AX96" i="4"/>
  <c r="AY96" i="4" s="1"/>
  <c r="AX10" i="4"/>
  <c r="AY10" i="4" s="1"/>
  <c r="AU10" i="4"/>
  <c r="AV10" i="4" s="1"/>
  <c r="AU91" i="4"/>
  <c r="AV91" i="4" s="1"/>
  <c r="AX91" i="4"/>
  <c r="AY91" i="4" s="1"/>
  <c r="AX155" i="4"/>
  <c r="AY155" i="4" s="1"/>
  <c r="AU155" i="4"/>
  <c r="AV155" i="4" s="1"/>
  <c r="AX84" i="4"/>
  <c r="AY84" i="4" s="1"/>
  <c r="AU84" i="4"/>
  <c r="AV84" i="4" s="1"/>
  <c r="AX79" i="4"/>
  <c r="AY79" i="4" s="1"/>
  <c r="AU79" i="4"/>
  <c r="AV79" i="4" s="1"/>
  <c r="AU77" i="4"/>
  <c r="AV77" i="4" s="1"/>
  <c r="AX77" i="4"/>
  <c r="AY77" i="4" s="1"/>
  <c r="AU70" i="4"/>
  <c r="AV70" i="4" s="1"/>
  <c r="AX70" i="4"/>
  <c r="AY70" i="4" s="1"/>
  <c r="AU23" i="4"/>
  <c r="AV23" i="4" s="1"/>
  <c r="AX23" i="4"/>
  <c r="AY23" i="4" s="1"/>
  <c r="AU44" i="4"/>
  <c r="AV44" i="4" s="1"/>
  <c r="AX44" i="4"/>
  <c r="AY44" i="4" s="1"/>
  <c r="AX108" i="4"/>
  <c r="AY108" i="4" s="1"/>
  <c r="AU108" i="4"/>
  <c r="AV108" i="4" s="1"/>
  <c r="AU38" i="4"/>
  <c r="AV38" i="4" s="1"/>
  <c r="AX38" i="4"/>
  <c r="AY38" i="4" s="1"/>
  <c r="AX103" i="4"/>
  <c r="AY103" i="4" s="1"/>
  <c r="AU103" i="4"/>
  <c r="AV103" i="4" s="1"/>
  <c r="AX18" i="4"/>
  <c r="AY18" i="4" s="1"/>
  <c r="AU18" i="4"/>
  <c r="AV18" i="4" s="1"/>
  <c r="AU101" i="4"/>
  <c r="AV101" i="4" s="1"/>
  <c r="AX101" i="4"/>
  <c r="AY101" i="4" s="1"/>
  <c r="AU22" i="4"/>
  <c r="AV22" i="4" s="1"/>
  <c r="AX22" i="4"/>
  <c r="AY22" i="4" s="1"/>
  <c r="AU94" i="4"/>
  <c r="AV94" i="4" s="1"/>
  <c r="AX94" i="4"/>
  <c r="AY94" i="4" s="1"/>
  <c r="AU8" i="4"/>
  <c r="AX8" i="4"/>
  <c r="AX95" i="4"/>
  <c r="AY95" i="4" s="1"/>
  <c r="AU95" i="4"/>
  <c r="AV95" i="4" s="1"/>
  <c r="AU86" i="4"/>
  <c r="AV86" i="4" s="1"/>
  <c r="AX86" i="4"/>
  <c r="AY86" i="4" s="1"/>
  <c r="AU33" i="4"/>
  <c r="AV33" i="4" s="1"/>
  <c r="AX33" i="4"/>
  <c r="AY33" i="4" s="1"/>
  <c r="AU65" i="4"/>
  <c r="AV65" i="4" s="1"/>
  <c r="AX65" i="4"/>
  <c r="AY65" i="4" s="1"/>
  <c r="AX129" i="4"/>
  <c r="AY129" i="4" s="1"/>
  <c r="AU129" i="4"/>
  <c r="AV129" i="4" s="1"/>
  <c r="AX58" i="4"/>
  <c r="AY58" i="4" s="1"/>
  <c r="AU58" i="4"/>
  <c r="AV58" i="4" s="1"/>
  <c r="AX122" i="4"/>
  <c r="AY122" i="4" s="1"/>
  <c r="AU122" i="4"/>
  <c r="AV122" i="4" s="1"/>
  <c r="AX56" i="4"/>
  <c r="AY56" i="4" s="1"/>
  <c r="AU56" i="4"/>
  <c r="AV56" i="4" s="1"/>
  <c r="AU120" i="4"/>
  <c r="AV120" i="4" s="1"/>
  <c r="AX120" i="4"/>
  <c r="AY120" i="4" s="1"/>
  <c r="AU51" i="4"/>
  <c r="AV51" i="4" s="1"/>
  <c r="AX51" i="4"/>
  <c r="AY51" i="4" s="1"/>
  <c r="AU115" i="4"/>
  <c r="AV115" i="4" s="1"/>
  <c r="AX115" i="4"/>
  <c r="AY115" i="4" s="1"/>
  <c r="AX132" i="4"/>
  <c r="AY132" i="4" s="1"/>
  <c r="AU132" i="4"/>
  <c r="AV132" i="4" s="1"/>
  <c r="AU109" i="4"/>
  <c r="AV109" i="4" s="1"/>
  <c r="AX109" i="4"/>
  <c r="AY109" i="4" s="1"/>
  <c r="AX29" i="4"/>
  <c r="AY29" i="4" s="1"/>
  <c r="AU29" i="4"/>
  <c r="AV29" i="4" s="1"/>
  <c r="AU57" i="4"/>
  <c r="AV57" i="4" s="1"/>
  <c r="AX57" i="4"/>
  <c r="AY57" i="4" s="1"/>
  <c r="AX121" i="4"/>
  <c r="AY121" i="4" s="1"/>
  <c r="AU121" i="4"/>
  <c r="AV121" i="4" s="1"/>
  <c r="AX50" i="4"/>
  <c r="AY50" i="4" s="1"/>
  <c r="AU50" i="4"/>
  <c r="AV50" i="4" s="1"/>
  <c r="AX114" i="4"/>
  <c r="AY114" i="4" s="1"/>
  <c r="AU114" i="4"/>
  <c r="AV114" i="4" s="1"/>
  <c r="AX48" i="4"/>
  <c r="AY48" i="4" s="1"/>
  <c r="AU48" i="4"/>
  <c r="AV48" i="4" s="1"/>
  <c r="AU112" i="4"/>
  <c r="AV112" i="4" s="1"/>
  <c r="AX112" i="4"/>
  <c r="AY112" i="4" s="1"/>
  <c r="AU43" i="4"/>
  <c r="AV43" i="4" s="1"/>
  <c r="AX43" i="4"/>
  <c r="AY43" i="4" s="1"/>
  <c r="AU107" i="4"/>
  <c r="AV107" i="4" s="1"/>
  <c r="AX107" i="4"/>
  <c r="AY107" i="4" s="1"/>
  <c r="AU27" i="4"/>
  <c r="AV27" i="4" s="1"/>
  <c r="AX27" i="4"/>
  <c r="AY27" i="4" s="1"/>
  <c r="AX116" i="4"/>
  <c r="AY116" i="4" s="1"/>
  <c r="AU116" i="4"/>
  <c r="AV116" i="4" s="1"/>
  <c r="AX127" i="4"/>
  <c r="AY127" i="4" s="1"/>
  <c r="AU127" i="4"/>
  <c r="AV127" i="4" s="1"/>
  <c r="AU125" i="4"/>
  <c r="AV125" i="4" s="1"/>
  <c r="AX125" i="4"/>
  <c r="AY125" i="4" s="1"/>
  <c r="AU118" i="4"/>
  <c r="AV118" i="4" s="1"/>
  <c r="AX118" i="4"/>
  <c r="AY118" i="4" s="1"/>
  <c r="AU31" i="4"/>
  <c r="AV31" i="4" s="1"/>
  <c r="AX31" i="4"/>
  <c r="AY31" i="4" s="1"/>
  <c r="AU60" i="4"/>
  <c r="AV60" i="4" s="1"/>
  <c r="AX60" i="4"/>
  <c r="AY60" i="4" s="1"/>
  <c r="AX124" i="4"/>
  <c r="AY124" i="4" s="1"/>
  <c r="AU124" i="4"/>
  <c r="AV124" i="4" s="1"/>
  <c r="AU55" i="4"/>
  <c r="AV55" i="4" s="1"/>
  <c r="AX55" i="4"/>
  <c r="AY55" i="4" s="1"/>
  <c r="AX119" i="4"/>
  <c r="AY119" i="4" s="1"/>
  <c r="AU119" i="4"/>
  <c r="AV119" i="4" s="1"/>
  <c r="AX53" i="4"/>
  <c r="AY53" i="4" s="1"/>
  <c r="AU53" i="4"/>
  <c r="AV53" i="4" s="1"/>
  <c r="AU117" i="4"/>
  <c r="AV117" i="4" s="1"/>
  <c r="AX117" i="4"/>
  <c r="AY117" i="4" s="1"/>
  <c r="AU46" i="4"/>
  <c r="AV46" i="4" s="1"/>
  <c r="AX46" i="4"/>
  <c r="AY46" i="4" s="1"/>
  <c r="AU110" i="4"/>
  <c r="AV110" i="4" s="1"/>
  <c r="AX110" i="4"/>
  <c r="AY110" i="4" s="1"/>
  <c r="AU30" i="4"/>
  <c r="AV30" i="4" s="1"/>
  <c r="AX30" i="4"/>
  <c r="AY30" i="4" s="1"/>
  <c r="AU9" i="4"/>
  <c r="AV9" i="4" s="1"/>
  <c r="AX9" i="4"/>
  <c r="AY9" i="4" s="1"/>
  <c r="AU150" i="4"/>
  <c r="AV150" i="4" s="1"/>
  <c r="AX150" i="4"/>
  <c r="AY150" i="4" s="1"/>
  <c r="AU41" i="4"/>
  <c r="AV41" i="4" s="1"/>
  <c r="AX41" i="4"/>
  <c r="AY41" i="4" s="1"/>
  <c r="AX81" i="4"/>
  <c r="AY81" i="4" s="1"/>
  <c r="AU81" i="4"/>
  <c r="AV81" i="4" s="1"/>
  <c r="AU145" i="4"/>
  <c r="AV145" i="4" s="1"/>
  <c r="AX145" i="4"/>
  <c r="AY145" i="4" s="1"/>
  <c r="AX74" i="4"/>
  <c r="AY74" i="4" s="1"/>
  <c r="AU74" i="4"/>
  <c r="AV74" i="4" s="1"/>
  <c r="AX138" i="4"/>
  <c r="AY138" i="4" s="1"/>
  <c r="AU138" i="4"/>
  <c r="AV138" i="4" s="1"/>
  <c r="AU72" i="4"/>
  <c r="AV72" i="4" s="1"/>
  <c r="AX72" i="4"/>
  <c r="AY72" i="4" s="1"/>
  <c r="AU136" i="4"/>
  <c r="AV136" i="4" s="1"/>
  <c r="AX136" i="4"/>
  <c r="AY136" i="4" s="1"/>
  <c r="AU67" i="4"/>
  <c r="AV67" i="4" s="1"/>
  <c r="AX67" i="4"/>
  <c r="AY67" i="4" s="1"/>
  <c r="AU131" i="4"/>
  <c r="AV131" i="4" s="1"/>
  <c r="AX131" i="4"/>
  <c r="AY131" i="4" s="1"/>
  <c r="AU19" i="4"/>
  <c r="AV19" i="4" s="1"/>
  <c r="AX19" i="4"/>
  <c r="AY19" i="4" s="1"/>
  <c r="AU47" i="4"/>
  <c r="AV47" i="4" s="1"/>
  <c r="AX47" i="4"/>
  <c r="AY47" i="4" s="1"/>
  <c r="AX40" i="4"/>
  <c r="AY40" i="4" s="1"/>
  <c r="AU40" i="4"/>
  <c r="AV40" i="4" s="1"/>
  <c r="AX37" i="4"/>
  <c r="AY37" i="4" s="1"/>
  <c r="AU37" i="4"/>
  <c r="AV37" i="4" s="1"/>
  <c r="AX73" i="4"/>
  <c r="AY73" i="4" s="1"/>
  <c r="AU73" i="4"/>
  <c r="AV73" i="4" s="1"/>
  <c r="AX137" i="4"/>
  <c r="AY137" i="4" s="1"/>
  <c r="AU137" i="4"/>
  <c r="AV137" i="4" s="1"/>
  <c r="AX66" i="4"/>
  <c r="AY66" i="4" s="1"/>
  <c r="AU66" i="4"/>
  <c r="AV66" i="4" s="1"/>
  <c r="AX130" i="4"/>
  <c r="AY130" i="4" s="1"/>
  <c r="AU130" i="4"/>
  <c r="AV130" i="4" s="1"/>
  <c r="AX64" i="4"/>
  <c r="AY64" i="4" s="1"/>
  <c r="AU64" i="4"/>
  <c r="AV64" i="4" s="1"/>
  <c r="AU128" i="4"/>
  <c r="AV128" i="4" s="1"/>
  <c r="AX128" i="4"/>
  <c r="AY128" i="4" s="1"/>
  <c r="AU59" i="4"/>
  <c r="AV59" i="4" s="1"/>
  <c r="AX59" i="4"/>
  <c r="AY59" i="4" s="1"/>
  <c r="AU123" i="4"/>
  <c r="AV123" i="4" s="1"/>
  <c r="AX123" i="4"/>
  <c r="AY123" i="4" s="1"/>
  <c r="AU20" i="4"/>
  <c r="AV20" i="4" s="1"/>
  <c r="AX20" i="4"/>
  <c r="AY20" i="4" s="1"/>
  <c r="AU148" i="4"/>
  <c r="AV148" i="4" s="1"/>
  <c r="AX148" i="4"/>
  <c r="AY148" i="4" s="1"/>
  <c r="AX143" i="4"/>
  <c r="AY143" i="4" s="1"/>
  <c r="AU143" i="4"/>
  <c r="AV143" i="4" s="1"/>
  <c r="AU141" i="4"/>
  <c r="AV141" i="4" s="1"/>
  <c r="AX141" i="4"/>
  <c r="AY141" i="4" s="1"/>
  <c r="AU134" i="4"/>
  <c r="AV134" i="4" s="1"/>
  <c r="AX134" i="4"/>
  <c r="AY134" i="4" s="1"/>
  <c r="AU39" i="4"/>
  <c r="AV39" i="4" s="1"/>
  <c r="AX39" i="4"/>
  <c r="AY39" i="4" s="1"/>
  <c r="AX76" i="4"/>
  <c r="AY76" i="4" s="1"/>
  <c r="AU76" i="4"/>
  <c r="AV76" i="4" s="1"/>
  <c r="AX140" i="4"/>
  <c r="AY140" i="4" s="1"/>
  <c r="AU140" i="4"/>
  <c r="AV140" i="4" s="1"/>
  <c r="AX71" i="4"/>
  <c r="AY71" i="4" s="1"/>
  <c r="AU71" i="4"/>
  <c r="AV71" i="4" s="1"/>
  <c r="AX135" i="4"/>
  <c r="AY135" i="4" s="1"/>
  <c r="AU135" i="4"/>
  <c r="AV135" i="4" s="1"/>
  <c r="AU69" i="4"/>
  <c r="AV69" i="4" s="1"/>
  <c r="AX69" i="4"/>
  <c r="AY69" i="4" s="1"/>
  <c r="AU133" i="4"/>
  <c r="AV133" i="4" s="1"/>
  <c r="AX133" i="4"/>
  <c r="AY133" i="4" s="1"/>
  <c r="AU62" i="4"/>
  <c r="AV62" i="4" s="1"/>
  <c r="AX62" i="4"/>
  <c r="AY62" i="4" s="1"/>
  <c r="AU126" i="4"/>
  <c r="AV126" i="4" s="1"/>
  <c r="AX126" i="4"/>
  <c r="AY126" i="4" s="1"/>
  <c r="AX100" i="4"/>
  <c r="AY100" i="4" s="1"/>
  <c r="AU100" i="4"/>
  <c r="AV100" i="4" s="1"/>
  <c r="AU93" i="4"/>
  <c r="AV93" i="4" s="1"/>
  <c r="AX93" i="4"/>
  <c r="AY93" i="4" s="1"/>
  <c r="AU17" i="4"/>
  <c r="AV17" i="4" s="1"/>
  <c r="AX17" i="4"/>
  <c r="AY17" i="4" s="1"/>
  <c r="AX16" i="4"/>
  <c r="AY16" i="4" s="1"/>
  <c r="AU16" i="4"/>
  <c r="AV16" i="4" s="1"/>
  <c r="AX97" i="4"/>
  <c r="AY97" i="4" s="1"/>
  <c r="AU97" i="4"/>
  <c r="AV97" i="4" s="1"/>
  <c r="AU11" i="4"/>
  <c r="AV11" i="4" s="1"/>
  <c r="AX11" i="4"/>
  <c r="AY11" i="4" s="1"/>
  <c r="AX90" i="4"/>
  <c r="AY90" i="4" s="1"/>
  <c r="AU90" i="4"/>
  <c r="AV90" i="4" s="1"/>
  <c r="AX154" i="4"/>
  <c r="AY154" i="4" s="1"/>
  <c r="AU154" i="4"/>
  <c r="AV154" i="4" s="1"/>
  <c r="AU88" i="4"/>
  <c r="AV88" i="4" s="1"/>
  <c r="AX88" i="4"/>
  <c r="AY88" i="4" s="1"/>
  <c r="AU152" i="4"/>
  <c r="AV152" i="4" s="1"/>
  <c r="AX152" i="4"/>
  <c r="AY152" i="4" s="1"/>
  <c r="AU83" i="4"/>
  <c r="AV83" i="4" s="1"/>
  <c r="AX83" i="4"/>
  <c r="AY83" i="4" s="1"/>
  <c r="AU147" i="4"/>
  <c r="AV147" i="4" s="1"/>
  <c r="AX147" i="4"/>
  <c r="AY147" i="4" s="1"/>
  <c r="AU35" i="4"/>
  <c r="AV35" i="4" s="1"/>
  <c r="AX35" i="4"/>
  <c r="AY35" i="4" s="1"/>
  <c r="AX111" i="4"/>
  <c r="AY111" i="4" s="1"/>
  <c r="AU111" i="4"/>
  <c r="AV111" i="4" s="1"/>
  <c r="AU102" i="4"/>
  <c r="AV102" i="4" s="1"/>
  <c r="AX102" i="4"/>
  <c r="AY102" i="4" s="1"/>
  <c r="AU28" i="4"/>
  <c r="AV28" i="4" s="1"/>
  <c r="AX28" i="4"/>
  <c r="AY28" i="4" s="1"/>
  <c r="AX89" i="4"/>
  <c r="AY89" i="4" s="1"/>
  <c r="AU89" i="4"/>
  <c r="AV89" i="4" s="1"/>
  <c r="AU153" i="4"/>
  <c r="AV153" i="4" s="1"/>
  <c r="AX153" i="4"/>
  <c r="AY153" i="4" s="1"/>
  <c r="AX82" i="4"/>
  <c r="AY82" i="4" s="1"/>
  <c r="AU82" i="4"/>
  <c r="AV82" i="4" s="1"/>
  <c r="AX146" i="4"/>
  <c r="AY146" i="4" s="1"/>
  <c r="AU146" i="4"/>
  <c r="AV146" i="4" s="1"/>
  <c r="AU80" i="4"/>
  <c r="AV80" i="4" s="1"/>
  <c r="AX80" i="4"/>
  <c r="AY80" i="4" s="1"/>
  <c r="AU144" i="4"/>
  <c r="AV144" i="4" s="1"/>
  <c r="AX144" i="4"/>
  <c r="AY144" i="4" s="1"/>
  <c r="AU75" i="4"/>
  <c r="AV75" i="4" s="1"/>
  <c r="AX75" i="4"/>
  <c r="AY75" i="4" s="1"/>
  <c r="AU139" i="4"/>
  <c r="AV139" i="4" s="1"/>
  <c r="AX139" i="4"/>
  <c r="AY139" i="4" s="1"/>
  <c r="AU52" i="4"/>
  <c r="AV52" i="4" s="1"/>
  <c r="AX52" i="4"/>
  <c r="AY52" i="4" s="1"/>
  <c r="AU63" i="4"/>
  <c r="AV63" i="4" s="1"/>
  <c r="AX63" i="4"/>
  <c r="AY63" i="4" s="1"/>
  <c r="AX61" i="4"/>
  <c r="AY61" i="4" s="1"/>
  <c r="AU61" i="4"/>
  <c r="AV61" i="4" s="1"/>
  <c r="AU54" i="4"/>
  <c r="AV54" i="4" s="1"/>
  <c r="AX54" i="4"/>
  <c r="AY54" i="4" s="1"/>
  <c r="U7" i="4"/>
  <c r="V7" i="4" s="1"/>
  <c r="AI7" i="4"/>
  <c r="BW144" i="4"/>
  <c r="BR144" i="4"/>
  <c r="BT144" i="4" s="1"/>
  <c r="BG144" i="4"/>
  <c r="BR112" i="4"/>
  <c r="BT112" i="4" s="1"/>
  <c r="BG112" i="4"/>
  <c r="BG80" i="4"/>
  <c r="BR80" i="4"/>
  <c r="BT80" i="4" s="1"/>
  <c r="BG48" i="4"/>
  <c r="BR48" i="4"/>
  <c r="BT48" i="4" s="1"/>
  <c r="BG18" i="4"/>
  <c r="BR18" i="4"/>
  <c r="BT18" i="4" s="1"/>
  <c r="BR146" i="4"/>
  <c r="BT146" i="4" s="1"/>
  <c r="BG146" i="4"/>
  <c r="BG114" i="4"/>
  <c r="BR114" i="4"/>
  <c r="BT114" i="4" s="1"/>
  <c r="BG82" i="4"/>
  <c r="BR82" i="4"/>
  <c r="BT82" i="4" s="1"/>
  <c r="BG50" i="4"/>
  <c r="BR50" i="4"/>
  <c r="BT50" i="4" s="1"/>
  <c r="BG28" i="4"/>
  <c r="BR28" i="4"/>
  <c r="BT28" i="4" s="1"/>
  <c r="BG156" i="4"/>
  <c r="BR156" i="4"/>
  <c r="BT156" i="4" s="1"/>
  <c r="BG124" i="4"/>
  <c r="BR124" i="4"/>
  <c r="BT124" i="4" s="1"/>
  <c r="BG92" i="4"/>
  <c r="BR92" i="4"/>
  <c r="BT92" i="4" s="1"/>
  <c r="BR60" i="4"/>
  <c r="BT60" i="4" s="1"/>
  <c r="BG60" i="4"/>
  <c r="BR31" i="4"/>
  <c r="BT31" i="4" s="1"/>
  <c r="BG31" i="4"/>
  <c r="BR126" i="4"/>
  <c r="BT126" i="4" s="1"/>
  <c r="BG126" i="4"/>
  <c r="BR94" i="4"/>
  <c r="BT94" i="4" s="1"/>
  <c r="BG94" i="4"/>
  <c r="BR62" i="4"/>
  <c r="BT62" i="4" s="1"/>
  <c r="BG62" i="4"/>
  <c r="BG37" i="4"/>
  <c r="BR37" i="4"/>
  <c r="BT37" i="4" s="1"/>
  <c r="BR13" i="4"/>
  <c r="BT13" i="4" s="1"/>
  <c r="BG13" i="4"/>
  <c r="BG155" i="4"/>
  <c r="BR155" i="4"/>
  <c r="BT155" i="4" s="1"/>
  <c r="BW147" i="4"/>
  <c r="BG147" i="4"/>
  <c r="BR147" i="4"/>
  <c r="BT147" i="4" s="1"/>
  <c r="BG139" i="4"/>
  <c r="BR139" i="4"/>
  <c r="BT139" i="4" s="1"/>
  <c r="BG131" i="4"/>
  <c r="BR131" i="4"/>
  <c r="BT131" i="4" s="1"/>
  <c r="BG123" i="4"/>
  <c r="BR123" i="4"/>
  <c r="BT123" i="4" s="1"/>
  <c r="BG115" i="4"/>
  <c r="BR115" i="4"/>
  <c r="BT115" i="4" s="1"/>
  <c r="BG107" i="4"/>
  <c r="BR107" i="4"/>
  <c r="BT107" i="4" s="1"/>
  <c r="BG99" i="4"/>
  <c r="BR99" i="4"/>
  <c r="BT99" i="4" s="1"/>
  <c r="BG91" i="4"/>
  <c r="BR91" i="4"/>
  <c r="BT91" i="4" s="1"/>
  <c r="BG83" i="4"/>
  <c r="BR83" i="4"/>
  <c r="BT83" i="4" s="1"/>
  <c r="BG75" i="4"/>
  <c r="BR75" i="4"/>
  <c r="BT75" i="4" s="1"/>
  <c r="BG67" i="4"/>
  <c r="BR67" i="4"/>
  <c r="BT67" i="4" s="1"/>
  <c r="BG59" i="4"/>
  <c r="BR59" i="4"/>
  <c r="BT59" i="4" s="1"/>
  <c r="BG51" i="4"/>
  <c r="BR51" i="4"/>
  <c r="BT51" i="4" s="1"/>
  <c r="BG43" i="4"/>
  <c r="BR43" i="4"/>
  <c r="BT43" i="4" s="1"/>
  <c r="BW30" i="4"/>
  <c r="BG30" i="4"/>
  <c r="BR30" i="4"/>
  <c r="BT30" i="4" s="1"/>
  <c r="BG152" i="4"/>
  <c r="BR152" i="4"/>
  <c r="BT152" i="4" s="1"/>
  <c r="BR120" i="4"/>
  <c r="BT120" i="4" s="1"/>
  <c r="BG120" i="4"/>
  <c r="BR88" i="4"/>
  <c r="BT88" i="4" s="1"/>
  <c r="BG88" i="4"/>
  <c r="BR56" i="4"/>
  <c r="BT56" i="4" s="1"/>
  <c r="BG56" i="4"/>
  <c r="BG29" i="4"/>
  <c r="BR29" i="4"/>
  <c r="BT29" i="4" s="1"/>
  <c r="BG154" i="4"/>
  <c r="BR154" i="4"/>
  <c r="BT154" i="4" s="1"/>
  <c r="BG122" i="4"/>
  <c r="BR122" i="4"/>
  <c r="BT122" i="4" s="1"/>
  <c r="BG90" i="4"/>
  <c r="BR90" i="4"/>
  <c r="BT90" i="4" s="1"/>
  <c r="BG58" i="4"/>
  <c r="BR58" i="4"/>
  <c r="BT58" i="4" s="1"/>
  <c r="BG35" i="4"/>
  <c r="BR35" i="4"/>
  <c r="BT35" i="4" s="1"/>
  <c r="BG14" i="4"/>
  <c r="BR14" i="4"/>
  <c r="BT14" i="4" s="1"/>
  <c r="BG132" i="4"/>
  <c r="BR132" i="4"/>
  <c r="BT132" i="4" s="1"/>
  <c r="BG100" i="4"/>
  <c r="BR100" i="4"/>
  <c r="BT100" i="4" s="1"/>
  <c r="BG68" i="4"/>
  <c r="BR68" i="4"/>
  <c r="BT68" i="4" s="1"/>
  <c r="BR34" i="4"/>
  <c r="BT34" i="4" s="1"/>
  <c r="BG34" i="4"/>
  <c r="BR16" i="4"/>
  <c r="BT16" i="4" s="1"/>
  <c r="BG16" i="4"/>
  <c r="BG134" i="4"/>
  <c r="BR134" i="4"/>
  <c r="BT134" i="4" s="1"/>
  <c r="BG102" i="4"/>
  <c r="BR102" i="4"/>
  <c r="BT102" i="4" s="1"/>
  <c r="BG70" i="4"/>
  <c r="BR70" i="4"/>
  <c r="BT70" i="4" s="1"/>
  <c r="BG40" i="4"/>
  <c r="BR40" i="4"/>
  <c r="BT40" i="4" s="1"/>
  <c r="BG19" i="4"/>
  <c r="BR19" i="4"/>
  <c r="BT19" i="4" s="1"/>
  <c r="BG157" i="4"/>
  <c r="BR157" i="4"/>
  <c r="BT157" i="4" s="1"/>
  <c r="BG149" i="4"/>
  <c r="BR149" i="4"/>
  <c r="BT149" i="4" s="1"/>
  <c r="BG141" i="4"/>
  <c r="BR141" i="4"/>
  <c r="BT141" i="4" s="1"/>
  <c r="BG133" i="4"/>
  <c r="BR133" i="4"/>
  <c r="BT133" i="4" s="1"/>
  <c r="BG125" i="4"/>
  <c r="BR125" i="4"/>
  <c r="BT125" i="4" s="1"/>
  <c r="BG117" i="4"/>
  <c r="BR117" i="4"/>
  <c r="BT117" i="4" s="1"/>
  <c r="BG109" i="4"/>
  <c r="BR109" i="4"/>
  <c r="BT109" i="4" s="1"/>
  <c r="BG101" i="4"/>
  <c r="BR101" i="4"/>
  <c r="BT101" i="4" s="1"/>
  <c r="BG93" i="4"/>
  <c r="BR93" i="4"/>
  <c r="BT93" i="4" s="1"/>
  <c r="BG85" i="4"/>
  <c r="BR85" i="4"/>
  <c r="BT85" i="4" s="1"/>
  <c r="BG77" i="4"/>
  <c r="BR77" i="4"/>
  <c r="BT77" i="4" s="1"/>
  <c r="BR69" i="4"/>
  <c r="BT69" i="4" s="1"/>
  <c r="BG69" i="4"/>
  <c r="BG61" i="4"/>
  <c r="BR61" i="4"/>
  <c r="BT61" i="4" s="1"/>
  <c r="BG53" i="4"/>
  <c r="BR53" i="4"/>
  <c r="BT53" i="4" s="1"/>
  <c r="BG45" i="4"/>
  <c r="BR45" i="4"/>
  <c r="BT45" i="4" s="1"/>
  <c r="BR33" i="4"/>
  <c r="BT33" i="4" s="1"/>
  <c r="BG33" i="4"/>
  <c r="BR17" i="4"/>
  <c r="BT17" i="4" s="1"/>
  <c r="BG17" i="4"/>
  <c r="BG136" i="4"/>
  <c r="BR136" i="4"/>
  <c r="BT136" i="4" s="1"/>
  <c r="BG104" i="4"/>
  <c r="BR104" i="4"/>
  <c r="BT104" i="4" s="1"/>
  <c r="BG72" i="4"/>
  <c r="BR72" i="4"/>
  <c r="BT72" i="4" s="1"/>
  <c r="BG36" i="4"/>
  <c r="BR36" i="4"/>
  <c r="BT36" i="4" s="1"/>
  <c r="BW15" i="4"/>
  <c r="BR15" i="4"/>
  <c r="BT15" i="4" s="1"/>
  <c r="BG15" i="4"/>
  <c r="BR138" i="4"/>
  <c r="BT138" i="4" s="1"/>
  <c r="BG138" i="4"/>
  <c r="BG106" i="4"/>
  <c r="BR106" i="4"/>
  <c r="BT106" i="4" s="1"/>
  <c r="BW74" i="4"/>
  <c r="BR74" i="4"/>
  <c r="BT74" i="4" s="1"/>
  <c r="BG74" i="4"/>
  <c r="BG42" i="4"/>
  <c r="BR42" i="4"/>
  <c r="BT42" i="4" s="1"/>
  <c r="BR24" i="4"/>
  <c r="BT24" i="4" s="1"/>
  <c r="BG24" i="4"/>
  <c r="BR148" i="4"/>
  <c r="BT148" i="4" s="1"/>
  <c r="BG148" i="4"/>
  <c r="BG116" i="4"/>
  <c r="BR116" i="4"/>
  <c r="BT116" i="4" s="1"/>
  <c r="BR84" i="4"/>
  <c r="BT84" i="4" s="1"/>
  <c r="BG84" i="4"/>
  <c r="BG52" i="4"/>
  <c r="BR52" i="4"/>
  <c r="BT52" i="4" s="1"/>
  <c r="BG27" i="4"/>
  <c r="BR27" i="4"/>
  <c r="BT27" i="4" s="1"/>
  <c r="BW150" i="4"/>
  <c r="BG150" i="4"/>
  <c r="BR150" i="4"/>
  <c r="BT150" i="4" s="1"/>
  <c r="BR118" i="4"/>
  <c r="BT118" i="4" s="1"/>
  <c r="BG118" i="4"/>
  <c r="BG86" i="4"/>
  <c r="BR86" i="4"/>
  <c r="BT86" i="4" s="1"/>
  <c r="BR54" i="4"/>
  <c r="BT54" i="4" s="1"/>
  <c r="BG54" i="4"/>
  <c r="BG26" i="4"/>
  <c r="BR26" i="4"/>
  <c r="BT26" i="4" s="1"/>
  <c r="BG11" i="4"/>
  <c r="BR11" i="4"/>
  <c r="BT11" i="4" s="1"/>
  <c r="BG153" i="4"/>
  <c r="BR153" i="4"/>
  <c r="BT153" i="4" s="1"/>
  <c r="BG145" i="4"/>
  <c r="BR145" i="4"/>
  <c r="BT145" i="4" s="1"/>
  <c r="BR137" i="4"/>
  <c r="BT137" i="4" s="1"/>
  <c r="BG137" i="4"/>
  <c r="BG129" i="4"/>
  <c r="BR129" i="4"/>
  <c r="BT129" i="4" s="1"/>
  <c r="BG121" i="4"/>
  <c r="BR121" i="4"/>
  <c r="BT121" i="4" s="1"/>
  <c r="BG113" i="4"/>
  <c r="BR113" i="4"/>
  <c r="BT113" i="4" s="1"/>
  <c r="BR105" i="4"/>
  <c r="BT105" i="4" s="1"/>
  <c r="BG105" i="4"/>
  <c r="BR97" i="4"/>
  <c r="BT97" i="4" s="1"/>
  <c r="BG97" i="4"/>
  <c r="BG89" i="4"/>
  <c r="BR89" i="4"/>
  <c r="BT89" i="4" s="1"/>
  <c r="BG81" i="4"/>
  <c r="BR81" i="4"/>
  <c r="BT81" i="4" s="1"/>
  <c r="BR73" i="4"/>
  <c r="BT73" i="4" s="1"/>
  <c r="BG73" i="4"/>
  <c r="BG65" i="4"/>
  <c r="BR65" i="4"/>
  <c r="BT65" i="4" s="1"/>
  <c r="BG57" i="4"/>
  <c r="BR57" i="4"/>
  <c r="BT57" i="4" s="1"/>
  <c r="BG49" i="4"/>
  <c r="BR49" i="4"/>
  <c r="BT49" i="4" s="1"/>
  <c r="BW41" i="4"/>
  <c r="BR41" i="4"/>
  <c r="BT41" i="4" s="1"/>
  <c r="BG41" i="4"/>
  <c r="BG25" i="4"/>
  <c r="BR25" i="4"/>
  <c r="BT25" i="4" s="1"/>
  <c r="BG10" i="4"/>
  <c r="BR10" i="4"/>
  <c r="BT10" i="4" s="1"/>
  <c r="BG128" i="4"/>
  <c r="BR128" i="4"/>
  <c r="BT128" i="4" s="1"/>
  <c r="BG96" i="4"/>
  <c r="BR96" i="4"/>
  <c r="BT96" i="4" s="1"/>
  <c r="BG64" i="4"/>
  <c r="BR64" i="4"/>
  <c r="BT64" i="4" s="1"/>
  <c r="BR32" i="4"/>
  <c r="BT32" i="4" s="1"/>
  <c r="BG32" i="4"/>
  <c r="BR12" i="4"/>
  <c r="BT12" i="4" s="1"/>
  <c r="BG12" i="4"/>
  <c r="BG130" i="4"/>
  <c r="BR130" i="4"/>
  <c r="BT130" i="4" s="1"/>
  <c r="BR98" i="4"/>
  <c r="BT98" i="4" s="1"/>
  <c r="BG98" i="4"/>
  <c r="BG66" i="4"/>
  <c r="BR66" i="4"/>
  <c r="BT66" i="4" s="1"/>
  <c r="BR39" i="4"/>
  <c r="BT39" i="4" s="1"/>
  <c r="BG39" i="4"/>
  <c r="BG21" i="4"/>
  <c r="BR21" i="4"/>
  <c r="BT21" i="4" s="1"/>
  <c r="BG140" i="4"/>
  <c r="BR140" i="4"/>
  <c r="BT140" i="4" s="1"/>
  <c r="BG108" i="4"/>
  <c r="BR108" i="4"/>
  <c r="BT108" i="4" s="1"/>
  <c r="BG76" i="4"/>
  <c r="BR76" i="4"/>
  <c r="BT76" i="4" s="1"/>
  <c r="BG44" i="4"/>
  <c r="BR44" i="4"/>
  <c r="BT44" i="4" s="1"/>
  <c r="BR20" i="4"/>
  <c r="BT20" i="4" s="1"/>
  <c r="BG20" i="4"/>
  <c r="BG142" i="4"/>
  <c r="BR142" i="4"/>
  <c r="BT142" i="4" s="1"/>
  <c r="BG110" i="4"/>
  <c r="BR110" i="4"/>
  <c r="BT110" i="4" s="1"/>
  <c r="BG78" i="4"/>
  <c r="BR78" i="4"/>
  <c r="BT78" i="4" s="1"/>
  <c r="BG46" i="4"/>
  <c r="BR46" i="4"/>
  <c r="BT46" i="4" s="1"/>
  <c r="BG23" i="4"/>
  <c r="BR23" i="4"/>
  <c r="BT23" i="4" s="1"/>
  <c r="BG9" i="4"/>
  <c r="BR9" i="4"/>
  <c r="BT9" i="4" s="1"/>
  <c r="BG151" i="4"/>
  <c r="BR151" i="4"/>
  <c r="BT151" i="4" s="1"/>
  <c r="BG143" i="4"/>
  <c r="BR143" i="4"/>
  <c r="BT143" i="4" s="1"/>
  <c r="BG135" i="4"/>
  <c r="BR135" i="4"/>
  <c r="BT135" i="4" s="1"/>
  <c r="BG127" i="4"/>
  <c r="BR127" i="4"/>
  <c r="BT127" i="4" s="1"/>
  <c r="BG119" i="4"/>
  <c r="BR119" i="4"/>
  <c r="BT119" i="4" s="1"/>
  <c r="BG111" i="4"/>
  <c r="BR111" i="4"/>
  <c r="BT111" i="4" s="1"/>
  <c r="BG103" i="4"/>
  <c r="BR103" i="4"/>
  <c r="BT103" i="4" s="1"/>
  <c r="BG95" i="4"/>
  <c r="BR95" i="4"/>
  <c r="BT95" i="4" s="1"/>
  <c r="BG87" i="4"/>
  <c r="BR87" i="4"/>
  <c r="BT87" i="4" s="1"/>
  <c r="BG79" i="4"/>
  <c r="BR79" i="4"/>
  <c r="BT79" i="4" s="1"/>
  <c r="BG71" i="4"/>
  <c r="BR71" i="4"/>
  <c r="BT71" i="4" s="1"/>
  <c r="BG63" i="4"/>
  <c r="BR63" i="4"/>
  <c r="BT63" i="4" s="1"/>
  <c r="BG55" i="4"/>
  <c r="BR55" i="4"/>
  <c r="BT55" i="4" s="1"/>
  <c r="BG47" i="4"/>
  <c r="BR47" i="4"/>
  <c r="BT47" i="4" s="1"/>
  <c r="BR38" i="4"/>
  <c r="BT38" i="4" s="1"/>
  <c r="BG38" i="4"/>
  <c r="BR22" i="4"/>
  <c r="BT22" i="4" s="1"/>
  <c r="BG22" i="4"/>
  <c r="BW10" i="4"/>
  <c r="BW96" i="4"/>
  <c r="BW32" i="4"/>
  <c r="BW130" i="4"/>
  <c r="BW98" i="4"/>
  <c r="BW39" i="4"/>
  <c r="BW140" i="4"/>
  <c r="BW76" i="4"/>
  <c r="BW20" i="4"/>
  <c r="BW110" i="4"/>
  <c r="BW78" i="4"/>
  <c r="BW23" i="4"/>
  <c r="BW143" i="4"/>
  <c r="BW127" i="4"/>
  <c r="BW111" i="4"/>
  <c r="BW95" i="4"/>
  <c r="BW79" i="4"/>
  <c r="BW63" i="4"/>
  <c r="BW47" i="4"/>
  <c r="BW22" i="4"/>
  <c r="BW152" i="4"/>
  <c r="BW88" i="4"/>
  <c r="BW29" i="4"/>
  <c r="BW122" i="4"/>
  <c r="BW58" i="4"/>
  <c r="BW14" i="4"/>
  <c r="BW100" i="4"/>
  <c r="BW34" i="4"/>
  <c r="BW16" i="4"/>
  <c r="BW102" i="4"/>
  <c r="BW40" i="4"/>
  <c r="BW19" i="4"/>
  <c r="BW149" i="4"/>
  <c r="BW125" i="4"/>
  <c r="BW109" i="4"/>
  <c r="BW93" i="4"/>
  <c r="BW77" i="4"/>
  <c r="BW53" i="4"/>
  <c r="BW33" i="4"/>
  <c r="BW112" i="4"/>
  <c r="BW80" i="4"/>
  <c r="BW48" i="4"/>
  <c r="BW18" i="4"/>
  <c r="BW146" i="4"/>
  <c r="BW114" i="4"/>
  <c r="BW82" i="4"/>
  <c r="BW50" i="4"/>
  <c r="BW28" i="4"/>
  <c r="BW156" i="4"/>
  <c r="BW124" i="4"/>
  <c r="BW92" i="4"/>
  <c r="BW60" i="4"/>
  <c r="BW31" i="4"/>
  <c r="BR8" i="4"/>
  <c r="BW8" i="4"/>
  <c r="BW126" i="4"/>
  <c r="BW94" i="4"/>
  <c r="BW62" i="4"/>
  <c r="BW37" i="4"/>
  <c r="BW13" i="4"/>
  <c r="BW155" i="4"/>
  <c r="BW139" i="4"/>
  <c r="BW131" i="4"/>
  <c r="BW123" i="4"/>
  <c r="BW115" i="4"/>
  <c r="BW107" i="4"/>
  <c r="BW99" i="4"/>
  <c r="BW91" i="4"/>
  <c r="BW83" i="4"/>
  <c r="BW75" i="4"/>
  <c r="BW67" i="4"/>
  <c r="BW59" i="4"/>
  <c r="BW51" i="4"/>
  <c r="BW43" i="4"/>
  <c r="BW128" i="4"/>
  <c r="BW64" i="4"/>
  <c r="BW12" i="4"/>
  <c r="BW66" i="4"/>
  <c r="BW21" i="4"/>
  <c r="BW108" i="4"/>
  <c r="BW44" i="4"/>
  <c r="BW142" i="4"/>
  <c r="BW46" i="4"/>
  <c r="BW9" i="4"/>
  <c r="BW151" i="4"/>
  <c r="BW135" i="4"/>
  <c r="BW119" i="4"/>
  <c r="BW103" i="4"/>
  <c r="BW87" i="4"/>
  <c r="BW71" i="4"/>
  <c r="BW55" i="4"/>
  <c r="BW38" i="4"/>
  <c r="BW120" i="4"/>
  <c r="BW56" i="4"/>
  <c r="BW154" i="4"/>
  <c r="BW90" i="4"/>
  <c r="BW35" i="4"/>
  <c r="BW132" i="4"/>
  <c r="BW68" i="4"/>
  <c r="BW134" i="4"/>
  <c r="BW70" i="4"/>
  <c r="BW157" i="4"/>
  <c r="BW141" i="4"/>
  <c r="BW133" i="4"/>
  <c r="BW117" i="4"/>
  <c r="BW101" i="4"/>
  <c r="BW85" i="4"/>
  <c r="BW69" i="4"/>
  <c r="BW61" i="4"/>
  <c r="BW45" i="4"/>
  <c r="BW17" i="4"/>
  <c r="BW136" i="4"/>
  <c r="BW104" i="4"/>
  <c r="BW72" i="4"/>
  <c r="BW36" i="4"/>
  <c r="BW138" i="4"/>
  <c r="BW106" i="4"/>
  <c r="BW42" i="4"/>
  <c r="BW24" i="4"/>
  <c r="BW148" i="4"/>
  <c r="BW116" i="4"/>
  <c r="BW84" i="4"/>
  <c r="BW52" i="4"/>
  <c r="BW27" i="4"/>
  <c r="BW118" i="4"/>
  <c r="BW86" i="4"/>
  <c r="BW54" i="4"/>
  <c r="BW26" i="4"/>
  <c r="BW11" i="4"/>
  <c r="BW153" i="4"/>
  <c r="BW145" i="4"/>
  <c r="BW137" i="4"/>
  <c r="BW129" i="4"/>
  <c r="BW121" i="4"/>
  <c r="BW113" i="4"/>
  <c r="BW105" i="4"/>
  <c r="BW97" i="4"/>
  <c r="BW89" i="4"/>
  <c r="BW81" i="4"/>
  <c r="BW73" i="4"/>
  <c r="BW65" i="4"/>
  <c r="BW57" i="4"/>
  <c r="BW49" i="4"/>
  <c r="BW25" i="4"/>
  <c r="BG8" i="4"/>
  <c r="U112" i="4"/>
  <c r="U48" i="4"/>
  <c r="V48" i="4" s="1"/>
  <c r="U146" i="4"/>
  <c r="U82" i="4"/>
  <c r="U156" i="4"/>
  <c r="U92" i="4"/>
  <c r="U31" i="4"/>
  <c r="V31" i="4" s="1"/>
  <c r="U126" i="4"/>
  <c r="U62" i="4"/>
  <c r="U13" i="4"/>
  <c r="V13" i="4" s="1"/>
  <c r="U139" i="4"/>
  <c r="V139" i="4" s="1"/>
  <c r="U123" i="4"/>
  <c r="U107" i="4"/>
  <c r="U83" i="4"/>
  <c r="V83" i="4" s="1"/>
  <c r="U67" i="4"/>
  <c r="U43" i="4"/>
  <c r="V43" i="4" s="1"/>
  <c r="U136" i="4"/>
  <c r="V136" i="4" s="1"/>
  <c r="U72" i="4"/>
  <c r="V72" i="4" s="1"/>
  <c r="U15" i="4"/>
  <c r="V15" i="4" s="1"/>
  <c r="U106" i="4"/>
  <c r="U24" i="4"/>
  <c r="V24" i="4" s="1"/>
  <c r="U116" i="4"/>
  <c r="U27" i="4"/>
  <c r="V27" i="4" s="1"/>
  <c r="U86" i="4"/>
  <c r="V86" i="4" s="1"/>
  <c r="U11" i="4"/>
  <c r="V11" i="4" s="1"/>
  <c r="U145" i="4"/>
  <c r="U137" i="4"/>
  <c r="U121" i="4"/>
  <c r="V121" i="4" s="1"/>
  <c r="U105" i="4"/>
  <c r="V105" i="4" s="1"/>
  <c r="U89" i="4"/>
  <c r="U81" i="4"/>
  <c r="U65" i="4"/>
  <c r="U49" i="4"/>
  <c r="V49" i="4" s="1"/>
  <c r="U25" i="4"/>
  <c r="V25" i="4" s="1"/>
  <c r="U152" i="4"/>
  <c r="U120" i="4"/>
  <c r="U88" i="4"/>
  <c r="U56" i="4"/>
  <c r="U29" i="4"/>
  <c r="V29" i="4" s="1"/>
  <c r="U154" i="4"/>
  <c r="U122" i="4"/>
  <c r="U90" i="4"/>
  <c r="U58" i="4"/>
  <c r="V58" i="4" s="1"/>
  <c r="U35" i="4"/>
  <c r="V35" i="4" s="1"/>
  <c r="U14" i="4"/>
  <c r="V14" i="4" s="1"/>
  <c r="U132" i="4"/>
  <c r="U100" i="4"/>
  <c r="U68" i="4"/>
  <c r="U34" i="4"/>
  <c r="V34" i="4" s="1"/>
  <c r="U16" i="4"/>
  <c r="V16" i="4" s="1"/>
  <c r="U134" i="4"/>
  <c r="V134" i="4" s="1"/>
  <c r="U102" i="4"/>
  <c r="U70" i="4"/>
  <c r="V70" i="4" s="1"/>
  <c r="U40" i="4"/>
  <c r="U19" i="4"/>
  <c r="V19" i="4" s="1"/>
  <c r="U157" i="4"/>
  <c r="U149" i="4"/>
  <c r="V149" i="4" s="1"/>
  <c r="U141" i="4"/>
  <c r="V141" i="4" s="1"/>
  <c r="U133" i="4"/>
  <c r="U125" i="4"/>
  <c r="V125" i="4" s="1"/>
  <c r="U117" i="4"/>
  <c r="V117" i="4" s="1"/>
  <c r="U109" i="4"/>
  <c r="V109" i="4" s="1"/>
  <c r="U101" i="4"/>
  <c r="V101" i="4" s="1"/>
  <c r="U93" i="4"/>
  <c r="V93" i="4" s="1"/>
  <c r="U85" i="4"/>
  <c r="V85" i="4" s="1"/>
  <c r="U77" i="4"/>
  <c r="V77" i="4" s="1"/>
  <c r="U69" i="4"/>
  <c r="U61" i="4"/>
  <c r="U53" i="4"/>
  <c r="V53" i="4" s="1"/>
  <c r="U45" i="4"/>
  <c r="U33" i="4"/>
  <c r="V33" i="4" s="1"/>
  <c r="U17" i="4"/>
  <c r="V17" i="4" s="1"/>
  <c r="U144" i="4"/>
  <c r="V144" i="4" s="1"/>
  <c r="U80" i="4"/>
  <c r="V80" i="4" s="1"/>
  <c r="U18" i="4"/>
  <c r="V18" i="4" s="1"/>
  <c r="U114" i="4"/>
  <c r="U50" i="4"/>
  <c r="U28" i="4"/>
  <c r="V28" i="4" s="1"/>
  <c r="U124" i="4"/>
  <c r="U60" i="4"/>
  <c r="U8" i="4"/>
  <c r="AW8" i="4"/>
  <c r="U94" i="4"/>
  <c r="U37" i="4"/>
  <c r="U155" i="4"/>
  <c r="U147" i="4"/>
  <c r="U131" i="4"/>
  <c r="U115" i="4"/>
  <c r="V115" i="4" s="1"/>
  <c r="U99" i="4"/>
  <c r="V99" i="4" s="1"/>
  <c r="U91" i="4"/>
  <c r="U75" i="4"/>
  <c r="U59" i="4"/>
  <c r="U51" i="4"/>
  <c r="V51" i="4" s="1"/>
  <c r="U30" i="4"/>
  <c r="V30" i="4" s="1"/>
  <c r="U104" i="4"/>
  <c r="U36" i="4"/>
  <c r="V36" i="4" s="1"/>
  <c r="U138" i="4"/>
  <c r="V138" i="4" s="1"/>
  <c r="U74" i="4"/>
  <c r="U42" i="4"/>
  <c r="V42" i="4" s="1"/>
  <c r="U148" i="4"/>
  <c r="V148" i="4" s="1"/>
  <c r="U84" i="4"/>
  <c r="U52" i="4"/>
  <c r="U150" i="4"/>
  <c r="U118" i="4"/>
  <c r="V118" i="4" s="1"/>
  <c r="U54" i="4"/>
  <c r="U26" i="4"/>
  <c r="V26" i="4" s="1"/>
  <c r="U153" i="4"/>
  <c r="U129" i="4"/>
  <c r="U113" i="4"/>
  <c r="U97" i="4"/>
  <c r="U73" i="4"/>
  <c r="V73" i="4" s="1"/>
  <c r="U57" i="4"/>
  <c r="U41" i="4"/>
  <c r="U10" i="4"/>
  <c r="V10" i="4" s="1"/>
  <c r="U128" i="4"/>
  <c r="V128" i="4" s="1"/>
  <c r="U96" i="4"/>
  <c r="V96" i="4" s="1"/>
  <c r="U64" i="4"/>
  <c r="U32" i="4"/>
  <c r="V32" i="4" s="1"/>
  <c r="U12" i="4"/>
  <c r="V12" i="4" s="1"/>
  <c r="U130" i="4"/>
  <c r="U98" i="4"/>
  <c r="V98" i="4" s="1"/>
  <c r="U66" i="4"/>
  <c r="V66" i="4" s="1"/>
  <c r="U39" i="4"/>
  <c r="U21" i="4"/>
  <c r="V21" i="4" s="1"/>
  <c r="U140" i="4"/>
  <c r="U108" i="4"/>
  <c r="U76" i="4"/>
  <c r="U44" i="4"/>
  <c r="V44" i="4" s="1"/>
  <c r="U20" i="4"/>
  <c r="V20" i="4" s="1"/>
  <c r="U142" i="4"/>
  <c r="U110" i="4"/>
  <c r="U78" i="4"/>
  <c r="V78" i="4" s="1"/>
  <c r="U46" i="4"/>
  <c r="U23" i="4"/>
  <c r="V23" i="4" s="1"/>
  <c r="U9" i="4"/>
  <c r="V9" i="4" s="1"/>
  <c r="U151" i="4"/>
  <c r="V151" i="4" s="1"/>
  <c r="U143" i="4"/>
  <c r="U135" i="4"/>
  <c r="V135" i="4" s="1"/>
  <c r="U127" i="4"/>
  <c r="V127" i="4" s="1"/>
  <c r="U119" i="4"/>
  <c r="V119" i="4" s="1"/>
  <c r="U111" i="4"/>
  <c r="U103" i="4"/>
  <c r="V103" i="4" s="1"/>
  <c r="U95" i="4"/>
  <c r="V95" i="4" s="1"/>
  <c r="U87" i="4"/>
  <c r="V87" i="4" s="1"/>
  <c r="U79" i="4"/>
  <c r="U71" i="4"/>
  <c r="V71" i="4" s="1"/>
  <c r="U63" i="4"/>
  <c r="V63" i="4" s="1"/>
  <c r="U55" i="4"/>
  <c r="V55" i="4" s="1"/>
  <c r="U47" i="4"/>
  <c r="U38" i="4"/>
  <c r="V38" i="4" s="1"/>
  <c r="U22" i="4"/>
  <c r="V22" i="4" s="1"/>
  <c r="T157" i="4"/>
  <c r="T136" i="4"/>
  <c r="T72" i="4"/>
  <c r="T15" i="4"/>
  <c r="T74" i="4"/>
  <c r="T148" i="4"/>
  <c r="T116" i="4"/>
  <c r="T27" i="4"/>
  <c r="T118" i="4"/>
  <c r="T54" i="4"/>
  <c r="T153" i="4"/>
  <c r="T137" i="4"/>
  <c r="T113" i="4"/>
  <c r="T97" i="4"/>
  <c r="T81" i="4"/>
  <c r="T57" i="4"/>
  <c r="T41" i="4"/>
  <c r="BW7" i="4"/>
  <c r="T7" i="4"/>
  <c r="T144" i="4"/>
  <c r="T112" i="4"/>
  <c r="T80" i="4"/>
  <c r="T48" i="4"/>
  <c r="T18" i="4"/>
  <c r="T146" i="4"/>
  <c r="T114" i="4"/>
  <c r="T82" i="4"/>
  <c r="T50" i="4"/>
  <c r="T28" i="4"/>
  <c r="T156" i="4"/>
  <c r="T124" i="4"/>
  <c r="T92" i="4"/>
  <c r="T60" i="4"/>
  <c r="T31" i="4"/>
  <c r="T8" i="4"/>
  <c r="T126" i="4"/>
  <c r="T94" i="4"/>
  <c r="T62" i="4"/>
  <c r="T37" i="4"/>
  <c r="T13" i="4"/>
  <c r="T155" i="4"/>
  <c r="T147" i="4"/>
  <c r="T139" i="4"/>
  <c r="T131" i="4"/>
  <c r="T123" i="4"/>
  <c r="T115" i="4"/>
  <c r="T107" i="4"/>
  <c r="T99" i="4"/>
  <c r="T91" i="4"/>
  <c r="T83" i="4"/>
  <c r="T75" i="4"/>
  <c r="T67" i="4"/>
  <c r="T59" i="4"/>
  <c r="T51" i="4"/>
  <c r="T43" i="4"/>
  <c r="T30" i="4"/>
  <c r="T36" i="4"/>
  <c r="T106" i="4"/>
  <c r="T24" i="4"/>
  <c r="T52" i="4"/>
  <c r="T86" i="4"/>
  <c r="T11" i="4"/>
  <c r="T129" i="4"/>
  <c r="T105" i="4"/>
  <c r="T73" i="4"/>
  <c r="T49" i="4"/>
  <c r="T10" i="4"/>
  <c r="T128" i="4"/>
  <c r="T96" i="4"/>
  <c r="T64" i="4"/>
  <c r="T32" i="4"/>
  <c r="T12" i="4"/>
  <c r="T130" i="4"/>
  <c r="T98" i="4"/>
  <c r="T66" i="4"/>
  <c r="T39" i="4"/>
  <c r="T21" i="4"/>
  <c r="T140" i="4"/>
  <c r="T108" i="4"/>
  <c r="T76" i="4"/>
  <c r="T44" i="4"/>
  <c r="T20" i="4"/>
  <c r="T142" i="4"/>
  <c r="T110" i="4"/>
  <c r="T78" i="4"/>
  <c r="T46" i="4"/>
  <c r="T23" i="4"/>
  <c r="T9" i="4"/>
  <c r="T151" i="4"/>
  <c r="T143" i="4"/>
  <c r="T135" i="4"/>
  <c r="T127" i="4"/>
  <c r="T119" i="4"/>
  <c r="T111" i="4"/>
  <c r="T103" i="4"/>
  <c r="T95" i="4"/>
  <c r="T87" i="4"/>
  <c r="T79" i="4"/>
  <c r="T71" i="4"/>
  <c r="T63" i="4"/>
  <c r="T55" i="4"/>
  <c r="T47" i="4"/>
  <c r="T38" i="4"/>
  <c r="T22" i="4"/>
  <c r="T104" i="4"/>
  <c r="T138" i="4"/>
  <c r="T42" i="4"/>
  <c r="T84" i="4"/>
  <c r="T150" i="4"/>
  <c r="T26" i="4"/>
  <c r="T145" i="4"/>
  <c r="T121" i="4"/>
  <c r="T89" i="4"/>
  <c r="T65" i="4"/>
  <c r="T25" i="4"/>
  <c r="T152" i="4"/>
  <c r="T120" i="4"/>
  <c r="T88" i="4"/>
  <c r="T56" i="4"/>
  <c r="T29" i="4"/>
  <c r="T154" i="4"/>
  <c r="T122" i="4"/>
  <c r="T90" i="4"/>
  <c r="T58" i="4"/>
  <c r="T35" i="4"/>
  <c r="T14" i="4"/>
  <c r="T132" i="4"/>
  <c r="T100" i="4"/>
  <c r="T68" i="4"/>
  <c r="T34" i="4"/>
  <c r="T16" i="4"/>
  <c r="T134" i="4"/>
  <c r="T102" i="4"/>
  <c r="T70" i="4"/>
  <c r="T40" i="4"/>
  <c r="T19" i="4"/>
  <c r="T149" i="4"/>
  <c r="T141" i="4"/>
  <c r="T133" i="4"/>
  <c r="T125" i="4"/>
  <c r="T117" i="4"/>
  <c r="T109" i="4"/>
  <c r="T101" i="4"/>
  <c r="T93" i="4"/>
  <c r="T85" i="4"/>
  <c r="T77" i="4"/>
  <c r="T69" i="4"/>
  <c r="T61" i="4"/>
  <c r="T53" i="4"/>
  <c r="T45" i="4"/>
  <c r="T33" i="4"/>
  <c r="T17" i="4"/>
  <c r="AT12" i="10"/>
  <c r="AU12" i="10"/>
  <c r="AT13" i="10"/>
  <c r="AU13" i="10"/>
  <c r="B42" i="10"/>
  <c r="Q231" i="10" s="1"/>
  <c r="V10" i="10"/>
  <c r="U10" i="10"/>
  <c r="AH10" i="10"/>
  <c r="AI10" i="10"/>
  <c r="AL10" i="10"/>
  <c r="AK10" i="10"/>
  <c r="AQ10" i="10"/>
  <c r="AR10" i="10"/>
  <c r="AN10" i="10"/>
  <c r="AO10" i="10"/>
  <c r="AS10" i="10"/>
  <c r="W10" i="10"/>
  <c r="W7" i="10"/>
  <c r="W13" i="10"/>
  <c r="W12" i="10"/>
  <c r="W8" i="10"/>
  <c r="W544" i="10"/>
  <c r="W540" i="10"/>
  <c r="W539" i="10"/>
  <c r="W543" i="10"/>
  <c r="W519" i="10"/>
  <c r="W515" i="10"/>
  <c r="W503" i="10"/>
  <c r="W499" i="10"/>
  <c r="W495" i="10"/>
  <c r="W538" i="10"/>
  <c r="W518" i="10"/>
  <c r="W498" i="10"/>
  <c r="W486" i="10"/>
  <c r="W489" i="10"/>
  <c r="W479" i="10"/>
  <c r="W475" i="10"/>
  <c r="W452" i="10"/>
  <c r="W448" i="10"/>
  <c r="W444" i="10"/>
  <c r="W440" i="10"/>
  <c r="W434" i="10"/>
  <c r="W494" i="10"/>
  <c r="W467" i="10"/>
  <c r="W459" i="10"/>
  <c r="W463" i="10"/>
  <c r="W455" i="10"/>
  <c r="W385" i="10"/>
  <c r="W383" i="10"/>
  <c r="W379" i="10"/>
  <c r="W375" i="10"/>
  <c r="W371" i="10"/>
  <c r="W429" i="10"/>
  <c r="W425" i="10"/>
  <c r="W421" i="10"/>
  <c r="W417" i="10"/>
  <c r="W413" i="10"/>
  <c r="W409" i="10"/>
  <c r="W405" i="10"/>
  <c r="W401" i="10"/>
  <c r="W397" i="10"/>
  <c r="W393" i="10"/>
  <c r="W389" i="10"/>
  <c r="W387" i="10"/>
  <c r="W367" i="10"/>
  <c r="W363" i="10"/>
  <c r="W306" i="10"/>
  <c r="W302" i="10"/>
  <c r="W298" i="10"/>
  <c r="W294" i="10"/>
  <c r="W290" i="10"/>
  <c r="W286" i="10"/>
  <c r="W282" i="10"/>
  <c r="W278" i="10"/>
  <c r="W274" i="10"/>
  <c r="W270" i="10"/>
  <c r="W266" i="10"/>
  <c r="W262" i="10"/>
  <c r="W258" i="10"/>
  <c r="W254" i="10"/>
  <c r="W250" i="10"/>
  <c r="W246" i="10"/>
  <c r="W241" i="10"/>
  <c r="W237" i="10"/>
  <c r="W233" i="10"/>
  <c r="W229" i="10"/>
  <c r="W225" i="10"/>
  <c r="W221" i="10"/>
  <c r="W217" i="10"/>
  <c r="W213" i="10"/>
  <c r="W209" i="10"/>
  <c r="W244" i="10"/>
  <c r="W240" i="10"/>
  <c r="W236" i="10"/>
  <c r="W232" i="10"/>
  <c r="W228" i="10"/>
  <c r="W224" i="10"/>
  <c r="W220" i="10"/>
  <c r="W216" i="10"/>
  <c r="W212" i="10"/>
  <c r="W193" i="10"/>
  <c r="W189" i="10"/>
  <c r="W185" i="10"/>
  <c r="W181" i="10"/>
  <c r="W177" i="10"/>
  <c r="W173" i="10"/>
  <c r="W169" i="10"/>
  <c r="W165" i="10"/>
  <c r="W201" i="10"/>
  <c r="W162" i="10"/>
  <c r="W154" i="10"/>
  <c r="W102" i="10"/>
  <c r="W192" i="10"/>
  <c r="W188" i="10"/>
  <c r="W184" i="10"/>
  <c r="W180" i="10"/>
  <c r="W176" i="10"/>
  <c r="W172" i="10"/>
  <c r="W168" i="10"/>
  <c r="W164" i="10"/>
  <c r="B46" i="10"/>
  <c r="W142" i="10"/>
  <c r="W138" i="10"/>
  <c r="W126" i="10"/>
  <c r="W118" i="10"/>
  <c r="W110" i="10"/>
  <c r="W106" i="10"/>
  <c r="W242" i="10"/>
  <c r="W238" i="10"/>
  <c r="W234" i="10"/>
  <c r="W230" i="10"/>
  <c r="W226" i="10"/>
  <c r="W222" i="10"/>
  <c r="W218" i="10"/>
  <c r="W214" i="10"/>
  <c r="W210" i="10"/>
  <c r="W205" i="10"/>
  <c r="W197" i="10"/>
  <c r="W61" i="10"/>
  <c r="W158" i="10"/>
  <c r="W150" i="10"/>
  <c r="W146" i="10"/>
  <c r="W134" i="10"/>
  <c r="W130" i="10"/>
  <c r="W122" i="10"/>
  <c r="W114" i="10"/>
  <c r="W40" i="10"/>
  <c r="W37" i="10"/>
  <c r="W34" i="10"/>
  <c r="W27" i="10"/>
  <c r="O9" i="10"/>
  <c r="W32" i="10"/>
  <c r="W30" i="10"/>
  <c r="W21" i="10"/>
  <c r="W200" i="10"/>
  <c r="W69" i="10"/>
  <c r="W74" i="10"/>
  <c r="W90" i="10"/>
  <c r="W47" i="10"/>
  <c r="W23" i="10"/>
  <c r="W31" i="10"/>
  <c r="W43" i="10"/>
  <c r="W58" i="10"/>
  <c r="W49" i="10"/>
  <c r="W22" i="10"/>
  <c r="W33" i="10"/>
  <c r="W46" i="10"/>
  <c r="W80" i="10"/>
  <c r="W96" i="10"/>
  <c r="W204" i="10"/>
  <c r="W65" i="10"/>
  <c r="W75" i="10"/>
  <c r="W91" i="10"/>
  <c r="W147" i="10"/>
  <c r="W163" i="10"/>
  <c r="W73" i="10"/>
  <c r="W89" i="10"/>
  <c r="W101" i="10"/>
  <c r="W109" i="10"/>
  <c r="W117" i="10"/>
  <c r="W125" i="10"/>
  <c r="W133" i="10"/>
  <c r="W149" i="10"/>
  <c r="W198" i="10"/>
  <c r="W206" i="10"/>
  <c r="W373" i="10"/>
  <c r="W171" i="10"/>
  <c r="W187" i="10"/>
  <c r="W203" i="10"/>
  <c r="W219" i="10"/>
  <c r="W235" i="10"/>
  <c r="W316" i="10"/>
  <c r="W332" i="10"/>
  <c r="W348" i="10"/>
  <c r="W310" i="10"/>
  <c r="W318" i="10"/>
  <c r="W326" i="10"/>
  <c r="W334" i="10"/>
  <c r="W342" i="10"/>
  <c r="W350" i="10"/>
  <c r="W358" i="10"/>
  <c r="W376" i="10"/>
  <c r="W465" i="10"/>
  <c r="W247" i="10"/>
  <c r="W263" i="10"/>
  <c r="W279" i="10"/>
  <c r="W295" i="10"/>
  <c r="W403" i="10"/>
  <c r="W419" i="10"/>
  <c r="W370" i="10"/>
  <c r="W433" i="10"/>
  <c r="W442" i="10"/>
  <c r="W450" i="10"/>
  <c r="W451" i="10"/>
  <c r="W483" i="10"/>
  <c r="W476" i="10"/>
  <c r="W484" i="10"/>
  <c r="W493" i="10"/>
  <c r="W466" i="10"/>
  <c r="W474" i="10"/>
  <c r="W492" i="10"/>
  <c r="W516" i="10"/>
  <c r="W500" i="10"/>
  <c r="W527" i="10"/>
  <c r="W532" i="10"/>
  <c r="W521" i="10"/>
  <c r="W535" i="10"/>
  <c r="W533" i="10"/>
  <c r="W542" i="10"/>
  <c r="W553" i="10"/>
  <c r="W548" i="10"/>
  <c r="W557" i="10"/>
  <c r="W559" i="10"/>
  <c r="W549" i="10"/>
  <c r="W199" i="10"/>
  <c r="W368" i="10"/>
  <c r="W337" i="10"/>
  <c r="W345" i="10"/>
  <c r="W369" i="10"/>
  <c r="W259" i="10"/>
  <c r="W307" i="10"/>
  <c r="W331" i="10"/>
  <c r="W399" i="10"/>
  <c r="W388" i="10"/>
  <c r="W420" i="10"/>
  <c r="W382" i="10"/>
  <c r="W406" i="10"/>
  <c r="W456" i="10"/>
  <c r="W485" i="10"/>
  <c r="W462" i="10"/>
  <c r="W508" i="10"/>
  <c r="W526" i="10"/>
  <c r="W555" i="10"/>
  <c r="W42" i="10"/>
  <c r="W208" i="10"/>
  <c r="W50" i="10"/>
  <c r="W54" i="10"/>
  <c r="W57" i="10"/>
  <c r="W78" i="10"/>
  <c r="W94" i="10"/>
  <c r="W56" i="10"/>
  <c r="W64" i="10"/>
  <c r="W166" i="10"/>
  <c r="W174" i="10"/>
  <c r="W182" i="10"/>
  <c r="W190" i="10"/>
  <c r="W25" i="10"/>
  <c r="W35" i="10"/>
  <c r="W41" i="10"/>
  <c r="W24" i="10"/>
  <c r="W29" i="10"/>
  <c r="W36" i="10"/>
  <c r="W53" i="10"/>
  <c r="W84" i="10"/>
  <c r="W67" i="10"/>
  <c r="W87" i="10"/>
  <c r="W143" i="10"/>
  <c r="W159" i="10"/>
  <c r="W248" i="10"/>
  <c r="W256" i="10"/>
  <c r="W264" i="10"/>
  <c r="W272" i="10"/>
  <c r="W280" i="10"/>
  <c r="W288" i="10"/>
  <c r="W296" i="10"/>
  <c r="W100" i="10"/>
  <c r="W108" i="10"/>
  <c r="W116" i="10"/>
  <c r="W124" i="10"/>
  <c r="W132" i="10"/>
  <c r="W140" i="10"/>
  <c r="W148" i="10"/>
  <c r="W156" i="10"/>
  <c r="W77" i="10"/>
  <c r="W93" i="10"/>
  <c r="W145" i="10"/>
  <c r="W161" i="10"/>
  <c r="W245" i="10"/>
  <c r="W249" i="10"/>
  <c r="W253" i="10"/>
  <c r="W257" i="10"/>
  <c r="W261" i="10"/>
  <c r="W265" i="10"/>
  <c r="W269" i="10"/>
  <c r="W273" i="10"/>
  <c r="W277" i="10"/>
  <c r="W281" i="10"/>
  <c r="W285" i="10"/>
  <c r="W289" i="10"/>
  <c r="W293" i="10"/>
  <c r="W297" i="10"/>
  <c r="W301" i="10"/>
  <c r="W300" i="10"/>
  <c r="W175" i="10"/>
  <c r="W191" i="10"/>
  <c r="W207" i="10"/>
  <c r="W223" i="10"/>
  <c r="W239" i="10"/>
  <c r="W320" i="10"/>
  <c r="W336" i="10"/>
  <c r="W352" i="10"/>
  <c r="W364" i="10"/>
  <c r="W309" i="10"/>
  <c r="W317" i="10"/>
  <c r="W325" i="10"/>
  <c r="W333" i="10"/>
  <c r="W341" i="10"/>
  <c r="W349" i="10"/>
  <c r="W357" i="10"/>
  <c r="W365" i="10"/>
  <c r="W380" i="10"/>
  <c r="W435" i="10"/>
  <c r="W251" i="10"/>
  <c r="W267" i="10"/>
  <c r="W283" i="10"/>
  <c r="W299" i="10"/>
  <c r="W311" i="10"/>
  <c r="W319" i="10"/>
  <c r="W327" i="10"/>
  <c r="W335" i="10"/>
  <c r="W343" i="10"/>
  <c r="W351" i="10"/>
  <c r="W359" i="10"/>
  <c r="W469" i="10"/>
  <c r="W391" i="10"/>
  <c r="W407" i="10"/>
  <c r="W423" i="10"/>
  <c r="W384" i="10"/>
  <c r="W392" i="10"/>
  <c r="W400" i="10"/>
  <c r="W408" i="10"/>
  <c r="W416" i="10"/>
  <c r="W432" i="10"/>
  <c r="W436" i="10"/>
  <c r="W374" i="10"/>
  <c r="W386" i="10"/>
  <c r="W394" i="10"/>
  <c r="W402" i="10"/>
  <c r="W410" i="10"/>
  <c r="W418" i="10"/>
  <c r="W426" i="10"/>
  <c r="W437" i="10"/>
  <c r="W441" i="10"/>
  <c r="W445" i="10"/>
  <c r="W449" i="10"/>
  <c r="W453" i="10"/>
  <c r="W460" i="10"/>
  <c r="W468" i="10"/>
  <c r="W490" i="10"/>
  <c r="W439" i="10"/>
  <c r="W454" i="10"/>
  <c r="W470" i="10"/>
  <c r="W505" i="10"/>
  <c r="W497" i="10"/>
  <c r="W506" i="10"/>
  <c r="W514" i="10"/>
  <c r="W504" i="10"/>
  <c r="W523" i="10"/>
  <c r="W524" i="10"/>
  <c r="W551" i="10"/>
  <c r="W531" i="10"/>
  <c r="W550" i="10"/>
  <c r="W541" i="10"/>
  <c r="W558" i="10"/>
  <c r="W556" i="10"/>
  <c r="W153" i="10"/>
  <c r="W381" i="10"/>
  <c r="W304" i="10"/>
  <c r="W215" i="10"/>
  <c r="W312" i="10"/>
  <c r="W344" i="10"/>
  <c r="W360" i="10"/>
  <c r="W321" i="10"/>
  <c r="W291" i="10"/>
  <c r="W323" i="10"/>
  <c r="W347" i="10"/>
  <c r="W396" i="10"/>
  <c r="W390" i="10"/>
  <c r="W422" i="10"/>
  <c r="W477" i="10"/>
  <c r="W491" i="10"/>
  <c r="W501" i="10"/>
  <c r="W510" i="10"/>
  <c r="W517" i="10"/>
  <c r="W536" i="10"/>
  <c r="W537" i="10"/>
  <c r="W552" i="10"/>
  <c r="W82" i="10"/>
  <c r="W98" i="10"/>
  <c r="W66" i="10"/>
  <c r="W48" i="10"/>
  <c r="W19" i="10"/>
  <c r="W20" i="10"/>
  <c r="W44" i="10"/>
  <c r="W59" i="10"/>
  <c r="W72" i="10"/>
  <c r="W88" i="10"/>
  <c r="W196" i="10"/>
  <c r="W60" i="10"/>
  <c r="W83" i="10"/>
  <c r="W99" i="10"/>
  <c r="W103" i="10"/>
  <c r="W107" i="10"/>
  <c r="W111" i="10"/>
  <c r="W115" i="10"/>
  <c r="W119" i="10"/>
  <c r="W123" i="10"/>
  <c r="W127" i="10"/>
  <c r="W131" i="10"/>
  <c r="W139" i="10"/>
  <c r="W155" i="10"/>
  <c r="W81" i="10"/>
  <c r="W97" i="10"/>
  <c r="W105" i="10"/>
  <c r="W113" i="10"/>
  <c r="W121" i="10"/>
  <c r="W129" i="10"/>
  <c r="W141" i="10"/>
  <c r="W157" i="10"/>
  <c r="W202" i="10"/>
  <c r="W305" i="10"/>
  <c r="W377" i="10"/>
  <c r="W179" i="10"/>
  <c r="W195" i="10"/>
  <c r="W211" i="10"/>
  <c r="W227" i="10"/>
  <c r="W243" i="10"/>
  <c r="W308" i="10"/>
  <c r="W324" i="10"/>
  <c r="W340" i="10"/>
  <c r="W356" i="10"/>
  <c r="W361" i="10"/>
  <c r="W314" i="10"/>
  <c r="W322" i="10"/>
  <c r="W330" i="10"/>
  <c r="W338" i="10"/>
  <c r="W346" i="10"/>
  <c r="W354" i="10"/>
  <c r="W255" i="10"/>
  <c r="W271" i="10"/>
  <c r="W287" i="10"/>
  <c r="W303" i="10"/>
  <c r="W461" i="10"/>
  <c r="W395" i="10"/>
  <c r="W411" i="10"/>
  <c r="W427" i="10"/>
  <c r="W431" i="10"/>
  <c r="W457" i="10"/>
  <c r="W424" i="10"/>
  <c r="W428" i="10"/>
  <c r="W362" i="10"/>
  <c r="W378" i="10"/>
  <c r="W430" i="10"/>
  <c r="W502" i="10"/>
  <c r="W438" i="10"/>
  <c r="W446" i="10"/>
  <c r="W471" i="10"/>
  <c r="W443" i="10"/>
  <c r="W472" i="10"/>
  <c r="W480" i="10"/>
  <c r="W458" i="10"/>
  <c r="W482" i="10"/>
  <c r="W487" i="10"/>
  <c r="W488" i="10"/>
  <c r="W520" i="10"/>
  <c r="W513" i="10"/>
  <c r="W522" i="10"/>
  <c r="W507" i="10"/>
  <c r="W511" i="10"/>
  <c r="W534" i="10"/>
  <c r="W512" i="10"/>
  <c r="W530" i="10"/>
  <c r="W529" i="10"/>
  <c r="W546" i="10"/>
  <c r="W547" i="10"/>
  <c r="W554" i="10"/>
  <c r="W545" i="10"/>
  <c r="W45" i="10"/>
  <c r="W52" i="10"/>
  <c r="W70" i="10"/>
  <c r="W86" i="10"/>
  <c r="W62" i="10"/>
  <c r="W71" i="10"/>
  <c r="W170" i="10"/>
  <c r="W178" i="10"/>
  <c r="W186" i="10"/>
  <c r="W194" i="10"/>
  <c r="W28" i="10"/>
  <c r="W38" i="10"/>
  <c r="W39" i="10"/>
  <c r="W26" i="10"/>
  <c r="W51" i="10"/>
  <c r="W55" i="10"/>
  <c r="W68" i="10"/>
  <c r="W76" i="10"/>
  <c r="W92" i="10"/>
  <c r="W63" i="10"/>
  <c r="W79" i="10"/>
  <c r="W95" i="10"/>
  <c r="W135" i="10"/>
  <c r="W151" i="10"/>
  <c r="W252" i="10"/>
  <c r="W260" i="10"/>
  <c r="W268" i="10"/>
  <c r="W276" i="10"/>
  <c r="W284" i="10"/>
  <c r="W292" i="10"/>
  <c r="W104" i="10"/>
  <c r="W112" i="10"/>
  <c r="W120" i="10"/>
  <c r="W128" i="10"/>
  <c r="W136" i="10"/>
  <c r="W144" i="10"/>
  <c r="W152" i="10"/>
  <c r="W160" i="10"/>
  <c r="W85" i="10"/>
  <c r="W137" i="10"/>
  <c r="W167" i="10"/>
  <c r="W183" i="10"/>
  <c r="W231" i="10"/>
  <c r="W328" i="10"/>
  <c r="W313" i="10"/>
  <c r="W329" i="10"/>
  <c r="W353" i="10"/>
  <c r="W372" i="10"/>
  <c r="W275" i="10"/>
  <c r="W315" i="10"/>
  <c r="W339" i="10"/>
  <c r="W355" i="10"/>
  <c r="W415" i="10"/>
  <c r="W404" i="10"/>
  <c r="W412" i="10"/>
  <c r="W366" i="10"/>
  <c r="W398" i="10"/>
  <c r="W414" i="10"/>
  <c r="W464" i="10"/>
  <c r="W447" i="10"/>
  <c r="W473" i="10"/>
  <c r="W481" i="10"/>
  <c r="W478" i="10"/>
  <c r="W509" i="10"/>
  <c r="W496" i="10"/>
  <c r="W528" i="10"/>
  <c r="W525" i="10"/>
  <c r="W560" i="10"/>
  <c r="Q7" i="5"/>
  <c r="S7" i="5" s="1"/>
  <c r="B42" i="5"/>
  <c r="Q508" i="5" s="1"/>
  <c r="R508" i="5" s="1"/>
  <c r="B181" i="2"/>
  <c r="B260" i="2" s="1"/>
  <c r="B261" i="2" s="1"/>
  <c r="B187" i="2"/>
  <c r="B122" i="2" s="1"/>
  <c r="W7" i="5"/>
  <c r="B82" i="2"/>
  <c r="H29" i="1" s="1"/>
  <c r="B90" i="2"/>
  <c r="W190" i="5"/>
  <c r="X190" i="5" s="1"/>
  <c r="W554" i="5"/>
  <c r="X554" i="5" s="1"/>
  <c r="W415" i="5"/>
  <c r="X415" i="5" s="1"/>
  <c r="W544" i="5"/>
  <c r="X544" i="5" s="1"/>
  <c r="W536" i="5"/>
  <c r="Y536" i="5" s="1"/>
  <c r="W339" i="5"/>
  <c r="X339" i="5" s="1"/>
  <c r="W154" i="5"/>
  <c r="X154" i="5" s="1"/>
  <c r="W448" i="5"/>
  <c r="Y448" i="5" s="1"/>
  <c r="W373" i="5"/>
  <c r="X373" i="5" s="1"/>
  <c r="W206" i="5"/>
  <c r="X206" i="5" s="1"/>
  <c r="W464" i="5"/>
  <c r="X464" i="5" s="1"/>
  <c r="W484" i="5"/>
  <c r="Y484" i="5" s="1"/>
  <c r="W337" i="5"/>
  <c r="X337" i="5" s="1"/>
  <c r="W216" i="5"/>
  <c r="X216" i="5" s="1"/>
  <c r="W45" i="5"/>
  <c r="X45" i="5" s="1"/>
  <c r="W40" i="5"/>
  <c r="Y40" i="5" s="1"/>
  <c r="W132" i="5"/>
  <c r="Y132" i="5" s="1"/>
  <c r="W150" i="5"/>
  <c r="X150" i="5" s="1"/>
  <c r="W103" i="5"/>
  <c r="Y103" i="5" s="1"/>
  <c r="W194" i="5"/>
  <c r="Y194" i="5" s="1"/>
  <c r="W267" i="5"/>
  <c r="X267" i="5" s="1"/>
  <c r="W329" i="5"/>
  <c r="Y329" i="5" s="1"/>
  <c r="W273" i="5"/>
  <c r="Y273" i="5" s="1"/>
  <c r="W332" i="5"/>
  <c r="X332" i="5" s="1"/>
  <c r="W395" i="5"/>
  <c r="X395" i="5" s="1"/>
  <c r="W320" i="5"/>
  <c r="Y320" i="5" s="1"/>
  <c r="W381" i="5"/>
  <c r="X381" i="5" s="1"/>
  <c r="W410" i="5"/>
  <c r="X410" i="5" s="1"/>
  <c r="W285" i="5"/>
  <c r="Y285" i="5" s="1"/>
  <c r="W375" i="5"/>
  <c r="Y375" i="5" s="1"/>
  <c r="W455" i="5"/>
  <c r="Y455" i="5" s="1"/>
  <c r="W479" i="5"/>
  <c r="Y479" i="5" s="1"/>
  <c r="W411" i="5"/>
  <c r="X411" i="5" s="1"/>
  <c r="W447" i="5"/>
  <c r="Y447" i="5" s="1"/>
  <c r="W489" i="5"/>
  <c r="X489" i="5" s="1"/>
  <c r="W514" i="5"/>
  <c r="X514" i="5" s="1"/>
  <c r="W404" i="5"/>
  <c r="Y404" i="5" s="1"/>
  <c r="W460" i="5"/>
  <c r="X460" i="5" s="1"/>
  <c r="W496" i="5"/>
  <c r="Y496" i="5" s="1"/>
  <c r="W523" i="5"/>
  <c r="X523" i="5" s="1"/>
  <c r="W500" i="5"/>
  <c r="X500" i="5" s="1"/>
  <c r="W553" i="5"/>
  <c r="Y553" i="5" s="1"/>
  <c r="W442" i="5"/>
  <c r="Y442" i="5" s="1"/>
  <c r="W492" i="5"/>
  <c r="X492" i="5" s="1"/>
  <c r="W549" i="5"/>
  <c r="Y549" i="5" s="1"/>
  <c r="W19" i="5"/>
  <c r="Y19" i="5" s="1"/>
  <c r="W10" i="5"/>
  <c r="W44" i="5"/>
  <c r="Y44" i="5" s="1"/>
  <c r="W43" i="5"/>
  <c r="Y43" i="5" s="1"/>
  <c r="W76" i="5"/>
  <c r="X76" i="5" s="1"/>
  <c r="W184" i="5"/>
  <c r="Y184" i="5" s="1"/>
  <c r="W248" i="5"/>
  <c r="Y248" i="5" s="1"/>
  <c r="W227" i="5"/>
  <c r="Y227" i="5" s="1"/>
  <c r="W207" i="5"/>
  <c r="Y207" i="5" s="1"/>
  <c r="W309" i="5"/>
  <c r="Y309" i="5" s="1"/>
  <c r="W255" i="5"/>
  <c r="X255" i="5" s="1"/>
  <c r="W308" i="5"/>
  <c r="X308" i="5" s="1"/>
  <c r="W292" i="5"/>
  <c r="Y292" i="5" s="1"/>
  <c r="W434" i="5"/>
  <c r="Y434" i="5" s="1"/>
  <c r="W366" i="5"/>
  <c r="X366" i="5" s="1"/>
  <c r="W369" i="5"/>
  <c r="X369" i="5" s="1"/>
  <c r="W391" i="5"/>
  <c r="X391" i="5" s="1"/>
  <c r="W269" i="5"/>
  <c r="X269" i="5" s="1"/>
  <c r="W444" i="5"/>
  <c r="X444" i="5" s="1"/>
  <c r="W470" i="5"/>
  <c r="Y470" i="5" s="1"/>
  <c r="W495" i="5"/>
  <c r="Y495" i="5" s="1"/>
  <c r="W430" i="5"/>
  <c r="X430" i="5" s="1"/>
  <c r="W469" i="5"/>
  <c r="X469" i="5" s="1"/>
  <c r="W507" i="5"/>
  <c r="Y507" i="5" s="1"/>
  <c r="W365" i="5"/>
  <c r="X365" i="5" s="1"/>
  <c r="W516" i="5"/>
  <c r="Y516" i="5" s="1"/>
  <c r="W545" i="5"/>
  <c r="X545" i="5" s="1"/>
  <c r="W462" i="5"/>
  <c r="Y462" i="5" s="1"/>
  <c r="W422" i="5"/>
  <c r="Y422" i="5" s="1"/>
  <c r="W552" i="5"/>
  <c r="Y552" i="5" s="1"/>
  <c r="W425" i="5"/>
  <c r="X425" i="5" s="1"/>
  <c r="W482" i="5"/>
  <c r="Y482" i="5" s="1"/>
  <c r="W533" i="5"/>
  <c r="Y533" i="5" s="1"/>
  <c r="W560" i="5"/>
  <c r="Y560" i="5" s="1"/>
  <c r="W559" i="5"/>
  <c r="Y559" i="5" s="1"/>
  <c r="W534" i="5"/>
  <c r="Y534" i="5" s="1"/>
  <c r="W439" i="5"/>
  <c r="X439" i="5" s="1"/>
  <c r="W502" i="5"/>
  <c r="X502" i="5" s="1"/>
  <c r="W429" i="5"/>
  <c r="X429" i="5" s="1"/>
  <c r="W520" i="5"/>
  <c r="X520" i="5" s="1"/>
  <c r="W467" i="5"/>
  <c r="X467" i="5" s="1"/>
  <c r="W236" i="5"/>
  <c r="X236" i="5" s="1"/>
  <c r="W354" i="5"/>
  <c r="X354" i="5" s="1"/>
  <c r="W398" i="5"/>
  <c r="Y398" i="5" s="1"/>
  <c r="W427" i="5"/>
  <c r="Y427" i="5" s="1"/>
  <c r="W181" i="5"/>
  <c r="X181" i="5" s="1"/>
  <c r="W123" i="5"/>
  <c r="Y123" i="5" s="1"/>
  <c r="W99" i="5"/>
  <c r="X99" i="5" s="1"/>
  <c r="W27" i="5"/>
  <c r="Y27" i="5" s="1"/>
  <c r="W556" i="5"/>
  <c r="X556" i="5" s="1"/>
  <c r="W452" i="5"/>
  <c r="X452" i="5" s="1"/>
  <c r="W521" i="5"/>
  <c r="X521" i="5" s="1"/>
  <c r="W486" i="5"/>
  <c r="X486" i="5" s="1"/>
  <c r="W310" i="5"/>
  <c r="Y310" i="5" s="1"/>
  <c r="W498" i="5"/>
  <c r="Y498" i="5" s="1"/>
  <c r="W461" i="5"/>
  <c r="X461" i="5" s="1"/>
  <c r="W407" i="5"/>
  <c r="X407" i="5" s="1"/>
  <c r="W305" i="5"/>
  <c r="Y305" i="5" s="1"/>
  <c r="W387" i="5"/>
  <c r="Y387" i="5" s="1"/>
  <c r="W401" i="5"/>
  <c r="W328" i="5"/>
  <c r="Y328" i="5" s="1"/>
  <c r="W277" i="5"/>
  <c r="X277" i="5" s="1"/>
  <c r="W275" i="5"/>
  <c r="Y275" i="5" s="1"/>
  <c r="W97" i="5"/>
  <c r="X97" i="5" s="1"/>
  <c r="W85" i="5"/>
  <c r="Y85" i="5" s="1"/>
  <c r="W385" i="5"/>
  <c r="X385" i="5" s="1"/>
  <c r="W446" i="5"/>
  <c r="X446" i="5" s="1"/>
  <c r="W388" i="5"/>
  <c r="X388" i="5" s="1"/>
  <c r="W540" i="5"/>
  <c r="Y540" i="5" s="1"/>
  <c r="W475" i="5"/>
  <c r="Y475" i="5" s="1"/>
  <c r="W296" i="5"/>
  <c r="Y296" i="5" s="1"/>
  <c r="W490" i="5"/>
  <c r="X490" i="5" s="1"/>
  <c r="W440" i="5"/>
  <c r="X440" i="5" s="1"/>
  <c r="W390" i="5"/>
  <c r="Y390" i="5" s="1"/>
  <c r="W186" i="5"/>
  <c r="X186" i="5" s="1"/>
  <c r="W288" i="5"/>
  <c r="X288" i="5" s="1"/>
  <c r="W252" i="5"/>
  <c r="X252" i="5" s="1"/>
  <c r="W243" i="5"/>
  <c r="Y243" i="5" s="1"/>
  <c r="W246" i="5"/>
  <c r="X246" i="5" s="1"/>
  <c r="W58" i="5"/>
  <c r="Y58" i="5" s="1"/>
  <c r="W29" i="5"/>
  <c r="X29" i="5" s="1"/>
  <c r="O9" i="5"/>
  <c r="W8" i="5"/>
  <c r="W12" i="5"/>
  <c r="W13" i="5"/>
  <c r="W49" i="5"/>
  <c r="Y49" i="5" s="1"/>
  <c r="W64" i="5"/>
  <c r="Y64" i="5" s="1"/>
  <c r="W73" i="5"/>
  <c r="Y73" i="5" s="1"/>
  <c r="W87" i="5"/>
  <c r="X87" i="5" s="1"/>
  <c r="W119" i="5"/>
  <c r="X119" i="5" s="1"/>
  <c r="W115" i="5"/>
  <c r="Y115" i="5" s="1"/>
  <c r="W110" i="5"/>
  <c r="W134" i="5"/>
  <c r="X134" i="5" s="1"/>
  <c r="W137" i="5"/>
  <c r="Y137" i="5" s="1"/>
  <c r="W171" i="5"/>
  <c r="X171" i="5" s="1"/>
  <c r="W209" i="5"/>
  <c r="X209" i="5" s="1"/>
  <c r="W239" i="5"/>
  <c r="X239" i="5" s="1"/>
  <c r="W229" i="5"/>
  <c r="X229" i="5" s="1"/>
  <c r="W225" i="5"/>
  <c r="Y225" i="5" s="1"/>
  <c r="W283" i="5"/>
  <c r="Y283" i="5" s="1"/>
  <c r="W315" i="5"/>
  <c r="Y315" i="5" s="1"/>
  <c r="W213" i="5"/>
  <c r="X213" i="5" s="1"/>
  <c r="W260" i="5"/>
  <c r="Y260" i="5" s="1"/>
  <c r="W279" i="5"/>
  <c r="X279" i="5" s="1"/>
  <c r="W318" i="5"/>
  <c r="X318" i="5" s="1"/>
  <c r="W351" i="5"/>
  <c r="Y351" i="5" s="1"/>
  <c r="W377" i="5"/>
  <c r="Y377" i="5" s="1"/>
  <c r="W412" i="5"/>
  <c r="X412" i="5" s="1"/>
  <c r="W259" i="5"/>
  <c r="Y259" i="5" s="1"/>
  <c r="W346" i="5"/>
  <c r="X346" i="5" s="1"/>
  <c r="W367" i="5"/>
  <c r="Y367" i="5" s="1"/>
  <c r="W394" i="5"/>
  <c r="X394" i="5" s="1"/>
  <c r="W403" i="5"/>
  <c r="W341" i="5"/>
  <c r="Y341" i="5" s="1"/>
  <c r="W371" i="5"/>
  <c r="X371" i="5" s="1"/>
  <c r="W409" i="5"/>
  <c r="W281" i="5"/>
  <c r="X281" i="5" s="1"/>
  <c r="W423" i="5"/>
  <c r="X423" i="5" s="1"/>
  <c r="W445" i="5"/>
  <c r="Y445" i="5" s="1"/>
  <c r="W463" i="5"/>
  <c r="W473" i="5"/>
  <c r="X473" i="5" s="1"/>
  <c r="W510" i="5"/>
  <c r="W528" i="5"/>
  <c r="Y528" i="5" s="1"/>
  <c r="W217" i="5"/>
  <c r="X217" i="5" s="1"/>
  <c r="W363" i="5"/>
  <c r="Y363" i="5" s="1"/>
  <c r="W450" i="5"/>
  <c r="X450" i="5" s="1"/>
  <c r="W478" i="5"/>
  <c r="Y478" i="5" s="1"/>
  <c r="W494" i="5"/>
  <c r="X494" i="5" s="1"/>
  <c r="W508" i="5"/>
  <c r="Y508" i="5" s="1"/>
  <c r="W433" i="5"/>
  <c r="X433" i="5" s="1"/>
  <c r="W456" i="5"/>
  <c r="X456" i="5" s="1"/>
  <c r="W471" i="5"/>
  <c r="Y471" i="5" s="1"/>
  <c r="W483" i="5"/>
  <c r="Y483" i="5" s="1"/>
  <c r="W501" i="5"/>
  <c r="Y501" i="5" s="1"/>
  <c r="W517" i="5"/>
  <c r="W435" i="5"/>
  <c r="Y435" i="5" s="1"/>
  <c r="W468" i="5"/>
  <c r="Y468" i="5" s="1"/>
  <c r="W511" i="5"/>
  <c r="W541" i="5"/>
  <c r="Y541" i="5" s="1"/>
  <c r="W538" i="5"/>
  <c r="Y538" i="5" s="1"/>
  <c r="W477" i="5"/>
  <c r="X477" i="5" s="1"/>
  <c r="W522" i="5"/>
  <c r="W41" i="5"/>
  <c r="X41" i="5" s="1"/>
  <c r="W31" i="5"/>
  <c r="Y31" i="5" s="1"/>
  <c r="W69" i="5"/>
  <c r="Y69" i="5" s="1"/>
  <c r="W92" i="5"/>
  <c r="X92" i="5" s="1"/>
  <c r="W143" i="5"/>
  <c r="X143" i="5" s="1"/>
  <c r="W126" i="5"/>
  <c r="X126" i="5" s="1"/>
  <c r="W116" i="5"/>
  <c r="X116" i="5" s="1"/>
  <c r="W147" i="5"/>
  <c r="X147" i="5" s="1"/>
  <c r="W160" i="5"/>
  <c r="Y160" i="5" s="1"/>
  <c r="W177" i="5"/>
  <c r="Y177" i="5" s="1"/>
  <c r="W169" i="5"/>
  <c r="X169" i="5" s="1"/>
  <c r="W167" i="5"/>
  <c r="W231" i="5"/>
  <c r="Y231" i="5" s="1"/>
  <c r="W235" i="5"/>
  <c r="X235" i="5" s="1"/>
  <c r="W287" i="5"/>
  <c r="X287" i="5" s="1"/>
  <c r="W319" i="5"/>
  <c r="W240" i="5"/>
  <c r="W265" i="5"/>
  <c r="X265" i="5" s="1"/>
  <c r="W289" i="5"/>
  <c r="Y289" i="5" s="1"/>
  <c r="W324" i="5"/>
  <c r="Y324" i="5" s="1"/>
  <c r="W266" i="5"/>
  <c r="X266" i="5" s="1"/>
  <c r="W298" i="5"/>
  <c r="X298" i="5" s="1"/>
  <c r="W357" i="5"/>
  <c r="X357" i="5" s="1"/>
  <c r="W300" i="5"/>
  <c r="W356" i="5"/>
  <c r="W378" i="5"/>
  <c r="Y378" i="5" s="1"/>
  <c r="W397" i="5"/>
  <c r="X397" i="5" s="1"/>
  <c r="W406" i="5"/>
  <c r="W421" i="5"/>
  <c r="X421" i="5" s="1"/>
  <c r="W372" i="5"/>
  <c r="Y372" i="5" s="1"/>
  <c r="W386" i="5"/>
  <c r="X386" i="5" s="1"/>
  <c r="W396" i="5"/>
  <c r="X396" i="5" s="1"/>
  <c r="W418" i="5"/>
  <c r="X418" i="5" s="1"/>
  <c r="W449" i="5"/>
  <c r="Y449" i="5" s="1"/>
  <c r="W465" i="5"/>
  <c r="Y465" i="5" s="1"/>
  <c r="W476" i="5"/>
  <c r="W488" i="5"/>
  <c r="Y488" i="5" s="1"/>
  <c r="W529" i="5"/>
  <c r="W307" i="5"/>
  <c r="X307" i="5" s="1"/>
  <c r="W402" i="5"/>
  <c r="X402" i="5" s="1"/>
  <c r="W428" i="5"/>
  <c r="Y428" i="5" s="1"/>
  <c r="W443" i="5"/>
  <c r="X443" i="5" s="1"/>
  <c r="W451" i="5"/>
  <c r="Y451" i="5" s="1"/>
  <c r="W513" i="5"/>
  <c r="X513" i="5" s="1"/>
  <c r="W290" i="5"/>
  <c r="W458" i="5"/>
  <c r="W472" i="5"/>
  <c r="Y472" i="5" s="1"/>
  <c r="W485" i="5"/>
  <c r="X485" i="5" s="1"/>
  <c r="W504" i="5"/>
  <c r="Y504" i="5" s="1"/>
  <c r="W519" i="5"/>
  <c r="W537" i="5"/>
  <c r="Y537" i="5" s="1"/>
  <c r="W555" i="5"/>
  <c r="X555" i="5" s="1"/>
  <c r="W437" i="5"/>
  <c r="X437" i="5" s="1"/>
  <c r="W542" i="5"/>
  <c r="Y542" i="5" s="1"/>
  <c r="W543" i="5"/>
  <c r="W493" i="5"/>
  <c r="X493" i="5" s="1"/>
  <c r="W548" i="5"/>
  <c r="Y548" i="5" s="1"/>
  <c r="U10" i="5"/>
  <c r="V10" i="5"/>
  <c r="W23" i="5"/>
  <c r="Y23" i="5" s="1"/>
  <c r="W241" i="5"/>
  <c r="W197" i="5"/>
  <c r="X197" i="5" s="1"/>
  <c r="W191" i="5"/>
  <c r="Y191" i="5" s="1"/>
  <c r="W140" i="5"/>
  <c r="Y140" i="5" s="1"/>
  <c r="W118" i="5"/>
  <c r="Y118" i="5" s="1"/>
  <c r="W141" i="5"/>
  <c r="X141" i="5" s="1"/>
  <c r="W108" i="5"/>
  <c r="Y108" i="5" s="1"/>
  <c r="W130" i="5"/>
  <c r="W95" i="5"/>
  <c r="W106" i="5"/>
  <c r="X106" i="5" s="1"/>
  <c r="W91" i="5"/>
  <c r="Y91" i="5" s="1"/>
  <c r="W50" i="5"/>
  <c r="Y50" i="5" s="1"/>
  <c r="W53" i="5"/>
  <c r="X53" i="5" s="1"/>
  <c r="W33" i="5"/>
  <c r="X33" i="5" s="1"/>
  <c r="W20" i="5"/>
  <c r="W37" i="5"/>
  <c r="X37" i="5" s="1"/>
  <c r="W30" i="5"/>
  <c r="X30" i="5" s="1"/>
  <c r="W46" i="5"/>
  <c r="W32" i="5"/>
  <c r="Y32" i="5" s="1"/>
  <c r="W71" i="5"/>
  <c r="W52" i="5"/>
  <c r="W68" i="5"/>
  <c r="X68" i="5" s="1"/>
  <c r="W48" i="5"/>
  <c r="X48" i="5" s="1"/>
  <c r="W70" i="5"/>
  <c r="X70" i="5" s="1"/>
  <c r="W77" i="5"/>
  <c r="X77" i="5" s="1"/>
  <c r="W90" i="5"/>
  <c r="X90" i="5" s="1"/>
  <c r="W88" i="5"/>
  <c r="W84" i="5"/>
  <c r="X84" i="5" s="1"/>
  <c r="W93" i="5"/>
  <c r="X93" i="5" s="1"/>
  <c r="W105" i="5"/>
  <c r="X105" i="5" s="1"/>
  <c r="W122" i="5"/>
  <c r="Y122" i="5" s="1"/>
  <c r="W146" i="5"/>
  <c r="Y146" i="5" s="1"/>
  <c r="W159" i="5"/>
  <c r="W101" i="5"/>
  <c r="Y101" i="5" s="1"/>
  <c r="W117" i="5"/>
  <c r="Y117" i="5" s="1"/>
  <c r="W149" i="5"/>
  <c r="W155" i="5"/>
  <c r="W156" i="5"/>
  <c r="Y156" i="5" s="1"/>
  <c r="W166" i="5"/>
  <c r="Y166" i="5" s="1"/>
  <c r="W180" i="5"/>
  <c r="X180" i="5" s="1"/>
  <c r="W178" i="5"/>
  <c r="Y178" i="5" s="1"/>
  <c r="W124" i="5"/>
  <c r="Y124" i="5" s="1"/>
  <c r="W151" i="5"/>
  <c r="Y151" i="5" s="1"/>
  <c r="W219" i="5"/>
  <c r="W237" i="5"/>
  <c r="X237" i="5" s="1"/>
  <c r="W247" i="5"/>
  <c r="Y247" i="5" s="1"/>
  <c r="W175" i="5"/>
  <c r="X175" i="5" s="1"/>
  <c r="W201" i="5"/>
  <c r="W215" i="5"/>
  <c r="W224" i="5"/>
  <c r="Y224" i="5" s="1"/>
  <c r="W245" i="5"/>
  <c r="X245" i="5" s="1"/>
  <c r="W212" i="5"/>
  <c r="Y212" i="5" s="1"/>
  <c r="W232" i="5"/>
  <c r="W304" i="5"/>
  <c r="Y304" i="5" s="1"/>
  <c r="W317" i="5"/>
  <c r="Y317" i="5" s="1"/>
  <c r="W330" i="5"/>
  <c r="X330" i="5" s="1"/>
  <c r="W221" i="5"/>
  <c r="X221" i="5" s="1"/>
  <c r="W254" i="5"/>
  <c r="Y254" i="5" s="1"/>
  <c r="W263" i="5"/>
  <c r="Y263" i="5" s="1"/>
  <c r="W274" i="5"/>
  <c r="X274" i="5" s="1"/>
  <c r="W282" i="5"/>
  <c r="W185" i="5"/>
  <c r="X185" i="5" s="1"/>
  <c r="W258" i="5"/>
  <c r="X258" i="5" s="1"/>
  <c r="W325" i="5"/>
  <c r="Y325" i="5" s="1"/>
  <c r="W336" i="5"/>
  <c r="W347" i="5"/>
  <c r="X347" i="5" s="1"/>
  <c r="W271" i="5"/>
  <c r="Y271" i="5" s="1"/>
  <c r="W338" i="5"/>
  <c r="W352" i="5"/>
  <c r="X352" i="5" s="1"/>
  <c r="W399" i="5"/>
  <c r="X399" i="5" s="1"/>
  <c r="W413" i="5"/>
  <c r="W432" i="5"/>
  <c r="Y432" i="5" s="1"/>
  <c r="W264" i="5"/>
  <c r="X264" i="5" s="1"/>
  <c r="W25" i="5"/>
  <c r="Y25" i="5" s="1"/>
  <c r="W28" i="5"/>
  <c r="X28" i="5" s="1"/>
  <c r="W38" i="5"/>
  <c r="W24" i="5"/>
  <c r="Y24" i="5" s="1"/>
  <c r="W47" i="5"/>
  <c r="X47" i="5" s="1"/>
  <c r="W61" i="5"/>
  <c r="X61" i="5" s="1"/>
  <c r="W36" i="5"/>
  <c r="Y36" i="5" s="1"/>
  <c r="W54" i="5"/>
  <c r="W26" i="5"/>
  <c r="X26" i="5" s="1"/>
  <c r="W56" i="5"/>
  <c r="W80" i="5"/>
  <c r="W83" i="5"/>
  <c r="W78" i="5"/>
  <c r="W98" i="5"/>
  <c r="X98" i="5" s="1"/>
  <c r="W109" i="5"/>
  <c r="W89" i="5"/>
  <c r="W100" i="5"/>
  <c r="W114" i="5"/>
  <c r="Y114" i="5" s="1"/>
  <c r="W138" i="5"/>
  <c r="W157" i="5"/>
  <c r="X157" i="5" s="1"/>
  <c r="W145" i="5"/>
  <c r="W111" i="5"/>
  <c r="W133" i="5"/>
  <c r="Y133" i="5" s="1"/>
  <c r="W144" i="5"/>
  <c r="W153" i="5"/>
  <c r="W131" i="5"/>
  <c r="X131" i="5" s="1"/>
  <c r="W162" i="5"/>
  <c r="X162" i="5" s="1"/>
  <c r="W174" i="5"/>
  <c r="W173" i="5"/>
  <c r="W183" i="5"/>
  <c r="W182" i="5"/>
  <c r="W187" i="5"/>
  <c r="X187" i="5" s="1"/>
  <c r="W204" i="5"/>
  <c r="W228" i="5"/>
  <c r="W244" i="5"/>
  <c r="X244" i="5" s="1"/>
  <c r="W161" i="5"/>
  <c r="Y161" i="5" s="1"/>
  <c r="W198" i="5"/>
  <c r="W208" i="5"/>
  <c r="W220" i="5"/>
  <c r="X220" i="5" s="1"/>
  <c r="W234" i="5"/>
  <c r="X234" i="5" s="1"/>
  <c r="W210" i="5"/>
  <c r="Y210" i="5" s="1"/>
  <c r="W262" i="5"/>
  <c r="W280" i="5"/>
  <c r="Y280" i="5" s="1"/>
  <c r="W294" i="5"/>
  <c r="W312" i="5"/>
  <c r="Y312" i="5" s="1"/>
  <c r="W326" i="5"/>
  <c r="X326" i="5" s="1"/>
  <c r="W192" i="5"/>
  <c r="W249" i="5"/>
  <c r="X249" i="5" s="1"/>
  <c r="W257" i="5"/>
  <c r="W270" i="5"/>
  <c r="W327" i="5"/>
  <c r="Y327" i="5" s="1"/>
  <c r="W250" i="5"/>
  <c r="W276" i="5"/>
  <c r="W299" i="5"/>
  <c r="X299" i="5" s="1"/>
  <c r="W316" i="5"/>
  <c r="Y316" i="5" s="1"/>
  <c r="W331" i="5"/>
  <c r="W344" i="5"/>
  <c r="W359" i="5"/>
  <c r="X359" i="5" s="1"/>
  <c r="W321" i="5"/>
  <c r="X321" i="5" s="1"/>
  <c r="W348" i="5"/>
  <c r="Y348" i="5" s="1"/>
  <c r="W408" i="5"/>
  <c r="Y408" i="5" s="1"/>
  <c r="W419" i="5"/>
  <c r="X419" i="5" s="1"/>
  <c r="W233" i="5"/>
  <c r="X233" i="5" s="1"/>
  <c r="W303" i="5"/>
  <c r="Y303" i="5" s="1"/>
  <c r="W342" i="5"/>
  <c r="W362" i="5"/>
  <c r="B46" i="5" l="1"/>
  <c r="W59" i="5"/>
  <c r="X59" i="5" s="1"/>
  <c r="W214" i="5"/>
  <c r="Y214" i="5" s="1"/>
  <c r="W94" i="5"/>
  <c r="Y94" i="5" s="1"/>
  <c r="W323" i="5"/>
  <c r="X323" i="5" s="1"/>
  <c r="W506" i="5"/>
  <c r="X506" i="5" s="1"/>
  <c r="W457" i="5"/>
  <c r="Y457" i="5" s="1"/>
  <c r="W66" i="5"/>
  <c r="X66" i="5" s="1"/>
  <c r="W355" i="5"/>
  <c r="Y355" i="5" s="1"/>
  <c r="W526" i="5"/>
  <c r="X526" i="5" s="1"/>
  <c r="W539" i="5"/>
  <c r="X539" i="5" s="1"/>
  <c r="W512" i="5"/>
  <c r="Y512" i="5" s="1"/>
  <c r="W297" i="5"/>
  <c r="X297" i="5" s="1"/>
  <c r="W431" i="5"/>
  <c r="Y431" i="5" s="1"/>
  <c r="W203" i="5"/>
  <c r="Y203" i="5" s="1"/>
  <c r="W466" i="5"/>
  <c r="X466" i="5" s="1"/>
  <c r="W164" i="5"/>
  <c r="Y164" i="5" s="1"/>
  <c r="W65" i="5"/>
  <c r="X65" i="5" s="1"/>
  <c r="W226" i="5"/>
  <c r="Y226" i="5" s="1"/>
  <c r="W251" i="5"/>
  <c r="X251" i="5" s="1"/>
  <c r="W420" i="5"/>
  <c r="Y420" i="5" s="1"/>
  <c r="W487" i="5"/>
  <c r="X487" i="5" s="1"/>
  <c r="W284" i="5"/>
  <c r="X284" i="5" s="1"/>
  <c r="W557" i="5"/>
  <c r="Y557" i="5" s="1"/>
  <c r="W86" i="5"/>
  <c r="Y86" i="5" s="1"/>
  <c r="W196" i="5"/>
  <c r="X196" i="5" s="1"/>
  <c r="W313" i="5"/>
  <c r="Y313" i="5" s="1"/>
  <c r="W261" i="5"/>
  <c r="Y261" i="5" s="1"/>
  <c r="W503" i="5"/>
  <c r="X503" i="5" s="1"/>
  <c r="W389" i="5"/>
  <c r="X389" i="5" s="1"/>
  <c r="W454" i="5"/>
  <c r="X454" i="5" s="1"/>
  <c r="W163" i="5"/>
  <c r="X163" i="5" s="1"/>
  <c r="W81" i="5"/>
  <c r="X81" i="5" s="1"/>
  <c r="W51" i="5"/>
  <c r="X51" i="5" s="1"/>
  <c r="W82" i="5"/>
  <c r="X82" i="5" s="1"/>
  <c r="W125" i="5"/>
  <c r="Y125" i="5" s="1"/>
  <c r="W205" i="5"/>
  <c r="X205" i="5" s="1"/>
  <c r="W129" i="5"/>
  <c r="Y129" i="5" s="1"/>
  <c r="W306" i="5"/>
  <c r="Y306" i="5" s="1"/>
  <c r="W368" i="5"/>
  <c r="Y368" i="5" s="1"/>
  <c r="W42" i="5"/>
  <c r="W63" i="5"/>
  <c r="X63" i="5" s="1"/>
  <c r="W120" i="5"/>
  <c r="Y120" i="5" s="1"/>
  <c r="W199" i="5"/>
  <c r="X199" i="5" s="1"/>
  <c r="W242" i="5"/>
  <c r="Y242" i="5" s="1"/>
  <c r="W295" i="5"/>
  <c r="Y295" i="5" s="1"/>
  <c r="W358" i="5"/>
  <c r="X358" i="5" s="1"/>
  <c r="W525" i="5"/>
  <c r="Y525" i="5" s="1"/>
  <c r="W524" i="5"/>
  <c r="X524" i="5" s="1"/>
  <c r="W102" i="5"/>
  <c r="Y102" i="5" s="1"/>
  <c r="W335" i="5"/>
  <c r="Y335" i="5" s="1"/>
  <c r="W535" i="5"/>
  <c r="Y535" i="5" s="1"/>
  <c r="W546" i="5"/>
  <c r="Y546" i="5" s="1"/>
  <c r="W158" i="5"/>
  <c r="X158" i="5" s="1"/>
  <c r="W370" i="5"/>
  <c r="Y370" i="5" s="1"/>
  <c r="W353" i="5"/>
  <c r="X353" i="5" s="1"/>
  <c r="W474" i="5"/>
  <c r="Y474" i="5" s="1"/>
  <c r="W438" i="5"/>
  <c r="Y438" i="5" s="1"/>
  <c r="W223" i="5"/>
  <c r="Y223" i="5" s="1"/>
  <c r="W491" i="5"/>
  <c r="Y491" i="5" s="1"/>
  <c r="W139" i="5"/>
  <c r="W343" i="5"/>
  <c r="X343" i="5" s="1"/>
  <c r="W152" i="5"/>
  <c r="Y152" i="5" s="1"/>
  <c r="W74" i="5"/>
  <c r="Y74" i="5" s="1"/>
  <c r="W172" i="5"/>
  <c r="X172" i="5" s="1"/>
  <c r="W302" i="5"/>
  <c r="Y302" i="5" s="1"/>
  <c r="W256" i="5"/>
  <c r="Y256" i="5" s="1"/>
  <c r="W497" i="5"/>
  <c r="Y497" i="5" s="1"/>
  <c r="W383" i="5"/>
  <c r="X383" i="5" s="1"/>
  <c r="W424" i="5"/>
  <c r="X424" i="5" s="1"/>
  <c r="W96" i="5"/>
  <c r="Y96" i="5" s="1"/>
  <c r="W218" i="5"/>
  <c r="X218" i="5" s="1"/>
  <c r="W340" i="5"/>
  <c r="Y340" i="5" s="1"/>
  <c r="W349" i="5"/>
  <c r="Y349" i="5" s="1"/>
  <c r="W518" i="5"/>
  <c r="X518" i="5" s="1"/>
  <c r="W436" i="5"/>
  <c r="X436" i="5" s="1"/>
  <c r="W532" i="5"/>
  <c r="Y532" i="5" s="1"/>
  <c r="W179" i="5"/>
  <c r="X179" i="5" s="1"/>
  <c r="W79" i="5"/>
  <c r="X79" i="5" s="1"/>
  <c r="W57" i="5"/>
  <c r="X57" i="5" s="1"/>
  <c r="W104" i="5"/>
  <c r="Y104" i="5" s="1"/>
  <c r="W135" i="5"/>
  <c r="Y135" i="5" s="1"/>
  <c r="W195" i="5"/>
  <c r="Y195" i="5" s="1"/>
  <c r="W230" i="5"/>
  <c r="X230" i="5" s="1"/>
  <c r="W322" i="5"/>
  <c r="W382" i="5"/>
  <c r="Y382" i="5" s="1"/>
  <c r="W392" i="5"/>
  <c r="W314" i="5"/>
  <c r="X314" i="5" s="1"/>
  <c r="W222" i="5"/>
  <c r="Y222" i="5" s="1"/>
  <c r="W165" i="5"/>
  <c r="Y165" i="5" s="1"/>
  <c r="W127" i="5"/>
  <c r="X127" i="5" s="1"/>
  <c r="W55" i="5"/>
  <c r="X55" i="5" s="1"/>
  <c r="W350" i="5"/>
  <c r="Y350" i="5" s="1"/>
  <c r="W311" i="5"/>
  <c r="Y311" i="5" s="1"/>
  <c r="W286" i="5"/>
  <c r="Y286" i="5" s="1"/>
  <c r="W188" i="5"/>
  <c r="Y188" i="5" s="1"/>
  <c r="W136" i="5"/>
  <c r="Y136" i="5" s="1"/>
  <c r="W75" i="5"/>
  <c r="X75" i="5" s="1"/>
  <c r="W39" i="5"/>
  <c r="Y39" i="5" s="1"/>
  <c r="W112" i="5"/>
  <c r="X112" i="5" s="1"/>
  <c r="W547" i="5"/>
  <c r="Y547" i="5" s="1"/>
  <c r="W499" i="5"/>
  <c r="Y499" i="5" s="1"/>
  <c r="W426" i="5"/>
  <c r="Y426" i="5" s="1"/>
  <c r="W416" i="5"/>
  <c r="X416" i="5" s="1"/>
  <c r="W238" i="5"/>
  <c r="Y238" i="5" s="1"/>
  <c r="W72" i="5"/>
  <c r="X72" i="5" s="1"/>
  <c r="W550" i="5"/>
  <c r="Y550" i="5" s="1"/>
  <c r="W441" i="5"/>
  <c r="Y441" i="5" s="1"/>
  <c r="W393" i="5"/>
  <c r="Y393" i="5" s="1"/>
  <c r="W268" i="5"/>
  <c r="X268" i="5" s="1"/>
  <c r="W202" i="5"/>
  <c r="Y202" i="5" s="1"/>
  <c r="W21" i="5"/>
  <c r="Y21" i="5" s="1"/>
  <c r="W360" i="5"/>
  <c r="Y360" i="5" s="1"/>
  <c r="W530" i="5"/>
  <c r="X530" i="5" s="1"/>
  <c r="W509" i="5"/>
  <c r="Y509" i="5" s="1"/>
  <c r="W301" i="5"/>
  <c r="Y301" i="5" s="1"/>
  <c r="W551" i="5"/>
  <c r="Y551" i="5" s="1"/>
  <c r="W480" i="5"/>
  <c r="X480" i="5" s="1"/>
  <c r="W253" i="5"/>
  <c r="X253" i="5" s="1"/>
  <c r="W176" i="5"/>
  <c r="X176" i="5" s="1"/>
  <c r="W531" i="5"/>
  <c r="X531" i="5" s="1"/>
  <c r="W361" i="5"/>
  <c r="X361" i="5" s="1"/>
  <c r="W211" i="5"/>
  <c r="X211" i="5" s="1"/>
  <c r="W379" i="5"/>
  <c r="X379" i="5" s="1"/>
  <c r="W515" i="5"/>
  <c r="Y515" i="5" s="1"/>
  <c r="W374" i="5"/>
  <c r="X374" i="5" s="1"/>
  <c r="W278" i="5"/>
  <c r="Y278" i="5" s="1"/>
  <c r="W193" i="5"/>
  <c r="Y193" i="5" s="1"/>
  <c r="W142" i="5"/>
  <c r="X142" i="5" s="1"/>
  <c r="W113" i="5"/>
  <c r="Y113" i="5" s="1"/>
  <c r="W67" i="5"/>
  <c r="X67" i="5" s="1"/>
  <c r="W334" i="5"/>
  <c r="X334" i="5" s="1"/>
  <c r="W291" i="5"/>
  <c r="Y291" i="5" s="1"/>
  <c r="W272" i="5"/>
  <c r="Y272" i="5" s="1"/>
  <c r="W170" i="5"/>
  <c r="Y170" i="5" s="1"/>
  <c r="W121" i="5"/>
  <c r="X121" i="5" s="1"/>
  <c r="W62" i="5"/>
  <c r="Y62" i="5" s="1"/>
  <c r="W60" i="5"/>
  <c r="Y60" i="5" s="1"/>
  <c r="W168" i="5"/>
  <c r="X168" i="5" s="1"/>
  <c r="W505" i="5"/>
  <c r="Y505" i="5" s="1"/>
  <c r="W481" i="5"/>
  <c r="Y481" i="5" s="1"/>
  <c r="W293" i="5"/>
  <c r="X293" i="5" s="1"/>
  <c r="W384" i="5"/>
  <c r="X384" i="5" s="1"/>
  <c r="W189" i="5"/>
  <c r="X189" i="5" s="1"/>
  <c r="W22" i="5"/>
  <c r="X22" i="5" s="1"/>
  <c r="W527" i="5"/>
  <c r="X527" i="5" s="1"/>
  <c r="W417" i="5"/>
  <c r="X417" i="5" s="1"/>
  <c r="W380" i="5"/>
  <c r="X380" i="5" s="1"/>
  <c r="W333" i="5"/>
  <c r="Y333" i="5" s="1"/>
  <c r="W148" i="5"/>
  <c r="X148" i="5" s="1"/>
  <c r="W35" i="5"/>
  <c r="Y35" i="5" s="1"/>
  <c r="W364" i="5"/>
  <c r="Y364" i="5" s="1"/>
  <c r="W34" i="5"/>
  <c r="Y34" i="5" s="1"/>
  <c r="W414" i="5"/>
  <c r="Y414" i="5" s="1"/>
  <c r="W345" i="5"/>
  <c r="X345" i="5" s="1"/>
  <c r="W459" i="5"/>
  <c r="X459" i="5" s="1"/>
  <c r="W453" i="5"/>
  <c r="Y453" i="5" s="1"/>
  <c r="W400" i="5"/>
  <c r="Y400" i="5" s="1"/>
  <c r="W128" i="5"/>
  <c r="Y128" i="5" s="1"/>
  <c r="W558" i="5"/>
  <c r="X558" i="5" s="1"/>
  <c r="W405" i="5"/>
  <c r="X405" i="5" s="1"/>
  <c r="W200" i="5"/>
  <c r="X200" i="5" s="1"/>
  <c r="W107" i="5"/>
  <c r="X107" i="5" s="1"/>
  <c r="W376" i="5"/>
  <c r="X376" i="5" s="1"/>
  <c r="AG9" i="5"/>
  <c r="AP9" i="5"/>
  <c r="AJ9" i="5"/>
  <c r="AM9" i="5"/>
  <c r="V8" i="4"/>
  <c r="Y8" i="4" s="1"/>
  <c r="AI8" i="4" s="1"/>
  <c r="B144" i="2"/>
  <c r="V44" i="1" s="1"/>
  <c r="B136" i="2"/>
  <c r="N44" i="1" s="1"/>
  <c r="B128" i="2"/>
  <c r="H44" i="1" s="1"/>
  <c r="V112" i="4"/>
  <c r="W112" i="4" s="1"/>
  <c r="V156" i="4"/>
  <c r="Z156" i="4" s="1"/>
  <c r="V146" i="4"/>
  <c r="W146" i="4" s="1"/>
  <c r="V107" i="4"/>
  <c r="Y107" i="4" s="1"/>
  <c r="AI107" i="4" s="1"/>
  <c r="V62" i="4"/>
  <c r="W62" i="4" s="1"/>
  <c r="V67" i="4"/>
  <c r="W67" i="4" s="1"/>
  <c r="V152" i="4"/>
  <c r="W152" i="4" s="1"/>
  <c r="V69" i="4"/>
  <c r="W69" i="4" s="1"/>
  <c r="V137" i="4"/>
  <c r="W137" i="4" s="1"/>
  <c r="V84" i="4"/>
  <c r="Y84" i="4" s="1"/>
  <c r="V133" i="4"/>
  <c r="V147" i="4"/>
  <c r="Y147" i="4" s="1"/>
  <c r="V56" i="4"/>
  <c r="V129" i="4"/>
  <c r="Y129" i="4" s="1"/>
  <c r="V100" i="4"/>
  <c r="Y100" i="4" s="1"/>
  <c r="V54" i="4"/>
  <c r="W54" i="4" s="1"/>
  <c r="V47" i="4"/>
  <c r="W47" i="4" s="1"/>
  <c r="V39" i="4"/>
  <c r="V57" i="4"/>
  <c r="Y57" i="4" s="1"/>
  <c r="V74" i="4"/>
  <c r="Y74" i="4" s="1"/>
  <c r="V150" i="4"/>
  <c r="W150" i="4" s="1"/>
  <c r="V89" i="4"/>
  <c r="Y89" i="4" s="1"/>
  <c r="V50" i="4"/>
  <c r="Y50" i="4" s="1"/>
  <c r="V40" i="4"/>
  <c r="Y40" i="4" s="1"/>
  <c r="V143" i="4"/>
  <c r="Z143" i="4" s="1"/>
  <c r="V140" i="4"/>
  <c r="Z140" i="4" s="1"/>
  <c r="V145" i="4"/>
  <c r="W145" i="4" s="1"/>
  <c r="V113" i="4"/>
  <c r="W113" i="4" s="1"/>
  <c r="V126" i="4"/>
  <c r="W126" i="4" s="1"/>
  <c r="V131" i="4"/>
  <c r="Y131" i="4" s="1"/>
  <c r="V120" i="4"/>
  <c r="Y120" i="4" s="1"/>
  <c r="V111" i="4"/>
  <c r="W111" i="4" s="1"/>
  <c r="V75" i="4"/>
  <c r="V132" i="4"/>
  <c r="Y132" i="4" s="1"/>
  <c r="V79" i="4"/>
  <c r="W79" i="4" s="1"/>
  <c r="V64" i="4"/>
  <c r="W64" i="4" s="1"/>
  <c r="V52" i="4"/>
  <c r="W52" i="4" s="1"/>
  <c r="V157" i="4"/>
  <c r="Z157" i="4" s="1"/>
  <c r="V59" i="4"/>
  <c r="Z59" i="4" s="1"/>
  <c r="V102" i="4"/>
  <c r="W102" i="4" s="1"/>
  <c r="V122" i="4"/>
  <c r="Z122" i="4" s="1"/>
  <c r="V88" i="4"/>
  <c r="Y88" i="4" s="1"/>
  <c r="V142" i="4"/>
  <c r="W142" i="4" s="1"/>
  <c r="V76" i="4"/>
  <c r="Y76" i="4" s="1"/>
  <c r="V81" i="4"/>
  <c r="W81" i="4" s="1"/>
  <c r="V91" i="4"/>
  <c r="W91" i="4" s="1"/>
  <c r="V37" i="4"/>
  <c r="W37" i="4" s="1"/>
  <c r="V124" i="4"/>
  <c r="Z124" i="4" s="1"/>
  <c r="V108" i="4"/>
  <c r="Z108" i="4" s="1"/>
  <c r="V130" i="4"/>
  <c r="W130" i="4" s="1"/>
  <c r="V68" i="4"/>
  <c r="Y68" i="4" s="1"/>
  <c r="V41" i="4"/>
  <c r="V65" i="4"/>
  <c r="W65" i="4" s="1"/>
  <c r="V114" i="4"/>
  <c r="Y114" i="4" s="1"/>
  <c r="V92" i="4"/>
  <c r="Y92" i="4" s="1"/>
  <c r="V106" i="4"/>
  <c r="W106" i="4" s="1"/>
  <c r="V104" i="4"/>
  <c r="W104" i="4" s="1"/>
  <c r="V82" i="4"/>
  <c r="Z82" i="4" s="1"/>
  <c r="V123" i="4"/>
  <c r="W123" i="4" s="1"/>
  <c r="V155" i="4"/>
  <c r="Y155" i="4" s="1"/>
  <c r="V94" i="4"/>
  <c r="Z94" i="4" s="1"/>
  <c r="V60" i="4"/>
  <c r="Y60" i="4" s="1"/>
  <c r="V45" i="4"/>
  <c r="Y45" i="4" s="1"/>
  <c r="V61" i="4"/>
  <c r="Y61" i="4" s="1"/>
  <c r="V90" i="4"/>
  <c r="W90" i="4" s="1"/>
  <c r="V154" i="4"/>
  <c r="W154" i="4" s="1"/>
  <c r="V46" i="4"/>
  <c r="W46" i="4" s="1"/>
  <c r="V110" i="4"/>
  <c r="W110" i="4" s="1"/>
  <c r="V97" i="4"/>
  <c r="W97" i="4" s="1"/>
  <c r="V153" i="4"/>
  <c r="Y153" i="4" s="1"/>
  <c r="V116" i="4"/>
  <c r="W116" i="4" s="1"/>
  <c r="W25" i="4"/>
  <c r="X25" i="4" s="1"/>
  <c r="W55" i="4"/>
  <c r="X55" i="4" s="1"/>
  <c r="W20" i="4"/>
  <c r="W14" i="4"/>
  <c r="X14" i="4" s="1"/>
  <c r="W21" i="4"/>
  <c r="Y11" i="4"/>
  <c r="W15" i="4"/>
  <c r="W13" i="4"/>
  <c r="X13" i="4" s="1"/>
  <c r="W36" i="4"/>
  <c r="X36" i="4" s="1"/>
  <c r="W17" i="4"/>
  <c r="W19" i="4"/>
  <c r="W34" i="4"/>
  <c r="W29" i="4"/>
  <c r="X29" i="4" s="1"/>
  <c r="W63" i="4"/>
  <c r="X63" i="4" s="1"/>
  <c r="W9" i="4"/>
  <c r="W12" i="4"/>
  <c r="W10" i="4"/>
  <c r="W27" i="4"/>
  <c r="Y28" i="4"/>
  <c r="Y38" i="4"/>
  <c r="W71" i="4"/>
  <c r="X71" i="4" s="1"/>
  <c r="W87" i="4"/>
  <c r="X87" i="4" s="1"/>
  <c r="W30" i="4"/>
  <c r="W18" i="4"/>
  <c r="Y35" i="4"/>
  <c r="W26" i="4"/>
  <c r="W31" i="4"/>
  <c r="W33" i="4"/>
  <c r="W22" i="4"/>
  <c r="W23" i="4"/>
  <c r="X23" i="4" s="1"/>
  <c r="W32" i="4"/>
  <c r="W24" i="4"/>
  <c r="W7" i="4"/>
  <c r="X7" i="4" s="1"/>
  <c r="W80" i="4"/>
  <c r="X80" i="4" s="1"/>
  <c r="W70" i="4"/>
  <c r="X70" i="4" s="1"/>
  <c r="W44" i="4"/>
  <c r="X44" i="4" s="1"/>
  <c r="Y121" i="4"/>
  <c r="AP121" i="4" s="1"/>
  <c r="W83" i="4"/>
  <c r="X83" i="4" s="1"/>
  <c r="W77" i="4"/>
  <c r="X77" i="4" s="1"/>
  <c r="W95" i="4"/>
  <c r="X95" i="4" s="1"/>
  <c r="W127" i="4"/>
  <c r="X127" i="4" s="1"/>
  <c r="W78" i="4"/>
  <c r="X78" i="4" s="1"/>
  <c r="W98" i="4"/>
  <c r="X98" i="4" s="1"/>
  <c r="W96" i="4"/>
  <c r="X96" i="4" s="1"/>
  <c r="W86" i="4"/>
  <c r="X86" i="4" s="1"/>
  <c r="Y138" i="4"/>
  <c r="W115" i="4"/>
  <c r="X115" i="4" s="1"/>
  <c r="W139" i="4"/>
  <c r="X139" i="4" s="1"/>
  <c r="W85" i="4"/>
  <c r="X85" i="4" s="1"/>
  <c r="Y103" i="4"/>
  <c r="W119" i="4"/>
  <c r="X119" i="4" s="1"/>
  <c r="W135" i="4"/>
  <c r="X135" i="4" s="1"/>
  <c r="W151" i="4"/>
  <c r="X151" i="4" s="1"/>
  <c r="W66" i="4"/>
  <c r="X66" i="4" s="1"/>
  <c r="Y63" i="4"/>
  <c r="Y95" i="4"/>
  <c r="W105" i="4"/>
  <c r="X105" i="4" s="1"/>
  <c r="W49" i="4"/>
  <c r="X49" i="4" s="1"/>
  <c r="W148" i="4"/>
  <c r="X148" i="4" s="1"/>
  <c r="W144" i="4"/>
  <c r="X144" i="4" s="1"/>
  <c r="W101" i="4"/>
  <c r="X101" i="4" s="1"/>
  <c r="W117" i="4"/>
  <c r="X117" i="4" s="1"/>
  <c r="W149" i="4"/>
  <c r="X149" i="4" s="1"/>
  <c r="W128" i="4"/>
  <c r="X128" i="4" s="1"/>
  <c r="W118" i="4"/>
  <c r="X118" i="4" s="1"/>
  <c r="W72" i="4"/>
  <c r="X72" i="4" s="1"/>
  <c r="W73" i="4"/>
  <c r="X73" i="4" s="1"/>
  <c r="W51" i="4"/>
  <c r="X51" i="4" s="1"/>
  <c r="W99" i="4"/>
  <c r="X99" i="4" s="1"/>
  <c r="W42" i="4"/>
  <c r="X42" i="4" s="1"/>
  <c r="W134" i="4"/>
  <c r="X134" i="4" s="1"/>
  <c r="W43" i="4"/>
  <c r="X43" i="4" s="1"/>
  <c r="W48" i="4"/>
  <c r="X48" i="4" s="1"/>
  <c r="W53" i="4"/>
  <c r="X53" i="4" s="1"/>
  <c r="W93" i="4"/>
  <c r="X93" i="4" s="1"/>
  <c r="W109" i="4"/>
  <c r="X109" i="4" s="1"/>
  <c r="W125" i="4"/>
  <c r="X125" i="4" s="1"/>
  <c r="Y58" i="4"/>
  <c r="W136" i="4"/>
  <c r="X136" i="4" s="1"/>
  <c r="W141" i="4"/>
  <c r="X141" i="4" s="1"/>
  <c r="W138" i="4"/>
  <c r="X138" i="4" s="1"/>
  <c r="Z18" i="4"/>
  <c r="Y25" i="4"/>
  <c r="Y101" i="4"/>
  <c r="Y33" i="4"/>
  <c r="Y71" i="4"/>
  <c r="Y18" i="4"/>
  <c r="Y93" i="4"/>
  <c r="W28" i="4"/>
  <c r="W103" i="4"/>
  <c r="X103" i="4" s="1"/>
  <c r="Y44" i="4"/>
  <c r="Y22" i="4"/>
  <c r="Y43" i="4"/>
  <c r="Y125" i="4"/>
  <c r="Y127" i="4"/>
  <c r="Y99" i="4"/>
  <c r="W121" i="4"/>
  <c r="X121" i="4" s="1"/>
  <c r="Y115" i="4"/>
  <c r="Y17" i="4"/>
  <c r="W35" i="4"/>
  <c r="W11" i="4"/>
  <c r="Y51" i="4"/>
  <c r="W58" i="4"/>
  <c r="X58" i="4" s="1"/>
  <c r="Y135" i="4"/>
  <c r="Y80" i="4"/>
  <c r="Y109" i="4"/>
  <c r="Y16" i="4"/>
  <c r="W16" i="4"/>
  <c r="W38" i="4"/>
  <c r="X38" i="4" s="1"/>
  <c r="Y23" i="4"/>
  <c r="Y83" i="4"/>
  <c r="Y29" i="4"/>
  <c r="Y141" i="4"/>
  <c r="Y128" i="4"/>
  <c r="Y73" i="4"/>
  <c r="Y72" i="4"/>
  <c r="Y78" i="4"/>
  <c r="Y85" i="4"/>
  <c r="Y87" i="4"/>
  <c r="Y27" i="4"/>
  <c r="Y36" i="4"/>
  <c r="Y139" i="4"/>
  <c r="Y77" i="4"/>
  <c r="Y96" i="4"/>
  <c r="Y34" i="4"/>
  <c r="Y14" i="4"/>
  <c r="Y53" i="4"/>
  <c r="Y55" i="4"/>
  <c r="Y31" i="4"/>
  <c r="Y98" i="4"/>
  <c r="Y144" i="4"/>
  <c r="Y134" i="4"/>
  <c r="Y30" i="4"/>
  <c r="Y151" i="4"/>
  <c r="Y15" i="4"/>
  <c r="Y86" i="4"/>
  <c r="Y66" i="4"/>
  <c r="Y9" i="4"/>
  <c r="Y70" i="4"/>
  <c r="Y20" i="4"/>
  <c r="Y10" i="4"/>
  <c r="Y12" i="4"/>
  <c r="Y105" i="4"/>
  <c r="Y13" i="4"/>
  <c r="Y42" i="4"/>
  <c r="Z117" i="4"/>
  <c r="Y119" i="4"/>
  <c r="Q403" i="10"/>
  <c r="R403" i="10" s="1"/>
  <c r="Q300" i="10"/>
  <c r="R300" i="10" s="1"/>
  <c r="Z7" i="4"/>
  <c r="AA7" i="4" s="1"/>
  <c r="AB7" i="4" s="1"/>
  <c r="Q185" i="10"/>
  <c r="R185" i="10" s="1"/>
  <c r="Q365" i="10"/>
  <c r="R365" i="10" s="1"/>
  <c r="Q92" i="10"/>
  <c r="R92" i="10" s="1"/>
  <c r="Q353" i="10"/>
  <c r="S353" i="10" s="1"/>
  <c r="Q174" i="10"/>
  <c r="R174" i="10" s="1"/>
  <c r="Q122" i="10"/>
  <c r="S122" i="10" s="1"/>
  <c r="Q455" i="10"/>
  <c r="R455" i="10" s="1"/>
  <c r="Q513" i="10"/>
  <c r="R513" i="10" s="1"/>
  <c r="Q377" i="10"/>
  <c r="R377" i="10" s="1"/>
  <c r="Q348" i="10"/>
  <c r="R348" i="10" s="1"/>
  <c r="Q56" i="10"/>
  <c r="Q291" i="10"/>
  <c r="R291" i="10" s="1"/>
  <c r="Q548" i="10"/>
  <c r="S548" i="10" s="1"/>
  <c r="Q54" i="10"/>
  <c r="S54" i="10" s="1"/>
  <c r="Q165" i="10"/>
  <c r="R165" i="10" s="1"/>
  <c r="Q127" i="10"/>
  <c r="S127" i="10" s="1"/>
  <c r="Q465" i="10"/>
  <c r="R465" i="10" s="1"/>
  <c r="Q444" i="10"/>
  <c r="R444" i="10" s="1"/>
  <c r="Q502" i="10"/>
  <c r="Q116" i="10"/>
  <c r="S116" i="10" s="1"/>
  <c r="Q544" i="10"/>
  <c r="R544" i="10" s="1"/>
  <c r="Q13" i="10"/>
  <c r="S13" i="10" s="1"/>
  <c r="Q514" i="10"/>
  <c r="Q82" i="10"/>
  <c r="S82" i="10" s="1"/>
  <c r="Q325" i="10"/>
  <c r="S325" i="10" s="1"/>
  <c r="Q126" i="10"/>
  <c r="R126" i="10" s="1"/>
  <c r="Q356" i="10"/>
  <c r="S356" i="10" s="1"/>
  <c r="Q558" i="10"/>
  <c r="S558" i="10" s="1"/>
  <c r="Q440" i="10"/>
  <c r="R440" i="10" s="1"/>
  <c r="Q129" i="10"/>
  <c r="S129" i="10" s="1"/>
  <c r="Q164" i="10"/>
  <c r="S164" i="10" s="1"/>
  <c r="Q141" i="10"/>
  <c r="S141" i="10" s="1"/>
  <c r="Q326" i="10"/>
  <c r="R326" i="10" s="1"/>
  <c r="Q432" i="10"/>
  <c r="S432" i="10" s="1"/>
  <c r="Q526" i="10"/>
  <c r="S526" i="10" s="1"/>
  <c r="Q85" i="10"/>
  <c r="S85" i="10" s="1"/>
  <c r="Q69" i="10"/>
  <c r="R69" i="10" s="1"/>
  <c r="Q412" i="10"/>
  <c r="S412" i="10" s="1"/>
  <c r="Q317" i="10"/>
  <c r="R317" i="10" s="1"/>
  <c r="Q272" i="10"/>
  <c r="S272" i="10" s="1"/>
  <c r="Q110" i="10"/>
  <c r="R110" i="10" s="1"/>
  <c r="Q509" i="10"/>
  <c r="S509" i="10" s="1"/>
  <c r="Q340" i="10"/>
  <c r="Q77" i="10"/>
  <c r="R77" i="10" s="1"/>
  <c r="Q543" i="10"/>
  <c r="S543" i="10" s="1"/>
  <c r="Q534" i="10"/>
  <c r="Q426" i="10"/>
  <c r="Q301" i="10"/>
  <c r="S301" i="10" s="1"/>
  <c r="Q113" i="10"/>
  <c r="R113" i="10" s="1"/>
  <c r="Q58" i="10"/>
  <c r="Q180" i="10"/>
  <c r="R180" i="10" s="1"/>
  <c r="Q157" i="10"/>
  <c r="S157" i="10" s="1"/>
  <c r="Q259" i="10"/>
  <c r="R259" i="10" s="1"/>
  <c r="Q342" i="10"/>
  <c r="Q335" i="10"/>
  <c r="Q437" i="10"/>
  <c r="S437" i="10" s="1"/>
  <c r="Q478" i="10"/>
  <c r="R478" i="10" s="1"/>
  <c r="Q552" i="10"/>
  <c r="Q222" i="10"/>
  <c r="R222" i="10" s="1"/>
  <c r="Q420" i="10"/>
  <c r="S420" i="10" s="1"/>
  <c r="Q280" i="10"/>
  <c r="S280" i="10" s="1"/>
  <c r="Q522" i="10"/>
  <c r="R522" i="10" s="1"/>
  <c r="Q93" i="10"/>
  <c r="R93" i="10" s="1"/>
  <c r="Q510" i="10"/>
  <c r="R510" i="10" s="1"/>
  <c r="Q304" i="10"/>
  <c r="Q33" i="10"/>
  <c r="R33" i="10" s="1"/>
  <c r="Q251" i="10"/>
  <c r="S251" i="10" s="1"/>
  <c r="Q319" i="10"/>
  <c r="S319" i="10" s="1"/>
  <c r="Q462" i="10"/>
  <c r="S462" i="10" s="1"/>
  <c r="Q556" i="10"/>
  <c r="Q380" i="10"/>
  <c r="R380" i="10" s="1"/>
  <c r="Q182" i="10"/>
  <c r="S182" i="10" s="1"/>
  <c r="Q516" i="10"/>
  <c r="S516" i="10" s="1"/>
  <c r="Q393" i="10"/>
  <c r="R393" i="10" s="1"/>
  <c r="Q197" i="10"/>
  <c r="S197" i="10" s="1"/>
  <c r="Q73" i="10"/>
  <c r="S73" i="10" s="1"/>
  <c r="Q413" i="10"/>
  <c r="S413" i="10" s="1"/>
  <c r="Q475" i="10"/>
  <c r="R475" i="10" s="1"/>
  <c r="Q202" i="10"/>
  <c r="S202" i="10" s="1"/>
  <c r="Q138" i="10"/>
  <c r="R138" i="10" s="1"/>
  <c r="Q364" i="10"/>
  <c r="Q471" i="10"/>
  <c r="R471" i="10" s="1"/>
  <c r="Q361" i="10"/>
  <c r="S361" i="10" s="1"/>
  <c r="Q253" i="10"/>
  <c r="Q118" i="10"/>
  <c r="R118" i="10" s="1"/>
  <c r="Q100" i="10"/>
  <c r="R100" i="10" s="1"/>
  <c r="Q244" i="10"/>
  <c r="R244" i="10" s="1"/>
  <c r="Q111" i="10"/>
  <c r="R111" i="10" s="1"/>
  <c r="Q283" i="10"/>
  <c r="S283" i="10" s="1"/>
  <c r="Q215" i="10"/>
  <c r="R215" i="10" s="1"/>
  <c r="Q382" i="10"/>
  <c r="R382" i="10" s="1"/>
  <c r="Q422" i="10"/>
  <c r="S422" i="10" s="1"/>
  <c r="Q503" i="10"/>
  <c r="Q553" i="10"/>
  <c r="Q430" i="10"/>
  <c r="Q159" i="10"/>
  <c r="S159" i="10" s="1"/>
  <c r="Q62" i="10"/>
  <c r="S62" i="10" s="1"/>
  <c r="Q130" i="10"/>
  <c r="Q533" i="10"/>
  <c r="R533" i="10" s="1"/>
  <c r="Q472" i="10"/>
  <c r="S472" i="10" s="1"/>
  <c r="Q448" i="10"/>
  <c r="S448" i="10" s="1"/>
  <c r="Q349" i="10"/>
  <c r="Q312" i="10"/>
  <c r="Q147" i="10"/>
  <c r="S147" i="10" s="1"/>
  <c r="Q234" i="10"/>
  <c r="S234" i="10" s="1"/>
  <c r="Q196" i="10"/>
  <c r="Q37" i="10"/>
  <c r="Q523" i="10"/>
  <c r="S523" i="10" s="1"/>
  <c r="Q493" i="10"/>
  <c r="S493" i="10" s="1"/>
  <c r="Q372" i="10"/>
  <c r="R372" i="10" s="1"/>
  <c r="Q225" i="10"/>
  <c r="Q230" i="10"/>
  <c r="S230" i="10" s="1"/>
  <c r="Q178" i="10"/>
  <c r="Q200" i="10"/>
  <c r="Q443" i="10"/>
  <c r="Q201" i="10"/>
  <c r="S201" i="10" s="1"/>
  <c r="Q480" i="10"/>
  <c r="R480" i="10" s="1"/>
  <c r="Q400" i="10"/>
  <c r="Q401" i="10"/>
  <c r="R401" i="10" s="1"/>
  <c r="Q320" i="10"/>
  <c r="Q269" i="10"/>
  <c r="S269" i="10" s="1"/>
  <c r="Q252" i="10"/>
  <c r="Q35" i="10"/>
  <c r="O11" i="10"/>
  <c r="Q11" i="10" s="1"/>
  <c r="Q53" i="10"/>
  <c r="Q148" i="10"/>
  <c r="Q228" i="10"/>
  <c r="S228" i="10" s="1"/>
  <c r="Q88" i="10"/>
  <c r="Q95" i="10"/>
  <c r="Q191" i="10"/>
  <c r="Q275" i="10"/>
  <c r="R275" i="10" s="1"/>
  <c r="Q310" i="10"/>
  <c r="R310" i="10" s="1"/>
  <c r="Q199" i="10"/>
  <c r="S199" i="10" s="1"/>
  <c r="Q481" i="10"/>
  <c r="R481" i="10" s="1"/>
  <c r="Q367" i="10"/>
  <c r="R367" i="10" s="1"/>
  <c r="Q442" i="10"/>
  <c r="R442" i="10" s="1"/>
  <c r="Q406" i="10"/>
  <c r="Q449" i="10"/>
  <c r="Q500" i="10"/>
  <c r="Q10" i="10"/>
  <c r="R10" i="10" s="1"/>
  <c r="Q7" i="10"/>
  <c r="Q559" i="10"/>
  <c r="Q560" i="10"/>
  <c r="R560" i="10" s="1"/>
  <c r="Q537" i="10"/>
  <c r="S537" i="10" s="1"/>
  <c r="Q536" i="10"/>
  <c r="R536" i="10" s="1"/>
  <c r="Q517" i="10"/>
  <c r="Q507" i="10"/>
  <c r="Q524" i="10"/>
  <c r="S524" i="10" s="1"/>
  <c r="Q528" i="10"/>
  <c r="R528" i="10" s="1"/>
  <c r="Q482" i="10"/>
  <c r="Q466" i="10"/>
  <c r="Q453" i="10"/>
  <c r="S453" i="10" s="1"/>
  <c r="Q495" i="10"/>
  <c r="S495" i="10" s="1"/>
  <c r="Q459" i="10"/>
  <c r="Q492" i="10"/>
  <c r="Q410" i="10"/>
  <c r="S410" i="10" s="1"/>
  <c r="Q394" i="10"/>
  <c r="S394" i="10" s="1"/>
  <c r="Q477" i="10"/>
  <c r="Q436" i="10"/>
  <c r="R436" i="10" s="1"/>
  <c r="Q446" i="10"/>
  <c r="S446" i="10" s="1"/>
  <c r="Q423" i="10"/>
  <c r="Q407" i="10"/>
  <c r="Q391" i="10"/>
  <c r="Q370" i="10"/>
  <c r="S370" i="10" s="1"/>
  <c r="Q355" i="10"/>
  <c r="R355" i="10" s="1"/>
  <c r="Q339" i="10"/>
  <c r="Q323" i="10"/>
  <c r="Q306" i="10"/>
  <c r="R306" i="10" s="1"/>
  <c r="Q375" i="10"/>
  <c r="R375" i="10" s="1"/>
  <c r="Q235" i="10"/>
  <c r="Q219" i="10"/>
  <c r="R219" i="10" s="1"/>
  <c r="Q203" i="10"/>
  <c r="Q362" i="10"/>
  <c r="Q346" i="10"/>
  <c r="Q330" i="10"/>
  <c r="Q314" i="10"/>
  <c r="Q302" i="10"/>
  <c r="Q294" i="10"/>
  <c r="Q286" i="10"/>
  <c r="Q278" i="10"/>
  <c r="Q270" i="10"/>
  <c r="R270" i="10" s="1"/>
  <c r="Q262" i="10"/>
  <c r="S262" i="10" s="1"/>
  <c r="Q254" i="10"/>
  <c r="S254" i="10" s="1"/>
  <c r="Q246" i="10"/>
  <c r="S246" i="10" s="1"/>
  <c r="Q179" i="10"/>
  <c r="S179" i="10" s="1"/>
  <c r="Q131" i="10"/>
  <c r="Q115" i="10"/>
  <c r="Q99" i="10"/>
  <c r="S99" i="10" s="1"/>
  <c r="Q83" i="10"/>
  <c r="S83" i="10" s="1"/>
  <c r="Q161" i="10"/>
  <c r="Q145" i="10"/>
  <c r="S145" i="10" s="1"/>
  <c r="Q20" i="10"/>
  <c r="S20" i="10" s="1"/>
  <c r="Q63" i="10"/>
  <c r="Q24" i="10"/>
  <c r="S24" i="10" s="1"/>
  <c r="Q72" i="10"/>
  <c r="Q232" i="10"/>
  <c r="R232" i="10" s="1"/>
  <c r="Q216" i="10"/>
  <c r="S216" i="10" s="1"/>
  <c r="Q184" i="10"/>
  <c r="Q168" i="10"/>
  <c r="R168" i="10" s="1"/>
  <c r="Q152" i="10"/>
  <c r="S152" i="10" s="1"/>
  <c r="Q136" i="10"/>
  <c r="Q120" i="10"/>
  <c r="Q104" i="10"/>
  <c r="S104" i="10" s="1"/>
  <c r="Q55" i="10"/>
  <c r="B43" i="10"/>
  <c r="Q68" i="10"/>
  <c r="S68" i="10" s="1"/>
  <c r="Q39" i="10"/>
  <c r="Q19" i="10"/>
  <c r="R19" i="10" s="1"/>
  <c r="Q30" i="10"/>
  <c r="Q49" i="10"/>
  <c r="Q102" i="10"/>
  <c r="Q28" i="10"/>
  <c r="Q81" i="10"/>
  <c r="S81" i="10" s="1"/>
  <c r="Q109" i="10"/>
  <c r="Q125" i="10"/>
  <c r="S125" i="10" s="1"/>
  <c r="Q242" i="10"/>
  <c r="Q276" i="10"/>
  <c r="Q155" i="10"/>
  <c r="Q249" i="10"/>
  <c r="Q265" i="10"/>
  <c r="R265" i="10" s="1"/>
  <c r="Q281" i="10"/>
  <c r="S281" i="10" s="1"/>
  <c r="Q297" i="10"/>
  <c r="R297" i="10" s="1"/>
  <c r="Q387" i="10"/>
  <c r="Q237" i="10"/>
  <c r="S237" i="10" s="1"/>
  <c r="Q313" i="10"/>
  <c r="R313" i="10" s="1"/>
  <c r="Q345" i="10"/>
  <c r="Q385" i="10"/>
  <c r="S385" i="10" s="1"/>
  <c r="Q457" i="10"/>
  <c r="R457" i="10" s="1"/>
  <c r="Q392" i="10"/>
  <c r="S392" i="10" s="1"/>
  <c r="Q424" i="10"/>
  <c r="R424" i="10" s="1"/>
  <c r="Q491" i="10"/>
  <c r="Q530" i="10"/>
  <c r="S530" i="10" s="1"/>
  <c r="Q177" i="10"/>
  <c r="R177" i="10" s="1"/>
  <c r="Q332" i="10"/>
  <c r="Q452" i="10"/>
  <c r="Q532" i="10"/>
  <c r="S532" i="10" s="1"/>
  <c r="Q42" i="10"/>
  <c r="R42" i="10" s="1"/>
  <c r="Q106" i="10"/>
  <c r="S106" i="10" s="1"/>
  <c r="Q170" i="10"/>
  <c r="Q71" i="10"/>
  <c r="S71" i="10" s="1"/>
  <c r="Q214" i="10"/>
  <c r="Q169" i="10"/>
  <c r="Q209" i="10"/>
  <c r="Q324" i="10"/>
  <c r="S324" i="10" s="1"/>
  <c r="Q368" i="10"/>
  <c r="S368" i="10" s="1"/>
  <c r="Q421" i="10"/>
  <c r="S421" i="10" s="1"/>
  <c r="Q494" i="10"/>
  <c r="Q476" i="10"/>
  <c r="R476" i="10" s="1"/>
  <c r="Q538" i="10"/>
  <c r="Q198" i="10"/>
  <c r="Q490" i="10"/>
  <c r="S490" i="10" s="1"/>
  <c r="Q86" i="10"/>
  <c r="S86" i="10" s="1"/>
  <c r="Q158" i="10"/>
  <c r="R158" i="10" s="1"/>
  <c r="Q50" i="10"/>
  <c r="R50" i="10" s="1"/>
  <c r="Q218" i="10"/>
  <c r="R218" i="10" s="1"/>
  <c r="Q264" i="10"/>
  <c r="S264" i="10" s="1"/>
  <c r="Q296" i="10"/>
  <c r="Q189" i="10"/>
  <c r="Q229" i="10"/>
  <c r="S229" i="10" s="1"/>
  <c r="Q309" i="10"/>
  <c r="R309" i="10" s="1"/>
  <c r="Q341" i="10"/>
  <c r="S341" i="10" s="1"/>
  <c r="Q376" i="10"/>
  <c r="R376" i="10" s="1"/>
  <c r="Q425" i="10"/>
  <c r="S425" i="10" s="1"/>
  <c r="Q404" i="10"/>
  <c r="R404" i="10" s="1"/>
  <c r="Q456" i="10"/>
  <c r="Q506" i="10"/>
  <c r="Q551" i="10"/>
  <c r="S551" i="10" s="1"/>
  <c r="Q27" i="10"/>
  <c r="S27" i="10" s="1"/>
  <c r="Q114" i="10"/>
  <c r="Q166" i="10"/>
  <c r="Q204" i="10"/>
  <c r="S204" i="10" s="1"/>
  <c r="Q45" i="10"/>
  <c r="R45" i="10" s="1"/>
  <c r="Q143" i="10"/>
  <c r="Q217" i="10"/>
  <c r="Q469" i="10"/>
  <c r="Q460" i="10"/>
  <c r="R460" i="10" s="1"/>
  <c r="Q542" i="10"/>
  <c r="R542" i="10" s="1"/>
  <c r="Q12" i="10"/>
  <c r="Q549" i="10"/>
  <c r="Q541" i="10"/>
  <c r="Q540" i="10"/>
  <c r="Q525" i="10"/>
  <c r="R525" i="10" s="1"/>
  <c r="Q512" i="10"/>
  <c r="Q499" i="10"/>
  <c r="Q511" i="10"/>
  <c r="R511" i="10" s="1"/>
  <c r="Q489" i="10"/>
  <c r="Q474" i="10"/>
  <c r="Q458" i="10"/>
  <c r="Q445" i="10"/>
  <c r="R445" i="10" s="1"/>
  <c r="Q467" i="10"/>
  <c r="Q434" i="10"/>
  <c r="R434" i="10" s="1"/>
  <c r="Q418" i="10"/>
  <c r="R418" i="10" s="1"/>
  <c r="Q402" i="10"/>
  <c r="S402" i="10" s="1"/>
  <c r="Q386" i="10"/>
  <c r="Q433" i="10"/>
  <c r="Q473" i="10"/>
  <c r="Q431" i="10"/>
  <c r="R431" i="10" s="1"/>
  <c r="Q415" i="10"/>
  <c r="Q399" i="10"/>
  <c r="Q378" i="10"/>
  <c r="Q363" i="10"/>
  <c r="Q347" i="10"/>
  <c r="Q331" i="10"/>
  <c r="Q315" i="10"/>
  <c r="Q383" i="10"/>
  <c r="S383" i="10" s="1"/>
  <c r="Q243" i="10"/>
  <c r="Q227" i="10"/>
  <c r="S227" i="10" s="1"/>
  <c r="Q211" i="10"/>
  <c r="Q195" i="10"/>
  <c r="S195" i="10" s="1"/>
  <c r="Q354" i="10"/>
  <c r="Q338" i="10"/>
  <c r="Q322" i="10"/>
  <c r="R322" i="10" s="1"/>
  <c r="Q307" i="10"/>
  <c r="S307" i="10" s="1"/>
  <c r="Q298" i="10"/>
  <c r="R298" i="10" s="1"/>
  <c r="Q290" i="10"/>
  <c r="Q282" i="10"/>
  <c r="R282" i="10" s="1"/>
  <c r="Q274" i="10"/>
  <c r="Q266" i="10"/>
  <c r="R266" i="10" s="1"/>
  <c r="Q258" i="10"/>
  <c r="Q250" i="10"/>
  <c r="Q187" i="10"/>
  <c r="R187" i="10" s="1"/>
  <c r="Q171" i="10"/>
  <c r="Q123" i="10"/>
  <c r="Q107" i="10"/>
  <c r="R107" i="10" s="1"/>
  <c r="Q91" i="10"/>
  <c r="S91" i="10" s="1"/>
  <c r="Q75" i="10"/>
  <c r="Q153" i="10"/>
  <c r="Q137" i="10"/>
  <c r="Q84" i="10"/>
  <c r="R84" i="10" s="1"/>
  <c r="Q48" i="10"/>
  <c r="Q80" i="10"/>
  <c r="Q240" i="10"/>
  <c r="S240" i="10" s="1"/>
  <c r="Q224" i="10"/>
  <c r="Q192" i="10"/>
  <c r="Q176" i="10"/>
  <c r="S176" i="10" s="1"/>
  <c r="Q160" i="10"/>
  <c r="Q144" i="10"/>
  <c r="R144" i="10" s="1"/>
  <c r="Q128" i="10"/>
  <c r="Q112" i="10"/>
  <c r="S112" i="10" s="1"/>
  <c r="Q61" i="10"/>
  <c r="S61" i="10" s="1"/>
  <c r="Q51" i="10"/>
  <c r="Q29" i="10"/>
  <c r="S29" i="10" s="1"/>
  <c r="Q43" i="10"/>
  <c r="Q31" i="10"/>
  <c r="R31" i="10" s="1"/>
  <c r="Q40" i="10"/>
  <c r="S40" i="10" s="1"/>
  <c r="Q66" i="10"/>
  <c r="Q78" i="10"/>
  <c r="S78" i="10" s="1"/>
  <c r="Q134" i="10"/>
  <c r="S134" i="10" s="1"/>
  <c r="Q52" i="10"/>
  <c r="S52" i="10" s="1"/>
  <c r="Q101" i="10"/>
  <c r="Q117" i="10"/>
  <c r="Q210" i="10"/>
  <c r="S210" i="10" s="1"/>
  <c r="Q260" i="10"/>
  <c r="R260" i="10" s="1"/>
  <c r="Q292" i="10"/>
  <c r="Q181" i="10"/>
  <c r="Q257" i="10"/>
  <c r="Q273" i="10"/>
  <c r="R273" i="10" s="1"/>
  <c r="Q289" i="10"/>
  <c r="R289" i="10" s="1"/>
  <c r="Q305" i="10"/>
  <c r="Q205" i="10"/>
  <c r="R205" i="10" s="1"/>
  <c r="Q336" i="10"/>
  <c r="S336" i="10" s="1"/>
  <c r="Q329" i="10"/>
  <c r="Q8" i="10"/>
  <c r="Q545" i="10"/>
  <c r="S545" i="10" s="1"/>
  <c r="Q555" i="10"/>
  <c r="S555" i="10" s="1"/>
  <c r="Q531" i="10"/>
  <c r="R531" i="10" s="1"/>
  <c r="Q521" i="10"/>
  <c r="S521" i="10" s="1"/>
  <c r="Q508" i="10"/>
  <c r="Q504" i="10"/>
  <c r="S504" i="10" s="1"/>
  <c r="Q496" i="10"/>
  <c r="Q486" i="10"/>
  <c r="R486" i="10" s="1"/>
  <c r="Q470" i="10"/>
  <c r="R470" i="10" s="1"/>
  <c r="Q454" i="10"/>
  <c r="S454" i="10" s="1"/>
  <c r="Q441" i="10"/>
  <c r="Q463" i="10"/>
  <c r="Q428" i="10"/>
  <c r="Q414" i="10"/>
  <c r="R414" i="10" s="1"/>
  <c r="Q398" i="10"/>
  <c r="Q485" i="10"/>
  <c r="Q438" i="10"/>
  <c r="R438" i="10" s="1"/>
  <c r="Q450" i="10"/>
  <c r="R450" i="10" s="1"/>
  <c r="Q427" i="10"/>
  <c r="Q411" i="10"/>
  <c r="Q395" i="10"/>
  <c r="Q374" i="10"/>
  <c r="R374" i="10" s="1"/>
  <c r="Q359" i="10"/>
  <c r="S359" i="10" s="1"/>
  <c r="Q343" i="10"/>
  <c r="S343" i="10" s="1"/>
  <c r="Q327" i="10"/>
  <c r="S327" i="10" s="1"/>
  <c r="Q311" i="10"/>
  <c r="S311" i="10" s="1"/>
  <c r="Q379" i="10"/>
  <c r="Q239" i="10"/>
  <c r="S239" i="10" s="1"/>
  <c r="Q223" i="10"/>
  <c r="Q207" i="10"/>
  <c r="S207" i="10" s="1"/>
  <c r="Q366" i="10"/>
  <c r="S366" i="10" s="1"/>
  <c r="Q350" i="10"/>
  <c r="R350" i="10" s="1"/>
  <c r="Q334" i="10"/>
  <c r="S334" i="10" s="1"/>
  <c r="Q318" i="10"/>
  <c r="Q303" i="10"/>
  <c r="Q295" i="10"/>
  <c r="Q287" i="10"/>
  <c r="R287" i="10" s="1"/>
  <c r="Q279" i="10"/>
  <c r="Q271" i="10"/>
  <c r="S271" i="10" s="1"/>
  <c r="Q263" i="10"/>
  <c r="Q255" i="10"/>
  <c r="R255" i="10" s="1"/>
  <c r="Q247" i="10"/>
  <c r="R247" i="10" s="1"/>
  <c r="Q183" i="10"/>
  <c r="Q167" i="10"/>
  <c r="S167" i="10" s="1"/>
  <c r="Q119" i="10"/>
  <c r="R119" i="10" s="1"/>
  <c r="Q103" i="10"/>
  <c r="S103" i="10" s="1"/>
  <c r="Q87" i="10"/>
  <c r="Q67" i="10"/>
  <c r="S67" i="10" s="1"/>
  <c r="Q149" i="10"/>
  <c r="S149" i="10" s="1"/>
  <c r="Q44" i="10"/>
  <c r="S44" i="10" s="1"/>
  <c r="Q65" i="10"/>
  <c r="Q26" i="10"/>
  <c r="R26" i="10" s="1"/>
  <c r="Q76" i="10"/>
  <c r="Q236" i="10"/>
  <c r="Q220" i="10"/>
  <c r="Q188" i="10"/>
  <c r="Q172" i="10"/>
  <c r="Q156" i="10"/>
  <c r="R156" i="10" s="1"/>
  <c r="Q140" i="10"/>
  <c r="Q124" i="10"/>
  <c r="Q108" i="10"/>
  <c r="Q59" i="10"/>
  <c r="Q46" i="10"/>
  <c r="S46" i="10" s="1"/>
  <c r="Q96" i="10"/>
  <c r="Q41" i="10"/>
  <c r="Q23" i="10"/>
  <c r="R23" i="10" s="1"/>
  <c r="Q21" i="10"/>
  <c r="S21" i="10" s="1"/>
  <c r="Q47" i="10"/>
  <c r="Q94" i="10"/>
  <c r="R94" i="10" s="1"/>
  <c r="Q150" i="10"/>
  <c r="S150" i="10" s="1"/>
  <c r="Q57" i="10"/>
  <c r="Q105" i="10"/>
  <c r="R105" i="10" s="1"/>
  <c r="Q121" i="10"/>
  <c r="Q226" i="10"/>
  <c r="S226" i="10" s="1"/>
  <c r="Q268" i="10"/>
  <c r="Q139" i="10"/>
  <c r="Q245" i="10"/>
  <c r="Q261" i="10"/>
  <c r="S261" i="10" s="1"/>
  <c r="Q277" i="10"/>
  <c r="R277" i="10" s="1"/>
  <c r="Q293" i="10"/>
  <c r="S293" i="10" s="1"/>
  <c r="Q381" i="10"/>
  <c r="S381" i="10" s="1"/>
  <c r="Q221" i="10"/>
  <c r="Q352" i="10"/>
  <c r="S352" i="10" s="1"/>
  <c r="Q337" i="10"/>
  <c r="Q435" i="10"/>
  <c r="S435" i="10" s="1"/>
  <c r="Q461" i="10"/>
  <c r="R461" i="10" s="1"/>
  <c r="Q384" i="10"/>
  <c r="Q416" i="10"/>
  <c r="Q464" i="10"/>
  <c r="Q520" i="10"/>
  <c r="Q527" i="10"/>
  <c r="Q316" i="10"/>
  <c r="R316" i="10" s="1"/>
  <c r="Q397" i="10"/>
  <c r="R397" i="10" s="1"/>
  <c r="Q484" i="10"/>
  <c r="S484" i="10" s="1"/>
  <c r="Q32" i="10"/>
  <c r="Q90" i="10"/>
  <c r="Q154" i="10"/>
  <c r="R154" i="10" s="1"/>
  <c r="Q194" i="10"/>
  <c r="Q133" i="10"/>
  <c r="S133" i="10" s="1"/>
  <c r="Q151" i="10"/>
  <c r="S151" i="10" s="1"/>
  <c r="Q373" i="10"/>
  <c r="Q308" i="10"/>
  <c r="S308" i="10" s="1"/>
  <c r="Q360" i="10"/>
  <c r="R360" i="10" s="1"/>
  <c r="Q405" i="10"/>
  <c r="Q468" i="10"/>
  <c r="Q505" i="10"/>
  <c r="R505" i="10" s="1"/>
  <c r="Q515" i="10"/>
  <c r="Q535" i="10"/>
  <c r="S535" i="10" s="1"/>
  <c r="Q447" i="10"/>
  <c r="S447" i="10" s="1"/>
  <c r="Q70" i="10"/>
  <c r="R70" i="10" s="1"/>
  <c r="Q142" i="10"/>
  <c r="Q38" i="10"/>
  <c r="Q89" i="10"/>
  <c r="Q256" i="10"/>
  <c r="R256" i="10" s="1"/>
  <c r="Q288" i="10"/>
  <c r="Q173" i="10"/>
  <c r="Q213" i="10"/>
  <c r="R213" i="10" s="1"/>
  <c r="Q344" i="10"/>
  <c r="S344" i="10" s="1"/>
  <c r="Q333" i="10"/>
  <c r="Q369" i="10"/>
  <c r="R369" i="10" s="1"/>
  <c r="Q409" i="10"/>
  <c r="R409" i="10" s="1"/>
  <c r="Q396" i="10"/>
  <c r="S396" i="10" s="1"/>
  <c r="Q479" i="10"/>
  <c r="Q501" i="10"/>
  <c r="Q519" i="10"/>
  <c r="S519" i="10" s="1"/>
  <c r="Q557" i="10"/>
  <c r="Q98" i="10"/>
  <c r="S98" i="10" s="1"/>
  <c r="Q162" i="10"/>
  <c r="R162" i="10" s="1"/>
  <c r="Q190" i="10"/>
  <c r="S190" i="10" s="1"/>
  <c r="Q22" i="10"/>
  <c r="R22" i="10" s="1"/>
  <c r="Q238" i="10"/>
  <c r="Q206" i="10"/>
  <c r="Q429" i="10"/>
  <c r="R429" i="10" s="1"/>
  <c r="Q451" i="10"/>
  <c r="R451" i="10" s="1"/>
  <c r="Q550" i="10"/>
  <c r="Q547" i="10"/>
  <c r="R547" i="10" s="1"/>
  <c r="Q554" i="10"/>
  <c r="R554" i="10" s="1"/>
  <c r="Q439" i="10"/>
  <c r="R439" i="10" s="1"/>
  <c r="Q193" i="10"/>
  <c r="Q208" i="10"/>
  <c r="Q146" i="10"/>
  <c r="Q539" i="10"/>
  <c r="R539" i="10" s="1"/>
  <c r="Q498" i="10"/>
  <c r="Q388" i="10"/>
  <c r="Q357" i="10"/>
  <c r="S357" i="10" s="1"/>
  <c r="Q328" i="10"/>
  <c r="R328" i="10" s="1"/>
  <c r="Q163" i="10"/>
  <c r="Q248" i="10"/>
  <c r="R248" i="10" s="1"/>
  <c r="Q25" i="10"/>
  <c r="R25" i="10" s="1"/>
  <c r="Q64" i="10"/>
  <c r="R64" i="10" s="1"/>
  <c r="Q546" i="10"/>
  <c r="Q487" i="10"/>
  <c r="Q389" i="10"/>
  <c r="S389" i="10" s="1"/>
  <c r="Q241" i="10"/>
  <c r="Q135" i="10"/>
  <c r="Q186" i="10"/>
  <c r="Q74" i="10"/>
  <c r="R74" i="10" s="1"/>
  <c r="Q483" i="10"/>
  <c r="R483" i="10" s="1"/>
  <c r="Q233" i="10"/>
  <c r="Q497" i="10"/>
  <c r="Q408" i="10"/>
  <c r="S408" i="10" s="1"/>
  <c r="Q417" i="10"/>
  <c r="S417" i="10" s="1"/>
  <c r="Q321" i="10"/>
  <c r="Q285" i="10"/>
  <c r="R285" i="10" s="1"/>
  <c r="Q284" i="10"/>
  <c r="R284" i="10" s="1"/>
  <c r="Q97" i="10"/>
  <c r="S97" i="10" s="1"/>
  <c r="Q34" i="10"/>
  <c r="Q36" i="10"/>
  <c r="S36" i="10" s="1"/>
  <c r="Q132" i="10"/>
  <c r="Q212" i="10"/>
  <c r="S212" i="10" s="1"/>
  <c r="Q60" i="10"/>
  <c r="Q79" i="10"/>
  <c r="Q175" i="10"/>
  <c r="S175" i="10" s="1"/>
  <c r="Q267" i="10"/>
  <c r="S267" i="10" s="1"/>
  <c r="Q299" i="10"/>
  <c r="R299" i="10" s="1"/>
  <c r="Q358" i="10"/>
  <c r="Q371" i="10"/>
  <c r="Q351" i="10"/>
  <c r="Q419" i="10"/>
  <c r="Q390" i="10"/>
  <c r="Q488" i="10"/>
  <c r="Q518" i="10"/>
  <c r="Q529" i="10"/>
  <c r="R7" i="5"/>
  <c r="AT10" i="10"/>
  <c r="AU10" i="10"/>
  <c r="Q274" i="5"/>
  <c r="R274" i="5" s="1"/>
  <c r="Q481" i="5"/>
  <c r="S481" i="5" s="1"/>
  <c r="Q205" i="5"/>
  <c r="R205" i="5" s="1"/>
  <c r="Q288" i="5"/>
  <c r="R288" i="5" s="1"/>
  <c r="Q52" i="5"/>
  <c r="R52" i="5" s="1"/>
  <c r="Q397" i="5"/>
  <c r="R397" i="5" s="1"/>
  <c r="Q422" i="5"/>
  <c r="R422" i="5" s="1"/>
  <c r="Q115" i="5"/>
  <c r="S115" i="5" s="1"/>
  <c r="Q470" i="5"/>
  <c r="S470" i="5" s="1"/>
  <c r="X7" i="10"/>
  <c r="Y7" i="10"/>
  <c r="T9" i="10"/>
  <c r="AJ9" i="10"/>
  <c r="AM9" i="10"/>
  <c r="Q9" i="10"/>
  <c r="W9" i="10"/>
  <c r="AP9" i="10"/>
  <c r="AG9" i="10"/>
  <c r="X8" i="10"/>
  <c r="Y8" i="10"/>
  <c r="X10" i="10"/>
  <c r="Y10" i="10"/>
  <c r="Q117" i="5"/>
  <c r="S117" i="5" s="1"/>
  <c r="Q440" i="5"/>
  <c r="R440" i="5" s="1"/>
  <c r="Q540" i="5"/>
  <c r="S540" i="5" s="1"/>
  <c r="X12" i="10"/>
  <c r="Y12" i="10"/>
  <c r="Y13" i="10"/>
  <c r="X13" i="10"/>
  <c r="Q22" i="5"/>
  <c r="S22" i="5" s="1"/>
  <c r="Q138" i="5"/>
  <c r="S138" i="5" s="1"/>
  <c r="Q229" i="5"/>
  <c r="R229" i="5" s="1"/>
  <c r="Q408" i="5"/>
  <c r="R408" i="5" s="1"/>
  <c r="Q437" i="5"/>
  <c r="R437" i="5" s="1"/>
  <c r="Q89" i="5"/>
  <c r="S89" i="5" s="1"/>
  <c r="Q204" i="5"/>
  <c r="R204" i="5" s="1"/>
  <c r="Q73" i="5"/>
  <c r="S73" i="5" s="1"/>
  <c r="Q216" i="5"/>
  <c r="R216" i="5" s="1"/>
  <c r="Q346" i="5"/>
  <c r="S346" i="5" s="1"/>
  <c r="Q504" i="5"/>
  <c r="R504" i="5" s="1"/>
  <c r="Q525" i="5"/>
  <c r="R525" i="5" s="1"/>
  <c r="Q306" i="5"/>
  <c r="S306" i="5" s="1"/>
  <c r="X473" i="10"/>
  <c r="Y473" i="10"/>
  <c r="X415" i="10"/>
  <c r="Y415" i="10"/>
  <c r="Y313" i="10"/>
  <c r="X313" i="10"/>
  <c r="X152" i="10"/>
  <c r="Y152" i="10"/>
  <c r="X284" i="10"/>
  <c r="Y284" i="10"/>
  <c r="Y79" i="10"/>
  <c r="X79" i="10"/>
  <c r="X186" i="10"/>
  <c r="Y186" i="10"/>
  <c r="Y546" i="10"/>
  <c r="X546" i="10"/>
  <c r="Y513" i="10"/>
  <c r="X513" i="10"/>
  <c r="Y443" i="10"/>
  <c r="X443" i="10"/>
  <c r="X427" i="10"/>
  <c r="Y427" i="10"/>
  <c r="X322" i="10"/>
  <c r="Y322" i="10"/>
  <c r="Y340" i="10"/>
  <c r="X340" i="10"/>
  <c r="Y227" i="10"/>
  <c r="X227" i="10"/>
  <c r="X377" i="10"/>
  <c r="Y377" i="10"/>
  <c r="Y141" i="10"/>
  <c r="X141" i="10"/>
  <c r="Y105" i="10"/>
  <c r="X105" i="10"/>
  <c r="Y139" i="10"/>
  <c r="X139" i="10"/>
  <c r="Y119" i="10"/>
  <c r="X119" i="10"/>
  <c r="Y196" i="10"/>
  <c r="X196" i="10"/>
  <c r="X44" i="10"/>
  <c r="Y44" i="10"/>
  <c r="Y66" i="10"/>
  <c r="X66" i="10"/>
  <c r="Y537" i="10"/>
  <c r="X537" i="10"/>
  <c r="Y501" i="10"/>
  <c r="X501" i="10"/>
  <c r="Y390" i="10"/>
  <c r="X390" i="10"/>
  <c r="X291" i="10"/>
  <c r="Y291" i="10"/>
  <c r="Y312" i="10"/>
  <c r="X312" i="10"/>
  <c r="Y153" i="10"/>
  <c r="X153" i="10"/>
  <c r="Y550" i="10"/>
  <c r="X550" i="10"/>
  <c r="Y523" i="10"/>
  <c r="X523" i="10"/>
  <c r="Y497" i="10"/>
  <c r="X497" i="10"/>
  <c r="Y439" i="10"/>
  <c r="X439" i="10"/>
  <c r="Y453" i="10"/>
  <c r="X453" i="10"/>
  <c r="X437" i="10"/>
  <c r="Y437" i="10"/>
  <c r="Y402" i="10"/>
  <c r="X402" i="10"/>
  <c r="X436" i="10"/>
  <c r="Y436" i="10"/>
  <c r="Y400" i="10"/>
  <c r="X400" i="10"/>
  <c r="X407" i="10"/>
  <c r="Y407" i="10"/>
  <c r="Y351" i="10"/>
  <c r="X351" i="10"/>
  <c r="Y319" i="10"/>
  <c r="X319" i="10"/>
  <c r="X267" i="10"/>
  <c r="Y267" i="10"/>
  <c r="X365" i="10"/>
  <c r="Y365" i="10"/>
  <c r="Y333" i="10"/>
  <c r="X333" i="10"/>
  <c r="Y364" i="10"/>
  <c r="X364" i="10"/>
  <c r="Y239" i="10"/>
  <c r="X239" i="10"/>
  <c r="Y175" i="10"/>
  <c r="X175" i="10"/>
  <c r="Y293" i="10"/>
  <c r="X293" i="10"/>
  <c r="Y277" i="10"/>
  <c r="X277" i="10"/>
  <c r="Y261" i="10"/>
  <c r="X261" i="10"/>
  <c r="Y245" i="10"/>
  <c r="X245" i="10"/>
  <c r="Y77" i="10"/>
  <c r="X77" i="10"/>
  <c r="X132" i="10"/>
  <c r="Y132" i="10"/>
  <c r="X100" i="10"/>
  <c r="Y100" i="10"/>
  <c r="X272" i="10"/>
  <c r="Y272" i="10"/>
  <c r="Y159" i="10"/>
  <c r="X159" i="10"/>
  <c r="X84" i="10"/>
  <c r="Y84" i="10"/>
  <c r="Y24" i="10"/>
  <c r="X24" i="10"/>
  <c r="X190" i="10"/>
  <c r="Y190" i="10"/>
  <c r="Y64" i="10"/>
  <c r="X64" i="10"/>
  <c r="Y57" i="10"/>
  <c r="X57" i="10"/>
  <c r="Y42" i="10"/>
  <c r="X42" i="10"/>
  <c r="Y462" i="10"/>
  <c r="X462" i="10"/>
  <c r="Y382" i="10"/>
  <c r="X382" i="10"/>
  <c r="Y331" i="10"/>
  <c r="X331" i="10"/>
  <c r="Y345" i="10"/>
  <c r="X345" i="10"/>
  <c r="Y549" i="10"/>
  <c r="X549" i="10"/>
  <c r="Y553" i="10"/>
  <c r="X553" i="10"/>
  <c r="Y521" i="10"/>
  <c r="X521" i="10"/>
  <c r="X516" i="10"/>
  <c r="Y516" i="10"/>
  <c r="Y493" i="10"/>
  <c r="X493" i="10"/>
  <c r="Y451" i="10"/>
  <c r="X451" i="10"/>
  <c r="Y370" i="10"/>
  <c r="X370" i="10"/>
  <c r="X279" i="10"/>
  <c r="Y279" i="10"/>
  <c r="Y376" i="10"/>
  <c r="X376" i="10"/>
  <c r="X334" i="10"/>
  <c r="Y334" i="10"/>
  <c r="Y348" i="10"/>
  <c r="X348" i="10"/>
  <c r="Y219" i="10"/>
  <c r="X219" i="10"/>
  <c r="X373" i="10"/>
  <c r="Y373" i="10"/>
  <c r="Y133" i="10"/>
  <c r="X133" i="10"/>
  <c r="Y101" i="10"/>
  <c r="X101" i="10"/>
  <c r="Y147" i="10"/>
  <c r="X147" i="10"/>
  <c r="Y204" i="10"/>
  <c r="X204" i="10"/>
  <c r="X58" i="10"/>
  <c r="Y58" i="10"/>
  <c r="Y47" i="10"/>
  <c r="X47" i="10"/>
  <c r="Y200" i="10"/>
  <c r="X200" i="10"/>
  <c r="Y40" i="10"/>
  <c r="X40" i="10"/>
  <c r="Y134" i="10"/>
  <c r="X134" i="10"/>
  <c r="Y61" i="10"/>
  <c r="X61" i="10"/>
  <c r="X214" i="10"/>
  <c r="Y214" i="10"/>
  <c r="X230" i="10"/>
  <c r="Y230" i="10"/>
  <c r="Y106" i="10"/>
  <c r="X106" i="10"/>
  <c r="Y138" i="10"/>
  <c r="X138" i="10"/>
  <c r="Y168" i="10"/>
  <c r="X168" i="10"/>
  <c r="Y184" i="10"/>
  <c r="X184" i="10"/>
  <c r="Y154" i="10"/>
  <c r="X154" i="10"/>
  <c r="Y169" i="10"/>
  <c r="X169" i="10"/>
  <c r="Y185" i="10"/>
  <c r="X185" i="10"/>
  <c r="X216" i="10"/>
  <c r="Y216" i="10"/>
  <c r="X232" i="10"/>
  <c r="Y232" i="10"/>
  <c r="Y209" i="10"/>
  <c r="X209" i="10"/>
  <c r="Y225" i="10"/>
  <c r="X225" i="10"/>
  <c r="Y241" i="10"/>
  <c r="X241" i="10"/>
  <c r="X258" i="10"/>
  <c r="Y258" i="10"/>
  <c r="X274" i="10"/>
  <c r="Y274" i="10"/>
  <c r="X290" i="10"/>
  <c r="Y290" i="10"/>
  <c r="X306" i="10"/>
  <c r="Y306" i="10"/>
  <c r="X389" i="10"/>
  <c r="Y389" i="10"/>
  <c r="X405" i="10"/>
  <c r="Y405" i="10"/>
  <c r="X421" i="10"/>
  <c r="Y421" i="10"/>
  <c r="X375" i="10"/>
  <c r="Y375" i="10"/>
  <c r="Y455" i="10"/>
  <c r="X455" i="10"/>
  <c r="Y494" i="10"/>
  <c r="X494" i="10"/>
  <c r="Y448" i="10"/>
  <c r="X448" i="10"/>
  <c r="Y489" i="10"/>
  <c r="X489" i="10"/>
  <c r="Y538" i="10"/>
  <c r="X538" i="10"/>
  <c r="Y515" i="10"/>
  <c r="X515" i="10"/>
  <c r="X540" i="10"/>
  <c r="Y540" i="10"/>
  <c r="Q9" i="5"/>
  <c r="Q65" i="5"/>
  <c r="S65" i="5" s="1"/>
  <c r="Q160" i="5"/>
  <c r="R160" i="5" s="1"/>
  <c r="Q188" i="5"/>
  <c r="S188" i="5" s="1"/>
  <c r="Q266" i="5"/>
  <c r="R266" i="5" s="1"/>
  <c r="Q287" i="5"/>
  <c r="R287" i="5" s="1"/>
  <c r="Q363" i="5"/>
  <c r="S363" i="5" s="1"/>
  <c r="Q483" i="5"/>
  <c r="S483" i="5" s="1"/>
  <c r="Q492" i="5"/>
  <c r="R492" i="5" s="1"/>
  <c r="Q515" i="5"/>
  <c r="R515" i="5" s="1"/>
  <c r="Q95" i="5"/>
  <c r="R95" i="5" s="1"/>
  <c r="Q329" i="5"/>
  <c r="R329" i="5" s="1"/>
  <c r="Q33" i="5"/>
  <c r="S33" i="5" s="1"/>
  <c r="X560" i="10"/>
  <c r="Y560" i="10"/>
  <c r="Y509" i="10"/>
  <c r="X509" i="10"/>
  <c r="Y447" i="10"/>
  <c r="X447" i="10"/>
  <c r="Y366" i="10"/>
  <c r="X366" i="10"/>
  <c r="Y355" i="10"/>
  <c r="X355" i="10"/>
  <c r="Y372" i="10"/>
  <c r="X372" i="10"/>
  <c r="Y328" i="10"/>
  <c r="X328" i="10"/>
  <c r="Y137" i="10"/>
  <c r="X137" i="10"/>
  <c r="X144" i="10"/>
  <c r="Y144" i="10"/>
  <c r="X112" i="10"/>
  <c r="Y112" i="10"/>
  <c r="X276" i="10"/>
  <c r="Y276" i="10"/>
  <c r="Y151" i="10"/>
  <c r="X151" i="10"/>
  <c r="Y63" i="10"/>
  <c r="X63" i="10"/>
  <c r="X55" i="10"/>
  <c r="Y55" i="10"/>
  <c r="Y38" i="10"/>
  <c r="X38" i="10"/>
  <c r="X178" i="10"/>
  <c r="Y178" i="10"/>
  <c r="X86" i="10"/>
  <c r="Y86" i="10"/>
  <c r="Y545" i="10"/>
  <c r="X545" i="10"/>
  <c r="Y529" i="10"/>
  <c r="X529" i="10"/>
  <c r="X511" i="10"/>
  <c r="Y511" i="10"/>
  <c r="X520" i="10"/>
  <c r="Y520" i="10"/>
  <c r="Y458" i="10"/>
  <c r="X458" i="10"/>
  <c r="Y471" i="10"/>
  <c r="X471" i="10"/>
  <c r="Y430" i="10"/>
  <c r="X430" i="10"/>
  <c r="Y424" i="10"/>
  <c r="X424" i="10"/>
  <c r="X411" i="10"/>
  <c r="Y411" i="10"/>
  <c r="X287" i="10"/>
  <c r="Y287" i="10"/>
  <c r="X346" i="10"/>
  <c r="Y346" i="10"/>
  <c r="X314" i="10"/>
  <c r="Y314" i="10"/>
  <c r="Y324" i="10"/>
  <c r="X324" i="10"/>
  <c r="Y211" i="10"/>
  <c r="X211" i="10"/>
  <c r="Y305" i="10"/>
  <c r="X305" i="10"/>
  <c r="Y129" i="10"/>
  <c r="X129" i="10"/>
  <c r="Y97" i="10"/>
  <c r="X97" i="10"/>
  <c r="Y131" i="10"/>
  <c r="X131" i="10"/>
  <c r="Y115" i="10"/>
  <c r="X115" i="10"/>
  <c r="Y99" i="10"/>
  <c r="X99" i="10"/>
  <c r="X88" i="10"/>
  <c r="Y88" i="10"/>
  <c r="Y20" i="10"/>
  <c r="X20" i="10"/>
  <c r="X98" i="10"/>
  <c r="Y98" i="10"/>
  <c r="X536" i="10"/>
  <c r="Y536" i="10"/>
  <c r="X491" i="10"/>
  <c r="Y491" i="10"/>
  <c r="Y396" i="10"/>
  <c r="X396" i="10"/>
  <c r="Y321" i="10"/>
  <c r="X321" i="10"/>
  <c r="Y215" i="10"/>
  <c r="X215" i="10"/>
  <c r="X556" i="10"/>
  <c r="Y556" i="10"/>
  <c r="X531" i="10"/>
  <c r="Y531" i="10"/>
  <c r="Y504" i="10"/>
  <c r="X504" i="10"/>
  <c r="Y505" i="10"/>
  <c r="X505" i="10"/>
  <c r="Y490" i="10"/>
  <c r="X490" i="10"/>
  <c r="Y449" i="10"/>
  <c r="X449" i="10"/>
  <c r="Y426" i="10"/>
  <c r="X426" i="10"/>
  <c r="Y394" i="10"/>
  <c r="X394" i="10"/>
  <c r="X432" i="10"/>
  <c r="Y432" i="10"/>
  <c r="Y392" i="10"/>
  <c r="X392" i="10"/>
  <c r="X391" i="10"/>
  <c r="Y391" i="10"/>
  <c r="Y343" i="10"/>
  <c r="X343" i="10"/>
  <c r="Y311" i="10"/>
  <c r="X311" i="10"/>
  <c r="X251" i="10"/>
  <c r="Y251" i="10"/>
  <c r="Y357" i="10"/>
  <c r="X357" i="10"/>
  <c r="Y325" i="10"/>
  <c r="X325" i="10"/>
  <c r="Y352" i="10"/>
  <c r="X352" i="10"/>
  <c r="Y223" i="10"/>
  <c r="X223" i="10"/>
  <c r="X300" i="10"/>
  <c r="Y300" i="10"/>
  <c r="Y289" i="10"/>
  <c r="X289" i="10"/>
  <c r="Y273" i="10"/>
  <c r="X273" i="10"/>
  <c r="Y257" i="10"/>
  <c r="X257" i="10"/>
  <c r="Y161" i="10"/>
  <c r="X161" i="10"/>
  <c r="X156" i="10"/>
  <c r="Y156" i="10"/>
  <c r="X124" i="10"/>
  <c r="Y124" i="10"/>
  <c r="X296" i="10"/>
  <c r="Y296" i="10"/>
  <c r="X264" i="10"/>
  <c r="Y264" i="10"/>
  <c r="Y143" i="10"/>
  <c r="X143" i="10"/>
  <c r="Y53" i="10"/>
  <c r="X53" i="10"/>
  <c r="X41" i="10"/>
  <c r="Y41" i="10"/>
  <c r="X182" i="10"/>
  <c r="Y182" i="10"/>
  <c r="Y56" i="10"/>
  <c r="X56" i="10"/>
  <c r="Y54" i="10"/>
  <c r="X54" i="10"/>
  <c r="X555" i="10"/>
  <c r="Y555" i="10"/>
  <c r="X485" i="10"/>
  <c r="Y485" i="10"/>
  <c r="Y420" i="10"/>
  <c r="X420" i="10"/>
  <c r="Y307" i="10"/>
  <c r="X307" i="10"/>
  <c r="Y337" i="10"/>
  <c r="X337" i="10"/>
  <c r="X559" i="10"/>
  <c r="Y559" i="10"/>
  <c r="Y542" i="10"/>
  <c r="X542" i="10"/>
  <c r="X532" i="10"/>
  <c r="Y532" i="10"/>
  <c r="Y492" i="10"/>
  <c r="X492" i="10"/>
  <c r="Y484" i="10"/>
  <c r="X484" i="10"/>
  <c r="X450" i="10"/>
  <c r="Y450" i="10"/>
  <c r="X419" i="10"/>
  <c r="Y419" i="10"/>
  <c r="X263" i="10"/>
  <c r="Y263" i="10"/>
  <c r="X358" i="10"/>
  <c r="Y358" i="10"/>
  <c r="X326" i="10"/>
  <c r="Y326" i="10"/>
  <c r="Y332" i="10"/>
  <c r="X332" i="10"/>
  <c r="Y203" i="10"/>
  <c r="X203" i="10"/>
  <c r="X206" i="10"/>
  <c r="Y206" i="10"/>
  <c r="Y125" i="10"/>
  <c r="X125" i="10"/>
  <c r="Y89" i="10"/>
  <c r="X89" i="10"/>
  <c r="Y91" i="10"/>
  <c r="X91" i="10"/>
  <c r="X96" i="10"/>
  <c r="Y96" i="10"/>
  <c r="X33" i="10"/>
  <c r="Y33" i="10"/>
  <c r="X43" i="10"/>
  <c r="Y43" i="10"/>
  <c r="X90" i="10"/>
  <c r="Y90" i="10"/>
  <c r="Y21" i="10"/>
  <c r="X21" i="10"/>
  <c r="Y27" i="10"/>
  <c r="X27" i="10"/>
  <c r="Y114" i="10"/>
  <c r="X114" i="10"/>
  <c r="Y146" i="10"/>
  <c r="X146" i="10"/>
  <c r="Y197" i="10"/>
  <c r="X197" i="10"/>
  <c r="X218" i="10"/>
  <c r="Y218" i="10"/>
  <c r="X234" i="10"/>
  <c r="Y234" i="10"/>
  <c r="Y110" i="10"/>
  <c r="X110" i="10"/>
  <c r="Y142" i="10"/>
  <c r="X142" i="10"/>
  <c r="Y172" i="10"/>
  <c r="X172" i="10"/>
  <c r="Y188" i="10"/>
  <c r="X188" i="10"/>
  <c r="Y162" i="10"/>
  <c r="X162" i="10"/>
  <c r="Y173" i="10"/>
  <c r="X173" i="10"/>
  <c r="Y189" i="10"/>
  <c r="X189" i="10"/>
  <c r="X220" i="10"/>
  <c r="Y220" i="10"/>
  <c r="X236" i="10"/>
  <c r="Y236" i="10"/>
  <c r="Y213" i="10"/>
  <c r="X213" i="10"/>
  <c r="Y229" i="10"/>
  <c r="X229" i="10"/>
  <c r="X246" i="10"/>
  <c r="Y246" i="10"/>
  <c r="X262" i="10"/>
  <c r="Y262" i="10"/>
  <c r="X278" i="10"/>
  <c r="Y278" i="10"/>
  <c r="X294" i="10"/>
  <c r="Y294" i="10"/>
  <c r="Y363" i="10"/>
  <c r="X363" i="10"/>
  <c r="X393" i="10"/>
  <c r="Y393" i="10"/>
  <c r="X409" i="10"/>
  <c r="Y409" i="10"/>
  <c r="X425" i="10"/>
  <c r="Y425" i="10"/>
  <c r="X379" i="10"/>
  <c r="Y379" i="10"/>
  <c r="Y463" i="10"/>
  <c r="X463" i="10"/>
  <c r="Y434" i="10"/>
  <c r="X434" i="10"/>
  <c r="Y452" i="10"/>
  <c r="X452" i="10"/>
  <c r="Y486" i="10"/>
  <c r="X486" i="10"/>
  <c r="X495" i="10"/>
  <c r="Y495" i="10"/>
  <c r="Y519" i="10"/>
  <c r="X519" i="10"/>
  <c r="X544" i="10"/>
  <c r="Y544" i="10"/>
  <c r="X496" i="10"/>
  <c r="Y496" i="10"/>
  <c r="Y398" i="10"/>
  <c r="X398" i="10"/>
  <c r="X275" i="10"/>
  <c r="Y275" i="10"/>
  <c r="Y167" i="10"/>
  <c r="X167" i="10"/>
  <c r="X120" i="10"/>
  <c r="Y120" i="10"/>
  <c r="X252" i="10"/>
  <c r="Y252" i="10"/>
  <c r="X68" i="10"/>
  <c r="Y68" i="10"/>
  <c r="X39" i="10"/>
  <c r="Y39" i="10"/>
  <c r="Y62" i="10"/>
  <c r="X62" i="10"/>
  <c r="Y45" i="10"/>
  <c r="X45" i="10"/>
  <c r="X534" i="10"/>
  <c r="Y534" i="10"/>
  <c r="Y482" i="10"/>
  <c r="X482" i="10"/>
  <c r="Y502" i="10"/>
  <c r="X502" i="10"/>
  <c r="Y428" i="10"/>
  <c r="X428" i="10"/>
  <c r="X303" i="10"/>
  <c r="Y303" i="10"/>
  <c r="X354" i="10"/>
  <c r="Y354" i="10"/>
  <c r="Y103" i="10"/>
  <c r="X103" i="10"/>
  <c r="S231" i="10"/>
  <c r="R231" i="10"/>
  <c r="Y525" i="10"/>
  <c r="X525" i="10"/>
  <c r="Y478" i="10"/>
  <c r="X478" i="10"/>
  <c r="Y464" i="10"/>
  <c r="X464" i="10"/>
  <c r="Y412" i="10"/>
  <c r="X412" i="10"/>
  <c r="Y339" i="10"/>
  <c r="X339" i="10"/>
  <c r="Y353" i="10"/>
  <c r="X353" i="10"/>
  <c r="Y231" i="10"/>
  <c r="X231" i="10"/>
  <c r="Y85" i="10"/>
  <c r="X85" i="10"/>
  <c r="X136" i="10"/>
  <c r="Y136" i="10"/>
  <c r="X104" i="10"/>
  <c r="Y104" i="10"/>
  <c r="X268" i="10"/>
  <c r="Y268" i="10"/>
  <c r="Y135" i="10"/>
  <c r="X135" i="10"/>
  <c r="X92" i="10"/>
  <c r="Y92" i="10"/>
  <c r="Y51" i="10"/>
  <c r="X51" i="10"/>
  <c r="Y28" i="10"/>
  <c r="X28" i="10"/>
  <c r="X170" i="10"/>
  <c r="Y170" i="10"/>
  <c r="X70" i="10"/>
  <c r="Y70" i="10"/>
  <c r="Y554" i="10"/>
  <c r="X554" i="10"/>
  <c r="Y530" i="10"/>
  <c r="X530" i="10"/>
  <c r="X507" i="10"/>
  <c r="Y507" i="10"/>
  <c r="Y488" i="10"/>
  <c r="X488" i="10"/>
  <c r="Y480" i="10"/>
  <c r="X480" i="10"/>
  <c r="X446" i="10"/>
  <c r="Y446" i="10"/>
  <c r="Y378" i="10"/>
  <c r="X378" i="10"/>
  <c r="X457" i="10"/>
  <c r="Y457" i="10"/>
  <c r="X395" i="10"/>
  <c r="Y395" i="10"/>
  <c r="X271" i="10"/>
  <c r="Y271" i="10"/>
  <c r="X338" i="10"/>
  <c r="Y338" i="10"/>
  <c r="X361" i="10"/>
  <c r="Y361" i="10"/>
  <c r="Y308" i="10"/>
  <c r="X308" i="10"/>
  <c r="Y195" i="10"/>
  <c r="X195" i="10"/>
  <c r="X202" i="10"/>
  <c r="Y202" i="10"/>
  <c r="Y121" i="10"/>
  <c r="X121" i="10"/>
  <c r="Y81" i="10"/>
  <c r="X81" i="10"/>
  <c r="Y127" i="10"/>
  <c r="X127" i="10"/>
  <c r="Y111" i="10"/>
  <c r="X111" i="10"/>
  <c r="Y83" i="10"/>
  <c r="X83" i="10"/>
  <c r="X72" i="10"/>
  <c r="Y72" i="10"/>
  <c r="X19" i="10"/>
  <c r="Y19" i="10"/>
  <c r="X82" i="10"/>
  <c r="Y82" i="10"/>
  <c r="Y517" i="10"/>
  <c r="X517" i="10"/>
  <c r="X477" i="10"/>
  <c r="Y477" i="10"/>
  <c r="Y347" i="10"/>
  <c r="X347" i="10"/>
  <c r="Y360" i="10"/>
  <c r="X360" i="10"/>
  <c r="X304" i="10"/>
  <c r="Y304" i="10"/>
  <c r="Y558" i="10"/>
  <c r="X558" i="10"/>
  <c r="X551" i="10"/>
  <c r="Y551" i="10"/>
  <c r="Y514" i="10"/>
  <c r="X514" i="10"/>
  <c r="Y470" i="10"/>
  <c r="X470" i="10"/>
  <c r="Y468" i="10"/>
  <c r="X468" i="10"/>
  <c r="Y445" i="10"/>
  <c r="X445" i="10"/>
  <c r="Y418" i="10"/>
  <c r="X418" i="10"/>
  <c r="Y386" i="10"/>
  <c r="X386" i="10"/>
  <c r="Y416" i="10"/>
  <c r="X416" i="10"/>
  <c r="Y384" i="10"/>
  <c r="X384" i="10"/>
  <c r="X469" i="10"/>
  <c r="Y469" i="10"/>
  <c r="Y335" i="10"/>
  <c r="X335" i="10"/>
  <c r="X299" i="10"/>
  <c r="Y299" i="10"/>
  <c r="Y435" i="10"/>
  <c r="X435" i="10"/>
  <c r="Y349" i="10"/>
  <c r="X349" i="10"/>
  <c r="Y317" i="10"/>
  <c r="X317" i="10"/>
  <c r="Y336" i="10"/>
  <c r="X336" i="10"/>
  <c r="Y207" i="10"/>
  <c r="X207" i="10"/>
  <c r="Y301" i="10"/>
  <c r="X301" i="10"/>
  <c r="Y285" i="10"/>
  <c r="X285" i="10"/>
  <c r="Y269" i="10"/>
  <c r="X269" i="10"/>
  <c r="Y253" i="10"/>
  <c r="X253" i="10"/>
  <c r="Y145" i="10"/>
  <c r="X145" i="10"/>
  <c r="X148" i="10"/>
  <c r="Y148" i="10"/>
  <c r="X116" i="10"/>
  <c r="Y116" i="10"/>
  <c r="X288" i="10"/>
  <c r="Y288" i="10"/>
  <c r="X256" i="10"/>
  <c r="Y256" i="10"/>
  <c r="Y87" i="10"/>
  <c r="X87" i="10"/>
  <c r="Y36" i="10"/>
  <c r="X36" i="10"/>
  <c r="Y35" i="10"/>
  <c r="X35" i="10"/>
  <c r="X174" i="10"/>
  <c r="Y174" i="10"/>
  <c r="X94" i="10"/>
  <c r="Y94" i="10"/>
  <c r="Y50" i="10"/>
  <c r="X50" i="10"/>
  <c r="Y526" i="10"/>
  <c r="X526" i="10"/>
  <c r="Y456" i="10"/>
  <c r="X456" i="10"/>
  <c r="Y388" i="10"/>
  <c r="X388" i="10"/>
  <c r="X259" i="10"/>
  <c r="Y259" i="10"/>
  <c r="Y368" i="10"/>
  <c r="X368" i="10"/>
  <c r="Y557" i="10"/>
  <c r="X557" i="10"/>
  <c r="Y533" i="10"/>
  <c r="X533" i="10"/>
  <c r="Y527" i="10"/>
  <c r="X527" i="10"/>
  <c r="Y474" i="10"/>
  <c r="X474" i="10"/>
  <c r="Y476" i="10"/>
  <c r="X476" i="10"/>
  <c r="X442" i="10"/>
  <c r="Y442" i="10"/>
  <c r="X403" i="10"/>
  <c r="Y403" i="10"/>
  <c r="X247" i="10"/>
  <c r="Y247" i="10"/>
  <c r="X350" i="10"/>
  <c r="Y350" i="10"/>
  <c r="X318" i="10"/>
  <c r="Y318" i="10"/>
  <c r="Y316" i="10"/>
  <c r="X316" i="10"/>
  <c r="Y187" i="10"/>
  <c r="X187" i="10"/>
  <c r="X198" i="10"/>
  <c r="Y198" i="10"/>
  <c r="Y117" i="10"/>
  <c r="X117" i="10"/>
  <c r="Y73" i="10"/>
  <c r="X73" i="10"/>
  <c r="Y75" i="10"/>
  <c r="X75" i="10"/>
  <c r="X80" i="10"/>
  <c r="Y80" i="10"/>
  <c r="Y22" i="10"/>
  <c r="X22" i="10"/>
  <c r="X31" i="10"/>
  <c r="Y31" i="10"/>
  <c r="X74" i="10"/>
  <c r="Y74" i="10"/>
  <c r="X30" i="10"/>
  <c r="Y30" i="10"/>
  <c r="Y34" i="10"/>
  <c r="X34" i="10"/>
  <c r="Y122" i="10"/>
  <c r="X122" i="10"/>
  <c r="Y150" i="10"/>
  <c r="X150" i="10"/>
  <c r="Y205" i="10"/>
  <c r="X205" i="10"/>
  <c r="X222" i="10"/>
  <c r="Y222" i="10"/>
  <c r="X238" i="10"/>
  <c r="Y238" i="10"/>
  <c r="Y118" i="10"/>
  <c r="X118" i="10"/>
  <c r="Y176" i="10"/>
  <c r="X176" i="10"/>
  <c r="Y192" i="10"/>
  <c r="X192" i="10"/>
  <c r="Y201" i="10"/>
  <c r="X201" i="10"/>
  <c r="Y177" i="10"/>
  <c r="X177" i="10"/>
  <c r="Y193" i="10"/>
  <c r="X193" i="10"/>
  <c r="X224" i="10"/>
  <c r="Y224" i="10"/>
  <c r="X240" i="10"/>
  <c r="Y240" i="10"/>
  <c r="Y217" i="10"/>
  <c r="X217" i="10"/>
  <c r="Y233" i="10"/>
  <c r="X233" i="10"/>
  <c r="X250" i="10"/>
  <c r="Y250" i="10"/>
  <c r="X266" i="10"/>
  <c r="Y266" i="10"/>
  <c r="X282" i="10"/>
  <c r="Y282" i="10"/>
  <c r="X298" i="10"/>
  <c r="Y298" i="10"/>
  <c r="Y367" i="10"/>
  <c r="X367" i="10"/>
  <c r="X397" i="10"/>
  <c r="Y397" i="10"/>
  <c r="X413" i="10"/>
  <c r="Y413" i="10"/>
  <c r="X429" i="10"/>
  <c r="Y429" i="10"/>
  <c r="X383" i="10"/>
  <c r="Y383" i="10"/>
  <c r="Y459" i="10"/>
  <c r="X459" i="10"/>
  <c r="Y440" i="10"/>
  <c r="X440" i="10"/>
  <c r="Y475" i="10"/>
  <c r="X475" i="10"/>
  <c r="Y498" i="10"/>
  <c r="X498" i="10"/>
  <c r="X499" i="10"/>
  <c r="Y499" i="10"/>
  <c r="Y543" i="10"/>
  <c r="X543" i="10"/>
  <c r="Q30" i="5"/>
  <c r="R30" i="5" s="1"/>
  <c r="Q90" i="5"/>
  <c r="S90" i="5" s="1"/>
  <c r="Q147" i="5"/>
  <c r="R147" i="5" s="1"/>
  <c r="Q194" i="5"/>
  <c r="S194" i="5" s="1"/>
  <c r="Q281" i="5"/>
  <c r="S281" i="5" s="1"/>
  <c r="Q411" i="5"/>
  <c r="R411" i="5" s="1"/>
  <c r="Q374" i="5"/>
  <c r="S374" i="5" s="1"/>
  <c r="Q519" i="5"/>
  <c r="R519" i="5" s="1"/>
  <c r="Q530" i="5"/>
  <c r="S530" i="5" s="1"/>
  <c r="Q403" i="5"/>
  <c r="S403" i="5" s="1"/>
  <c r="Q193" i="5"/>
  <c r="R193" i="5" s="1"/>
  <c r="Q252" i="5"/>
  <c r="S252" i="5" s="1"/>
  <c r="Q446" i="5"/>
  <c r="S446" i="5" s="1"/>
  <c r="X528" i="10"/>
  <c r="Y528" i="10"/>
  <c r="X481" i="10"/>
  <c r="Y481" i="10"/>
  <c r="Y414" i="10"/>
  <c r="X414" i="10"/>
  <c r="Y404" i="10"/>
  <c r="X404" i="10"/>
  <c r="Y315" i="10"/>
  <c r="X315" i="10"/>
  <c r="Y329" i="10"/>
  <c r="X329" i="10"/>
  <c r="Y183" i="10"/>
  <c r="X183" i="10"/>
  <c r="X160" i="10"/>
  <c r="Y160" i="10"/>
  <c r="X128" i="10"/>
  <c r="Y128" i="10"/>
  <c r="X292" i="10"/>
  <c r="Y292" i="10"/>
  <c r="X260" i="10"/>
  <c r="Y260" i="10"/>
  <c r="Y95" i="10"/>
  <c r="X95" i="10"/>
  <c r="X76" i="10"/>
  <c r="Y76" i="10"/>
  <c r="Y26" i="10"/>
  <c r="X26" i="10"/>
  <c r="X194" i="10"/>
  <c r="Y194" i="10"/>
  <c r="X71" i="10"/>
  <c r="Y71" i="10"/>
  <c r="Y52" i="10"/>
  <c r="X52" i="10"/>
  <c r="Y547" i="10"/>
  <c r="X547" i="10"/>
  <c r="Y512" i="10"/>
  <c r="X512" i="10"/>
  <c r="X522" i="10"/>
  <c r="Y522" i="10"/>
  <c r="X487" i="10"/>
  <c r="Y487" i="10"/>
  <c r="Y472" i="10"/>
  <c r="X472" i="10"/>
  <c r="X438" i="10"/>
  <c r="Y438" i="10"/>
  <c r="Y362" i="10"/>
  <c r="X362" i="10"/>
  <c r="Y431" i="10"/>
  <c r="X431" i="10"/>
  <c r="X461" i="10"/>
  <c r="Y461" i="10"/>
  <c r="X255" i="10"/>
  <c r="Y255" i="10"/>
  <c r="X330" i="10"/>
  <c r="Y330" i="10"/>
  <c r="Y356" i="10"/>
  <c r="X356" i="10"/>
  <c r="Y243" i="10"/>
  <c r="X243" i="10"/>
  <c r="Y179" i="10"/>
  <c r="X179" i="10"/>
  <c r="Y157" i="10"/>
  <c r="X157" i="10"/>
  <c r="Y113" i="10"/>
  <c r="X113" i="10"/>
  <c r="Y155" i="10"/>
  <c r="X155" i="10"/>
  <c r="Y123" i="10"/>
  <c r="X123" i="10"/>
  <c r="Y107" i="10"/>
  <c r="X107" i="10"/>
  <c r="Y60" i="10"/>
  <c r="X60" i="10"/>
  <c r="X59" i="10"/>
  <c r="Y59" i="10"/>
  <c r="X48" i="10"/>
  <c r="Y48" i="10"/>
  <c r="Y552" i="10"/>
  <c r="X552" i="10"/>
  <c r="Y510" i="10"/>
  <c r="X510" i="10"/>
  <c r="Y422" i="10"/>
  <c r="X422" i="10"/>
  <c r="Y323" i="10"/>
  <c r="X323" i="10"/>
  <c r="Y344" i="10"/>
  <c r="X344" i="10"/>
  <c r="X381" i="10"/>
  <c r="Y381" i="10"/>
  <c r="X541" i="10"/>
  <c r="Y541" i="10"/>
  <c r="X524" i="10"/>
  <c r="Y524" i="10"/>
  <c r="Y506" i="10"/>
  <c r="X506" i="10"/>
  <c r="Y454" i="10"/>
  <c r="X454" i="10"/>
  <c r="Y460" i="10"/>
  <c r="X460" i="10"/>
  <c r="Y441" i="10"/>
  <c r="X441" i="10"/>
  <c r="Y410" i="10"/>
  <c r="X410" i="10"/>
  <c r="Y374" i="10"/>
  <c r="X374" i="10"/>
  <c r="Y408" i="10"/>
  <c r="X408" i="10"/>
  <c r="X423" i="10"/>
  <c r="Y423" i="10"/>
  <c r="Y359" i="10"/>
  <c r="X359" i="10"/>
  <c r="Y327" i="10"/>
  <c r="X327" i="10"/>
  <c r="X283" i="10"/>
  <c r="Y283" i="10"/>
  <c r="Y380" i="10"/>
  <c r="X380" i="10"/>
  <c r="Y341" i="10"/>
  <c r="X341" i="10"/>
  <c r="Y309" i="10"/>
  <c r="X309" i="10"/>
  <c r="Y320" i="10"/>
  <c r="X320" i="10"/>
  <c r="Y191" i="10"/>
  <c r="X191" i="10"/>
  <c r="Y297" i="10"/>
  <c r="X297" i="10"/>
  <c r="Y281" i="10"/>
  <c r="X281" i="10"/>
  <c r="Y265" i="10"/>
  <c r="X265" i="10"/>
  <c r="Y249" i="10"/>
  <c r="X249" i="10"/>
  <c r="Y93" i="10"/>
  <c r="X93" i="10"/>
  <c r="X140" i="10"/>
  <c r="Y140" i="10"/>
  <c r="X108" i="10"/>
  <c r="Y108" i="10"/>
  <c r="X280" i="10"/>
  <c r="Y280" i="10"/>
  <c r="X248" i="10"/>
  <c r="Y248" i="10"/>
  <c r="Y67" i="10"/>
  <c r="X67" i="10"/>
  <c r="Y29" i="10"/>
  <c r="X29" i="10"/>
  <c r="Y25" i="10"/>
  <c r="X25" i="10"/>
  <c r="X166" i="10"/>
  <c r="Y166" i="10"/>
  <c r="X78" i="10"/>
  <c r="Y78" i="10"/>
  <c r="Y208" i="10"/>
  <c r="X208" i="10"/>
  <c r="Y508" i="10"/>
  <c r="X508" i="10"/>
  <c r="Y406" i="10"/>
  <c r="X406" i="10"/>
  <c r="X399" i="10"/>
  <c r="Y399" i="10"/>
  <c r="X369" i="10"/>
  <c r="Y369" i="10"/>
  <c r="Y199" i="10"/>
  <c r="X199" i="10"/>
  <c r="X548" i="10"/>
  <c r="Y548" i="10"/>
  <c r="Y535" i="10"/>
  <c r="X535" i="10"/>
  <c r="Y500" i="10"/>
  <c r="X500" i="10"/>
  <c r="Y466" i="10"/>
  <c r="X466" i="10"/>
  <c r="Y483" i="10"/>
  <c r="X483" i="10"/>
  <c r="X433" i="10"/>
  <c r="Y433" i="10"/>
  <c r="X295" i="10"/>
  <c r="Y295" i="10"/>
  <c r="X465" i="10"/>
  <c r="Y465" i="10"/>
  <c r="X342" i="10"/>
  <c r="Y342" i="10"/>
  <c r="X310" i="10"/>
  <c r="Y310" i="10"/>
  <c r="Y235" i="10"/>
  <c r="X235" i="10"/>
  <c r="Y171" i="10"/>
  <c r="X171" i="10"/>
  <c r="Y149" i="10"/>
  <c r="X149" i="10"/>
  <c r="Y109" i="10"/>
  <c r="X109" i="10"/>
  <c r="Y163" i="10"/>
  <c r="X163" i="10"/>
  <c r="Y65" i="10"/>
  <c r="X65" i="10"/>
  <c r="X46" i="10"/>
  <c r="Y46" i="10"/>
  <c r="Y49" i="10"/>
  <c r="X49" i="10"/>
  <c r="X23" i="10"/>
  <c r="Y23" i="10"/>
  <c r="X69" i="10"/>
  <c r="Y69" i="10"/>
  <c r="Y32" i="10"/>
  <c r="X32" i="10"/>
  <c r="Y37" i="10"/>
  <c r="X37" i="10"/>
  <c r="Y130" i="10"/>
  <c r="X130" i="10"/>
  <c r="Y158" i="10"/>
  <c r="X158" i="10"/>
  <c r="X210" i="10"/>
  <c r="Y210" i="10"/>
  <c r="X226" i="10"/>
  <c r="Y226" i="10"/>
  <c r="X242" i="10"/>
  <c r="Y242" i="10"/>
  <c r="Y126" i="10"/>
  <c r="X126" i="10"/>
  <c r="Y164" i="10"/>
  <c r="X164" i="10"/>
  <c r="Y180" i="10"/>
  <c r="X180" i="10"/>
  <c r="Y102" i="10"/>
  <c r="X102" i="10"/>
  <c r="Y165" i="10"/>
  <c r="X165" i="10"/>
  <c r="Y181" i="10"/>
  <c r="X181" i="10"/>
  <c r="X212" i="10"/>
  <c r="Y212" i="10"/>
  <c r="X228" i="10"/>
  <c r="Y228" i="10"/>
  <c r="X244" i="10"/>
  <c r="Y244" i="10"/>
  <c r="Y221" i="10"/>
  <c r="X221" i="10"/>
  <c r="Y237" i="10"/>
  <c r="X237" i="10"/>
  <c r="X254" i="10"/>
  <c r="Y254" i="10"/>
  <c r="X270" i="10"/>
  <c r="Y270" i="10"/>
  <c r="X286" i="10"/>
  <c r="Y286" i="10"/>
  <c r="X302" i="10"/>
  <c r="Y302" i="10"/>
  <c r="X387" i="10"/>
  <c r="Y387" i="10"/>
  <c r="X401" i="10"/>
  <c r="Y401" i="10"/>
  <c r="X417" i="10"/>
  <c r="Y417" i="10"/>
  <c r="X371" i="10"/>
  <c r="Y371" i="10"/>
  <c r="X385" i="10"/>
  <c r="Y385" i="10"/>
  <c r="Y467" i="10"/>
  <c r="X467" i="10"/>
  <c r="Y444" i="10"/>
  <c r="X444" i="10"/>
  <c r="Y479" i="10"/>
  <c r="X479" i="10"/>
  <c r="Y518" i="10"/>
  <c r="X518" i="10"/>
  <c r="X503" i="10"/>
  <c r="Y503" i="10"/>
  <c r="Y539" i="10"/>
  <c r="X539" i="10"/>
  <c r="Q207" i="5"/>
  <c r="R207" i="5" s="1"/>
  <c r="Q203" i="5"/>
  <c r="R203" i="5" s="1"/>
  <c r="Q305" i="5"/>
  <c r="S305" i="5" s="1"/>
  <c r="Q355" i="5"/>
  <c r="S355" i="5" s="1"/>
  <c r="Q388" i="5"/>
  <c r="S388" i="5" s="1"/>
  <c r="Q366" i="5"/>
  <c r="R366" i="5" s="1"/>
  <c r="Q434" i="5"/>
  <c r="S434" i="5" s="1"/>
  <c r="Q509" i="5"/>
  <c r="S509" i="5" s="1"/>
  <c r="Q400" i="5"/>
  <c r="S400" i="5" s="1"/>
  <c r="Q37" i="5"/>
  <c r="S37" i="5" s="1"/>
  <c r="Q189" i="5"/>
  <c r="S189" i="5" s="1"/>
  <c r="Q399" i="5"/>
  <c r="S399" i="5" s="1"/>
  <c r="Q100" i="5"/>
  <c r="R100" i="5" s="1"/>
  <c r="Q498" i="5"/>
  <c r="R498" i="5" s="1"/>
  <c r="Q190" i="5"/>
  <c r="R190" i="5" s="1"/>
  <c r="Q421" i="5"/>
  <c r="R421" i="5" s="1"/>
  <c r="Q522" i="5"/>
  <c r="R522" i="5" s="1"/>
  <c r="Q107" i="5"/>
  <c r="S107" i="5" s="1"/>
  <c r="Q60" i="5"/>
  <c r="R60" i="5" s="1"/>
  <c r="Q94" i="5"/>
  <c r="R94" i="5" s="1"/>
  <c r="Q83" i="5"/>
  <c r="R83" i="5" s="1"/>
  <c r="Q170" i="5"/>
  <c r="S170" i="5" s="1"/>
  <c r="Q240" i="5"/>
  <c r="R240" i="5" s="1"/>
  <c r="Q292" i="5"/>
  <c r="R292" i="5" s="1"/>
  <c r="Q239" i="5"/>
  <c r="S239" i="5" s="1"/>
  <c r="Q257" i="5"/>
  <c r="S257" i="5" s="1"/>
  <c r="Q279" i="5"/>
  <c r="R279" i="5" s="1"/>
  <c r="Q351" i="5"/>
  <c r="R351" i="5" s="1"/>
  <c r="Q393" i="5"/>
  <c r="S393" i="5" s="1"/>
  <c r="Q410" i="5"/>
  <c r="S410" i="5" s="1"/>
  <c r="Q342" i="5"/>
  <c r="S342" i="5" s="1"/>
  <c r="Q541" i="5"/>
  <c r="S541" i="5" s="1"/>
  <c r="Q549" i="5"/>
  <c r="S549" i="5" s="1"/>
  <c r="Q47" i="5"/>
  <c r="S47" i="5" s="1"/>
  <c r="Q146" i="5"/>
  <c r="S146" i="5" s="1"/>
  <c r="Q296" i="5"/>
  <c r="S296" i="5" s="1"/>
  <c r="Q394" i="5"/>
  <c r="R394" i="5" s="1"/>
  <c r="Q520" i="5"/>
  <c r="R520" i="5" s="1"/>
  <c r="Q70" i="5"/>
  <c r="R70" i="5" s="1"/>
  <c r="Q337" i="5"/>
  <c r="S337" i="5" s="1"/>
  <c r="Q126" i="5"/>
  <c r="S126" i="5" s="1"/>
  <c r="Q447" i="5"/>
  <c r="R447" i="5" s="1"/>
  <c r="Q42" i="5"/>
  <c r="S42" i="5" s="1"/>
  <c r="Q86" i="5"/>
  <c r="R86" i="5" s="1"/>
  <c r="Q148" i="5"/>
  <c r="R148" i="5" s="1"/>
  <c r="Q311" i="5"/>
  <c r="R311" i="5" s="1"/>
  <c r="Q347" i="5"/>
  <c r="S347" i="5" s="1"/>
  <c r="Q536" i="5"/>
  <c r="S536" i="5" s="1"/>
  <c r="Q36" i="5"/>
  <c r="S36" i="5" s="1"/>
  <c r="Q109" i="5"/>
  <c r="R109" i="5" s="1"/>
  <c r="Q176" i="5"/>
  <c r="S176" i="5" s="1"/>
  <c r="Q350" i="5"/>
  <c r="R350" i="5" s="1"/>
  <c r="Q383" i="5"/>
  <c r="R383" i="5" s="1"/>
  <c r="Q373" i="5"/>
  <c r="S373" i="5" s="1"/>
  <c r="Q19" i="5"/>
  <c r="R19" i="5" s="1"/>
  <c r="Q201" i="5"/>
  <c r="R201" i="5" s="1"/>
  <c r="B263" i="2"/>
  <c r="B223" i="2"/>
  <c r="B225" i="2" s="1"/>
  <c r="Q213" i="5"/>
  <c r="S213" i="5" s="1"/>
  <c r="Q496" i="5"/>
  <c r="R496" i="5" s="1"/>
  <c r="Q246" i="5"/>
  <c r="S246" i="5" s="1"/>
  <c r="Q227" i="5"/>
  <c r="R227" i="5" s="1"/>
  <c r="Q461" i="5"/>
  <c r="S461" i="5" s="1"/>
  <c r="Q335" i="5"/>
  <c r="S335" i="5" s="1"/>
  <c r="Q487" i="5"/>
  <c r="R487" i="5" s="1"/>
  <c r="Q450" i="5"/>
  <c r="R450" i="5" s="1"/>
  <c r="Q268" i="5"/>
  <c r="S268" i="5" s="1"/>
  <c r="Q460" i="5"/>
  <c r="R460" i="5" s="1"/>
  <c r="Q458" i="5"/>
  <c r="R458" i="5" s="1"/>
  <c r="Q81" i="5"/>
  <c r="R81" i="5" s="1"/>
  <c r="Q169" i="5"/>
  <c r="R169" i="5" s="1"/>
  <c r="Q196" i="5"/>
  <c r="S196" i="5" s="1"/>
  <c r="Q245" i="5"/>
  <c r="R245" i="5" s="1"/>
  <c r="Q512" i="5"/>
  <c r="S512" i="5" s="1"/>
  <c r="Q445" i="5"/>
  <c r="S445" i="5" s="1"/>
  <c r="Q466" i="5"/>
  <c r="R466" i="5" s="1"/>
  <c r="Q66" i="5"/>
  <c r="R66" i="5" s="1"/>
  <c r="Q144" i="5"/>
  <c r="S144" i="5" s="1"/>
  <c r="Q152" i="5"/>
  <c r="R152" i="5" s="1"/>
  <c r="Q97" i="5"/>
  <c r="S97" i="5" s="1"/>
  <c r="Q423" i="5"/>
  <c r="S423" i="5" s="1"/>
  <c r="Q362" i="5"/>
  <c r="R362" i="5" s="1"/>
  <c r="Q500" i="5"/>
  <c r="S500" i="5" s="1"/>
  <c r="Q58" i="5"/>
  <c r="R58" i="5" s="1"/>
  <c r="Q183" i="5"/>
  <c r="S183" i="5" s="1"/>
  <c r="Q482" i="5"/>
  <c r="R482" i="5" s="1"/>
  <c r="Q300" i="5"/>
  <c r="S300" i="5" s="1"/>
  <c r="Q29" i="5"/>
  <c r="R29" i="5" s="1"/>
  <c r="Q120" i="5"/>
  <c r="S120" i="5" s="1"/>
  <c r="Q200" i="5"/>
  <c r="S200" i="5" s="1"/>
  <c r="Q432" i="5"/>
  <c r="S432" i="5" s="1"/>
  <c r="Q230" i="5"/>
  <c r="R230" i="5" s="1"/>
  <c r="Q336" i="5"/>
  <c r="R336" i="5" s="1"/>
  <c r="Q265" i="5"/>
  <c r="R265" i="5" s="1"/>
  <c r="Q341" i="5"/>
  <c r="R341" i="5" s="1"/>
  <c r="Q116" i="5"/>
  <c r="S116" i="5" s="1"/>
  <c r="Q277" i="5"/>
  <c r="R277" i="5" s="1"/>
  <c r="Q64" i="5"/>
  <c r="S64" i="5" s="1"/>
  <c r="Q533" i="5"/>
  <c r="R533" i="5" s="1"/>
  <c r="Q262" i="5"/>
  <c r="S262" i="5" s="1"/>
  <c r="Q456" i="5"/>
  <c r="R456" i="5" s="1"/>
  <c r="Q272" i="5"/>
  <c r="S272" i="5" s="1"/>
  <c r="Q136" i="5"/>
  <c r="S136" i="5" s="1"/>
  <c r="Q334" i="5"/>
  <c r="R334" i="5" s="1"/>
  <c r="Q192" i="5"/>
  <c r="R192" i="5" s="1"/>
  <c r="Q202" i="5"/>
  <c r="S202" i="5" s="1"/>
  <c r="Q54" i="5"/>
  <c r="S54" i="5" s="1"/>
  <c r="Q486" i="5"/>
  <c r="R486" i="5" s="1"/>
  <c r="Q316" i="5"/>
  <c r="S316" i="5" s="1"/>
  <c r="Q118" i="5"/>
  <c r="S118" i="5" s="1"/>
  <c r="Q35" i="5"/>
  <c r="R35" i="5" s="1"/>
  <c r="Q554" i="5"/>
  <c r="S554" i="5" s="1"/>
  <c r="Q129" i="5"/>
  <c r="S129" i="5" s="1"/>
  <c r="Q165" i="5"/>
  <c r="R165" i="5" s="1"/>
  <c r="Q278" i="5"/>
  <c r="S278" i="5" s="1"/>
  <c r="Q354" i="5"/>
  <c r="R354" i="5" s="1"/>
  <c r="Q454" i="5"/>
  <c r="S454" i="5" s="1"/>
  <c r="Q489" i="5"/>
  <c r="R489" i="5" s="1"/>
  <c r="Q553" i="5"/>
  <c r="S553" i="5" s="1"/>
  <c r="Q429" i="5"/>
  <c r="R429" i="5" s="1"/>
  <c r="Q72" i="5"/>
  <c r="R72" i="5" s="1"/>
  <c r="Q104" i="5"/>
  <c r="R104" i="5" s="1"/>
  <c r="Q143" i="5"/>
  <c r="S143" i="5" s="1"/>
  <c r="Q180" i="5"/>
  <c r="S180" i="5" s="1"/>
  <c r="Q219" i="5"/>
  <c r="S219" i="5" s="1"/>
  <c r="Q247" i="5"/>
  <c r="R247" i="5" s="1"/>
  <c r="Q378" i="5"/>
  <c r="S378" i="5" s="1"/>
  <c r="Q518" i="5"/>
  <c r="S518" i="5" s="1"/>
  <c r="Q57" i="5"/>
  <c r="S57" i="5" s="1"/>
  <c r="Q367" i="5"/>
  <c r="R367" i="5" s="1"/>
  <c r="Q503" i="5"/>
  <c r="R503" i="5" s="1"/>
  <c r="Q270" i="5"/>
  <c r="S270" i="5" s="1"/>
  <c r="Q187" i="5"/>
  <c r="S187" i="5" s="1"/>
  <c r="Q128" i="5"/>
  <c r="S128" i="5" s="1"/>
  <c r="Q8" i="5"/>
  <c r="R8" i="5" s="1"/>
  <c r="Q271" i="5"/>
  <c r="S271" i="5" s="1"/>
  <c r="Q198" i="5"/>
  <c r="S198" i="5" s="1"/>
  <c r="Q123" i="5"/>
  <c r="R123" i="5" s="1"/>
  <c r="Q69" i="5"/>
  <c r="R69" i="5" s="1"/>
  <c r="Q443" i="5"/>
  <c r="R443" i="5" s="1"/>
  <c r="Q113" i="5"/>
  <c r="S113" i="5" s="1"/>
  <c r="Q469" i="5"/>
  <c r="R469" i="5" s="1"/>
  <c r="Q395" i="5"/>
  <c r="S395" i="5" s="1"/>
  <c r="Q32" i="5"/>
  <c r="S32" i="5" s="1"/>
  <c r="Q59" i="5"/>
  <c r="R59" i="5" s="1"/>
  <c r="Q80" i="5"/>
  <c r="Q142" i="5"/>
  <c r="S142" i="5" s="1"/>
  <c r="Q121" i="5"/>
  <c r="S121" i="5" s="1"/>
  <c r="Q179" i="5"/>
  <c r="R179" i="5" s="1"/>
  <c r="Q251" i="5"/>
  <c r="S251" i="5" s="1"/>
  <c r="Q226" i="5"/>
  <c r="R226" i="5" s="1"/>
  <c r="Q328" i="5"/>
  <c r="Q330" i="5"/>
  <c r="S330" i="5" s="1"/>
  <c r="Q315" i="5"/>
  <c r="R315" i="5" s="1"/>
  <c r="Q386" i="5"/>
  <c r="R386" i="5" s="1"/>
  <c r="Q343" i="5"/>
  <c r="S343" i="5" s="1"/>
  <c r="Q263" i="5"/>
  <c r="S263" i="5" s="1"/>
  <c r="Q415" i="5"/>
  <c r="R415" i="5" s="1"/>
  <c r="Q471" i="5"/>
  <c r="R471" i="5" s="1"/>
  <c r="Q526" i="5"/>
  <c r="Q452" i="5"/>
  <c r="R452" i="5" s="1"/>
  <c r="Q510" i="5"/>
  <c r="Q484" i="5"/>
  <c r="S484" i="5" s="1"/>
  <c r="Q546" i="5"/>
  <c r="S546" i="5" s="1"/>
  <c r="Q552" i="5"/>
  <c r="R552" i="5" s="1"/>
  <c r="Q557" i="5"/>
  <c r="S557" i="5" s="1"/>
  <c r="Q516" i="5"/>
  <c r="R516" i="5" s="1"/>
  <c r="Q38" i="5"/>
  <c r="Q154" i="5"/>
  <c r="S154" i="5" s="1"/>
  <c r="Q185" i="5"/>
  <c r="Q242" i="5"/>
  <c r="R242" i="5" s="1"/>
  <c r="Q211" i="5"/>
  <c r="S211" i="5" s="1"/>
  <c r="Q391" i="5"/>
  <c r="S391" i="5" s="1"/>
  <c r="Q338" i="5"/>
  <c r="S338" i="5" s="1"/>
  <c r="Q475" i="5"/>
  <c r="R475" i="5" s="1"/>
  <c r="Q467" i="5"/>
  <c r="S467" i="5" s="1"/>
  <c r="Q497" i="5"/>
  <c r="S497" i="5" s="1"/>
  <c r="Q550" i="5"/>
  <c r="R550" i="5" s="1"/>
  <c r="Q534" i="5"/>
  <c r="S534" i="5" s="1"/>
  <c r="Q24" i="5"/>
  <c r="Q75" i="5"/>
  <c r="R75" i="5" s="1"/>
  <c r="Q119" i="5"/>
  <c r="R119" i="5" s="1"/>
  <c r="Q96" i="5"/>
  <c r="R96" i="5" s="1"/>
  <c r="Q161" i="5"/>
  <c r="S161" i="5" s="1"/>
  <c r="Q235" i="5"/>
  <c r="S235" i="5" s="1"/>
  <c r="Q209" i="5"/>
  <c r="S209" i="5" s="1"/>
  <c r="Q260" i="5"/>
  <c r="S260" i="5" s="1"/>
  <c r="Q358" i="5"/>
  <c r="R358" i="5" s="1"/>
  <c r="Q477" i="5"/>
  <c r="S477" i="5" s="1"/>
  <c r="Q430" i="5"/>
  <c r="S430" i="5" s="1"/>
  <c r="Q114" i="5"/>
  <c r="R114" i="5" s="1"/>
  <c r="Q431" i="5"/>
  <c r="R431" i="5" s="1"/>
  <c r="Q528" i="5"/>
  <c r="R528" i="5" s="1"/>
  <c r="Q412" i="5"/>
  <c r="R412" i="5" s="1"/>
  <c r="Q380" i="5"/>
  <c r="S380" i="5" s="1"/>
  <c r="Q325" i="5"/>
  <c r="R325" i="5" s="1"/>
  <c r="Q175" i="5"/>
  <c r="S175" i="5" s="1"/>
  <c r="Q91" i="5"/>
  <c r="R91" i="5" s="1"/>
  <c r="Q418" i="5"/>
  <c r="R418" i="5" s="1"/>
  <c r="Q141" i="5"/>
  <c r="R141" i="5" s="1"/>
  <c r="Q206" i="5"/>
  <c r="R206" i="5" s="1"/>
  <c r="Q122" i="5"/>
  <c r="Q93" i="5"/>
  <c r="R93" i="5" s="1"/>
  <c r="Q39" i="5"/>
  <c r="S39" i="5" s="1"/>
  <c r="Q370" i="5"/>
  <c r="R370" i="5" s="1"/>
  <c r="Q340" i="5"/>
  <c r="Q43" i="5"/>
  <c r="Q502" i="5"/>
  <c r="S502" i="5" s="1"/>
  <c r="Q166" i="5"/>
  <c r="R166" i="5" s="1"/>
  <c r="Q449" i="5"/>
  <c r="S449" i="5" s="1"/>
  <c r="Q404" i="5"/>
  <c r="S404" i="5" s="1"/>
  <c r="Q184" i="5"/>
  <c r="R184" i="5" s="1"/>
  <c r="Q545" i="5"/>
  <c r="R545" i="5" s="1"/>
  <c r="Q312" i="5"/>
  <c r="R312" i="5" s="1"/>
  <c r="Q84" i="5"/>
  <c r="R84" i="5" s="1"/>
  <c r="Q478" i="5"/>
  <c r="S478" i="5" s="1"/>
  <c r="Q369" i="5"/>
  <c r="S369" i="5" s="1"/>
  <c r="Q382" i="5"/>
  <c r="S382" i="5" s="1"/>
  <c r="Q261" i="5"/>
  <c r="S261" i="5" s="1"/>
  <c r="Q92" i="5"/>
  <c r="R92" i="5" s="1"/>
  <c r="O11" i="5"/>
  <c r="Q49" i="5"/>
  <c r="Q50" i="5"/>
  <c r="R50" i="5" s="1"/>
  <c r="Q63" i="5"/>
  <c r="S63" i="5" s="1"/>
  <c r="Q77" i="5"/>
  <c r="S77" i="5" s="1"/>
  <c r="Q44" i="5"/>
  <c r="S44" i="5" s="1"/>
  <c r="Q137" i="5"/>
  <c r="R137" i="5" s="1"/>
  <c r="Q140" i="5"/>
  <c r="R140" i="5" s="1"/>
  <c r="Q127" i="5"/>
  <c r="R127" i="5" s="1"/>
  <c r="Q174" i="5"/>
  <c r="R174" i="5" s="1"/>
  <c r="Q168" i="5"/>
  <c r="S168" i="5" s="1"/>
  <c r="Q232" i="5"/>
  <c r="S232" i="5" s="1"/>
  <c r="Q221" i="5"/>
  <c r="S221" i="5" s="1"/>
  <c r="Q222" i="5"/>
  <c r="S222" i="5" s="1"/>
  <c r="Q264" i="5"/>
  <c r="S264" i="5" s="1"/>
  <c r="Q331" i="5"/>
  <c r="Q293" i="5"/>
  <c r="R293" i="5" s="1"/>
  <c r="Q220" i="5"/>
  <c r="Q286" i="5"/>
  <c r="S286" i="5" s="1"/>
  <c r="Q348" i="5"/>
  <c r="S348" i="5" s="1"/>
  <c r="Q372" i="5"/>
  <c r="S372" i="5" s="1"/>
  <c r="Q438" i="5"/>
  <c r="Q26" i="5"/>
  <c r="S26" i="5" s="1"/>
  <c r="Q41" i="5"/>
  <c r="S41" i="5" s="1"/>
  <c r="Q61" i="5"/>
  <c r="R61" i="5" s="1"/>
  <c r="Q87" i="5"/>
  <c r="S87" i="5" s="1"/>
  <c r="Q133" i="5"/>
  <c r="S133" i="5" s="1"/>
  <c r="Q149" i="5"/>
  <c r="R149" i="5" s="1"/>
  <c r="Q156" i="5"/>
  <c r="S156" i="5" s="1"/>
  <c r="Q132" i="5"/>
  <c r="R132" i="5" s="1"/>
  <c r="Q238" i="5"/>
  <c r="S238" i="5" s="1"/>
  <c r="Q195" i="5"/>
  <c r="R195" i="5" s="1"/>
  <c r="Q256" i="5"/>
  <c r="R256" i="5" s="1"/>
  <c r="Q212" i="5"/>
  <c r="Q321" i="5"/>
  <c r="R321" i="5" s="1"/>
  <c r="Q280" i="5"/>
  <c r="R280" i="5" s="1"/>
  <c r="Q357" i="5"/>
  <c r="R357" i="5" s="1"/>
  <c r="Q407" i="5"/>
  <c r="S407" i="5" s="1"/>
  <c r="Q314" i="5"/>
  <c r="S314" i="5" s="1"/>
  <c r="Q402" i="5"/>
  <c r="S402" i="5" s="1"/>
  <c r="Q368" i="5"/>
  <c r="R368" i="5" s="1"/>
  <c r="Q318" i="5"/>
  <c r="S318" i="5" s="1"/>
  <c r="Q464" i="5"/>
  <c r="S464" i="5" s="1"/>
  <c r="Q499" i="5"/>
  <c r="S499" i="5" s="1"/>
  <c r="Q547" i="5"/>
  <c r="S547" i="5" s="1"/>
  <c r="Q476" i="5"/>
  <c r="S476" i="5" s="1"/>
  <c r="Q436" i="5"/>
  <c r="R436" i="5" s="1"/>
  <c r="Q463" i="5"/>
  <c r="S463" i="5" s="1"/>
  <c r="Q417" i="5"/>
  <c r="R417" i="5" s="1"/>
  <c r="Q375" i="5"/>
  <c r="S375" i="5" s="1"/>
  <c r="Q310" i="5"/>
  <c r="S310" i="5" s="1"/>
  <c r="Q217" i="5"/>
  <c r="Q162" i="5"/>
  <c r="R162" i="5" s="1"/>
  <c r="Q131" i="5"/>
  <c r="S131" i="5" s="1"/>
  <c r="Q51" i="5"/>
  <c r="R51" i="5" s="1"/>
  <c r="Q531" i="5"/>
  <c r="Q459" i="5"/>
  <c r="S459" i="5" s="1"/>
  <c r="Q555" i="5"/>
  <c r="S555" i="5" s="1"/>
  <c r="Q548" i="5"/>
  <c r="R548" i="5" s="1"/>
  <c r="Q494" i="5"/>
  <c r="R494" i="5" s="1"/>
  <c r="Q514" i="5"/>
  <c r="S514" i="5" s="1"/>
  <c r="Q457" i="5"/>
  <c r="R457" i="5" s="1"/>
  <c r="Q527" i="5"/>
  <c r="S527" i="5" s="1"/>
  <c r="Q473" i="5"/>
  <c r="S473" i="5" s="1"/>
  <c r="Q416" i="5"/>
  <c r="S416" i="5" s="1"/>
  <c r="Q327" i="5"/>
  <c r="R327" i="5" s="1"/>
  <c r="Q349" i="5"/>
  <c r="S349" i="5" s="1"/>
  <c r="Q389" i="5"/>
  <c r="S389" i="5" s="1"/>
  <c r="Q324" i="5"/>
  <c r="S324" i="5" s="1"/>
  <c r="Q167" i="5"/>
  <c r="Q333" i="5"/>
  <c r="S333" i="5" s="1"/>
  <c r="Q237" i="5"/>
  <c r="R237" i="5" s="1"/>
  <c r="Q244" i="5"/>
  <c r="S244" i="5" s="1"/>
  <c r="Q135" i="5"/>
  <c r="R135" i="5" s="1"/>
  <c r="Q490" i="5"/>
  <c r="S490" i="5" s="1"/>
  <c r="Q283" i="5"/>
  <c r="S283" i="5" s="1"/>
  <c r="Q99" i="5"/>
  <c r="R99" i="5" s="1"/>
  <c r="Q506" i="5"/>
  <c r="Q323" i="5"/>
  <c r="R323" i="5" s="1"/>
  <c r="Q31" i="5"/>
  <c r="R31" i="5" s="1"/>
  <c r="Q529" i="5"/>
  <c r="S529" i="5" s="1"/>
  <c r="Q501" i="5"/>
  <c r="R501" i="5" s="1"/>
  <c r="Q439" i="5"/>
  <c r="R439" i="5" s="1"/>
  <c r="Q258" i="5"/>
  <c r="S258" i="5" s="1"/>
  <c r="Q125" i="5"/>
  <c r="R125" i="5" s="1"/>
  <c r="Q12" i="5"/>
  <c r="S12" i="5" s="1"/>
  <c r="Q34" i="5"/>
  <c r="S34" i="5" s="1"/>
  <c r="Q48" i="5"/>
  <c r="Q68" i="5"/>
  <c r="R68" i="5" s="1"/>
  <c r="Q76" i="5"/>
  <c r="R76" i="5" s="1"/>
  <c r="Q106" i="5"/>
  <c r="R106" i="5" s="1"/>
  <c r="Q153" i="5"/>
  <c r="S153" i="5" s="1"/>
  <c r="Q157" i="5"/>
  <c r="S157" i="5" s="1"/>
  <c r="Q139" i="5"/>
  <c r="S139" i="5" s="1"/>
  <c r="Q145" i="5"/>
  <c r="S145" i="5" s="1"/>
  <c r="Q182" i="5"/>
  <c r="R182" i="5" s="1"/>
  <c r="Q241" i="5"/>
  <c r="S241" i="5" s="1"/>
  <c r="Q233" i="5"/>
  <c r="R233" i="5" s="1"/>
  <c r="Q234" i="5"/>
  <c r="S234" i="5" s="1"/>
  <c r="Q284" i="5"/>
  <c r="Q215" i="5"/>
  <c r="S215" i="5" s="1"/>
  <c r="Q303" i="5"/>
  <c r="R303" i="5" s="1"/>
  <c r="Q248" i="5"/>
  <c r="R248" i="5" s="1"/>
  <c r="Q304" i="5"/>
  <c r="S304" i="5" s="1"/>
  <c r="Q360" i="5"/>
  <c r="R360" i="5" s="1"/>
  <c r="Q385" i="5"/>
  <c r="B43" i="5"/>
  <c r="Q45" i="5"/>
  <c r="S45" i="5" s="1"/>
  <c r="Q27" i="5"/>
  <c r="S27" i="5" s="1"/>
  <c r="Q78" i="5"/>
  <c r="R78" i="5" s="1"/>
  <c r="Q110" i="5"/>
  <c r="R110" i="5" s="1"/>
  <c r="Q151" i="5"/>
  <c r="S151" i="5" s="1"/>
  <c r="Q105" i="5"/>
  <c r="S105" i="5" s="1"/>
  <c r="Q163" i="5"/>
  <c r="S163" i="5" s="1"/>
  <c r="Q178" i="5"/>
  <c r="S178" i="5" s="1"/>
  <c r="Q186" i="5"/>
  <c r="Q214" i="5"/>
  <c r="R214" i="5" s="1"/>
  <c r="Q276" i="5"/>
  <c r="Q255" i="5"/>
  <c r="R255" i="5" s="1"/>
  <c r="Q173" i="5"/>
  <c r="Q297" i="5"/>
  <c r="S297" i="5" s="1"/>
  <c r="Q295" i="5"/>
  <c r="S295" i="5" s="1"/>
  <c r="Q428" i="5"/>
  <c r="R428" i="5" s="1"/>
  <c r="Q353" i="5"/>
  <c r="R353" i="5" s="1"/>
  <c r="Q414" i="5"/>
  <c r="S414" i="5" s="1"/>
  <c r="Q384" i="5"/>
  <c r="Q381" i="5"/>
  <c r="S381" i="5" s="1"/>
  <c r="Q474" i="5"/>
  <c r="S474" i="5" s="1"/>
  <c r="Q544" i="5"/>
  <c r="S544" i="5" s="1"/>
  <c r="Q451" i="5"/>
  <c r="S451" i="5" s="1"/>
  <c r="Q424" i="5"/>
  <c r="Q345" i="5"/>
  <c r="R345" i="5" s="1"/>
  <c r="Q387" i="5"/>
  <c r="S387" i="5" s="1"/>
  <c r="Q379" i="5"/>
  <c r="R379" i="5" s="1"/>
  <c r="Q352" i="5"/>
  <c r="S352" i="5" s="1"/>
  <c r="Q259" i="5"/>
  <c r="S259" i="5" s="1"/>
  <c r="Q225" i="5"/>
  <c r="S225" i="5" s="1"/>
  <c r="Q150" i="5"/>
  <c r="S150" i="5" s="1"/>
  <c r="Q111" i="5"/>
  <c r="R111" i="5" s="1"/>
  <c r="Q40" i="5"/>
  <c r="R40" i="5" s="1"/>
  <c r="Q472" i="5"/>
  <c r="R472" i="5" s="1"/>
  <c r="Q558" i="5"/>
  <c r="R558" i="5" s="1"/>
  <c r="Q532" i="5"/>
  <c r="S532" i="5" s="1"/>
  <c r="Q542" i="5"/>
  <c r="S542" i="5" s="1"/>
  <c r="Q465" i="5"/>
  <c r="R465" i="5" s="1"/>
  <c r="Q493" i="5"/>
  <c r="S493" i="5" s="1"/>
  <c r="Q435" i="5"/>
  <c r="R435" i="5" s="1"/>
  <c r="Q521" i="5"/>
  <c r="Q462" i="5"/>
  <c r="S462" i="5" s="1"/>
  <c r="Q401" i="5"/>
  <c r="S401" i="5" s="1"/>
  <c r="Q413" i="5"/>
  <c r="S413" i="5" s="1"/>
  <c r="Q282" i="5"/>
  <c r="S282" i="5" s="1"/>
  <c r="Q371" i="5"/>
  <c r="R371" i="5" s="1"/>
  <c r="Q294" i="5"/>
  <c r="R294" i="5" s="1"/>
  <c r="Q307" i="5"/>
  <c r="S307" i="5" s="1"/>
  <c r="Q223" i="5"/>
  <c r="R223" i="5" s="1"/>
  <c r="Q339" i="5"/>
  <c r="R339" i="5" s="1"/>
  <c r="Q448" i="5"/>
  <c r="R448" i="5" s="1"/>
  <c r="Q455" i="5"/>
  <c r="S455" i="5" s="1"/>
  <c r="Q298" i="5"/>
  <c r="S298" i="5" s="1"/>
  <c r="Q28" i="5"/>
  <c r="S28" i="5" s="1"/>
  <c r="Q406" i="5"/>
  <c r="S406" i="5" s="1"/>
  <c r="Q250" i="5"/>
  <c r="S250" i="5" s="1"/>
  <c r="Q556" i="5"/>
  <c r="S556" i="5" s="1"/>
  <c r="Q426" i="5"/>
  <c r="S426" i="5" s="1"/>
  <c r="Q390" i="5"/>
  <c r="S390" i="5" s="1"/>
  <c r="Q254" i="5"/>
  <c r="S254" i="5" s="1"/>
  <c r="Q228" i="5"/>
  <c r="R228" i="5" s="1"/>
  <c r="Q82" i="5"/>
  <c r="S82" i="5" s="1"/>
  <c r="Q21" i="5"/>
  <c r="S21" i="5" s="1"/>
  <c r="Q25" i="5"/>
  <c r="S25" i="5" s="1"/>
  <c r="Q62" i="5"/>
  <c r="R62" i="5" s="1"/>
  <c r="Q74" i="5"/>
  <c r="S74" i="5" s="1"/>
  <c r="Q85" i="5"/>
  <c r="S85" i="5" s="1"/>
  <c r="Q108" i="5"/>
  <c r="R108" i="5" s="1"/>
  <c r="Q53" i="5"/>
  <c r="Q102" i="5"/>
  <c r="R102" i="5" s="1"/>
  <c r="Q155" i="5"/>
  <c r="R155" i="5" s="1"/>
  <c r="Q172" i="5"/>
  <c r="S172" i="5" s="1"/>
  <c r="Q208" i="5"/>
  <c r="R208" i="5" s="1"/>
  <c r="Q177" i="5"/>
  <c r="R177" i="5" s="1"/>
  <c r="Q171" i="5"/>
  <c r="R171" i="5" s="1"/>
  <c r="Q101" i="5"/>
  <c r="R101" i="5" s="1"/>
  <c r="Q299" i="5"/>
  <c r="Q253" i="5"/>
  <c r="R253" i="5" s="1"/>
  <c r="Q320" i="5"/>
  <c r="S320" i="5" s="1"/>
  <c r="Q267" i="5"/>
  <c r="R267" i="5" s="1"/>
  <c r="Q317" i="5"/>
  <c r="R317" i="5" s="1"/>
  <c r="Q289" i="5"/>
  <c r="S289" i="5" s="1"/>
  <c r="Q396" i="5"/>
  <c r="S396" i="5" s="1"/>
  <c r="Q13" i="5"/>
  <c r="S13" i="5" s="1"/>
  <c r="Q23" i="5"/>
  <c r="R23" i="5" s="1"/>
  <c r="Q67" i="5"/>
  <c r="R67" i="5" s="1"/>
  <c r="Q71" i="5"/>
  <c r="R71" i="5" s="1"/>
  <c r="Q103" i="5"/>
  <c r="S103" i="5" s="1"/>
  <c r="Q98" i="5"/>
  <c r="R98" i="5" s="1"/>
  <c r="Q124" i="5"/>
  <c r="S124" i="5" s="1"/>
  <c r="Q130" i="5"/>
  <c r="S130" i="5" s="1"/>
  <c r="Q181" i="5"/>
  <c r="S181" i="5" s="1"/>
  <c r="Q210" i="5"/>
  <c r="R210" i="5" s="1"/>
  <c r="Q231" i="5"/>
  <c r="R231" i="5" s="1"/>
  <c r="Q302" i="5"/>
  <c r="R302" i="5" s="1"/>
  <c r="Q285" i="5"/>
  <c r="R285" i="5" s="1"/>
  <c r="Q243" i="5"/>
  <c r="S243" i="5" s="1"/>
  <c r="Q319" i="5"/>
  <c r="R319" i="5" s="1"/>
  <c r="Q356" i="5"/>
  <c r="S356" i="5" s="1"/>
  <c r="Q441" i="5"/>
  <c r="R441" i="5" s="1"/>
  <c r="Q365" i="5"/>
  <c r="S365" i="5" s="1"/>
  <c r="Q322" i="5"/>
  <c r="S322" i="5" s="1"/>
  <c r="Q398" i="5"/>
  <c r="R398" i="5" s="1"/>
  <c r="Q433" i="5"/>
  <c r="S433" i="5" s="1"/>
  <c r="Q485" i="5"/>
  <c r="R485" i="5" s="1"/>
  <c r="Q560" i="5"/>
  <c r="S560" i="5" s="1"/>
  <c r="Q543" i="5"/>
  <c r="R543" i="5" s="1"/>
  <c r="Q495" i="5"/>
  <c r="S495" i="5" s="1"/>
  <c r="Q523" i="5"/>
  <c r="S523" i="5" s="1"/>
  <c r="Q405" i="5"/>
  <c r="R405" i="5" s="1"/>
  <c r="Q308" i="5"/>
  <c r="S308" i="5" s="1"/>
  <c r="Q309" i="5"/>
  <c r="S309" i="5" s="1"/>
  <c r="Q313" i="5"/>
  <c r="S313" i="5" s="1"/>
  <c r="Q236" i="5"/>
  <c r="R236" i="5" s="1"/>
  <c r="Q112" i="5"/>
  <c r="R112" i="5" s="1"/>
  <c r="Q79" i="5"/>
  <c r="S79" i="5" s="1"/>
  <c r="Q10" i="5"/>
  <c r="R10" i="5" s="1"/>
  <c r="Q427" i="5"/>
  <c r="R427" i="5" s="1"/>
  <c r="Q507" i="5"/>
  <c r="S507" i="5" s="1"/>
  <c r="Q491" i="5"/>
  <c r="R491" i="5" s="1"/>
  <c r="Q535" i="5"/>
  <c r="R535" i="5" s="1"/>
  <c r="Q444" i="5"/>
  <c r="R444" i="5" s="1"/>
  <c r="Q488" i="5"/>
  <c r="R488" i="5" s="1"/>
  <c r="Q420" i="5"/>
  <c r="R420" i="5" s="1"/>
  <c r="Q511" i="5"/>
  <c r="R511" i="5" s="1"/>
  <c r="Q453" i="5"/>
  <c r="R453" i="5" s="1"/>
  <c r="Q377" i="5"/>
  <c r="Q392" i="5"/>
  <c r="R392" i="5" s="1"/>
  <c r="Q442" i="5"/>
  <c r="R442" i="5" s="1"/>
  <c r="Q273" i="5"/>
  <c r="R273" i="5" s="1"/>
  <c r="Q275" i="5"/>
  <c r="R275" i="5" s="1"/>
  <c r="Q290" i="5"/>
  <c r="S290" i="5" s="1"/>
  <c r="Q269" i="5"/>
  <c r="S269" i="5" s="1"/>
  <c r="Q479" i="5"/>
  <c r="R479" i="5" s="1"/>
  <c r="Q361" i="5"/>
  <c r="Q524" i="5"/>
  <c r="R524" i="5" s="1"/>
  <c r="Q46" i="5"/>
  <c r="S46" i="5" s="1"/>
  <c r="Q199" i="5"/>
  <c r="R199" i="5" s="1"/>
  <c r="Q332" i="5"/>
  <c r="R332" i="5" s="1"/>
  <c r="Q425" i="5"/>
  <c r="S425" i="5" s="1"/>
  <c r="Q538" i="5"/>
  <c r="R538" i="5" s="1"/>
  <c r="Q326" i="5"/>
  <c r="S326" i="5" s="1"/>
  <c r="Q359" i="5"/>
  <c r="S359" i="5" s="1"/>
  <c r="Q559" i="5"/>
  <c r="R559" i="5" s="1"/>
  <c r="Q505" i="5"/>
  <c r="S505" i="5" s="1"/>
  <c r="Q159" i="5"/>
  <c r="S159" i="5" s="1"/>
  <c r="Q291" i="5"/>
  <c r="S291" i="5" s="1"/>
  <c r="Q249" i="5"/>
  <c r="R249" i="5" s="1"/>
  <c r="Q517" i="5"/>
  <c r="R517" i="5" s="1"/>
  <c r="Q537" i="5"/>
  <c r="R537" i="5" s="1"/>
  <c r="Q56" i="5"/>
  <c r="S56" i="5" s="1"/>
  <c r="Q376" i="5"/>
  <c r="S376" i="5" s="1"/>
  <c r="Q551" i="5"/>
  <c r="R551" i="5" s="1"/>
  <c r="Q513" i="5"/>
  <c r="S513" i="5" s="1"/>
  <c r="Q539" i="5"/>
  <c r="R539" i="5" s="1"/>
  <c r="Q344" i="5"/>
  <c r="R344" i="5" s="1"/>
  <c r="Q419" i="5"/>
  <c r="R419" i="5" s="1"/>
  <c r="Q191" i="5"/>
  <c r="R191" i="5" s="1"/>
  <c r="Q158" i="5"/>
  <c r="R158" i="5" s="1"/>
  <c r="Q134" i="5"/>
  <c r="S134" i="5" s="1"/>
  <c r="Q55" i="5"/>
  <c r="R55" i="5" s="1"/>
  <c r="Q480" i="5"/>
  <c r="S480" i="5" s="1"/>
  <c r="Q218" i="5"/>
  <c r="R218" i="5" s="1"/>
  <c r="Q164" i="5"/>
  <c r="S164" i="5" s="1"/>
  <c r="Q224" i="5"/>
  <c r="S224" i="5" s="1"/>
  <c r="Q468" i="5"/>
  <c r="S468" i="5" s="1"/>
  <c r="Q88" i="5"/>
  <c r="R88" i="5" s="1"/>
  <c r="Q197" i="5"/>
  <c r="S197" i="5" s="1"/>
  <c r="Q409" i="5"/>
  <c r="S409" i="5" s="1"/>
  <c r="Q20" i="5"/>
  <c r="R20" i="5" s="1"/>
  <c r="Q301" i="5"/>
  <c r="S301" i="5" s="1"/>
  <c r="Q364" i="5"/>
  <c r="S364" i="5" s="1"/>
  <c r="B94" i="2"/>
  <c r="B102" i="2" s="1"/>
  <c r="B103" i="2" s="1"/>
  <c r="B189" i="2"/>
  <c r="B252" i="2" s="1"/>
  <c r="S508" i="5"/>
  <c r="Y59" i="5"/>
  <c r="X7" i="5"/>
  <c r="Y7" i="5"/>
  <c r="Z134" i="4"/>
  <c r="Z71" i="4"/>
  <c r="Z125" i="4"/>
  <c r="Z103" i="4"/>
  <c r="Z93" i="4"/>
  <c r="Z51" i="4"/>
  <c r="Z119" i="4"/>
  <c r="Z115" i="4"/>
  <c r="Z80" i="4"/>
  <c r="Z63" i="4"/>
  <c r="Z28" i="4"/>
  <c r="Z121" i="4"/>
  <c r="Z12" i="4"/>
  <c r="Z27" i="4"/>
  <c r="Z43" i="4"/>
  <c r="Z151" i="4"/>
  <c r="Z127" i="4"/>
  <c r="Z14" i="4"/>
  <c r="Z144" i="4"/>
  <c r="Z11" i="4"/>
  <c r="Z23" i="4"/>
  <c r="Z70" i="4"/>
  <c r="Z36" i="4"/>
  <c r="Z53" i="4"/>
  <c r="Z8" i="4"/>
  <c r="Z35" i="4"/>
  <c r="Z22" i="4"/>
  <c r="Z38" i="4"/>
  <c r="Z78" i="4"/>
  <c r="Z148" i="4"/>
  <c r="Z44" i="4"/>
  <c r="Z141" i="4"/>
  <c r="Z48" i="4"/>
  <c r="Z42" i="4"/>
  <c r="Z101" i="4"/>
  <c r="Z73" i="4"/>
  <c r="Z138" i="4"/>
  <c r="Z86" i="4"/>
  <c r="Z77" i="4"/>
  <c r="X434" i="5"/>
  <c r="X64" i="5"/>
  <c r="Y486" i="5"/>
  <c r="Y154" i="5"/>
  <c r="X515" i="5"/>
  <c r="Y206" i="5"/>
  <c r="Y514" i="5"/>
  <c r="Y266" i="5"/>
  <c r="Y29" i="5"/>
  <c r="Y87" i="5"/>
  <c r="Y252" i="5"/>
  <c r="Y415" i="5"/>
  <c r="X427" i="5"/>
  <c r="Y373" i="5"/>
  <c r="Y216" i="5"/>
  <c r="Y281" i="5"/>
  <c r="X475" i="5"/>
  <c r="X448" i="5"/>
  <c r="Y380" i="5"/>
  <c r="Y396" i="5"/>
  <c r="X560" i="5"/>
  <c r="Y555" i="5"/>
  <c r="Y45" i="5"/>
  <c r="X58" i="5"/>
  <c r="X310" i="5"/>
  <c r="Y337" i="5"/>
  <c r="X455" i="5"/>
  <c r="X552" i="5"/>
  <c r="Y235" i="5"/>
  <c r="X548" i="5"/>
  <c r="X152" i="5"/>
  <c r="X44" i="5"/>
  <c r="Y410" i="5"/>
  <c r="X540" i="5"/>
  <c r="X160" i="5"/>
  <c r="Y255" i="5"/>
  <c r="Y307" i="5"/>
  <c r="Y318" i="5"/>
  <c r="X528" i="5"/>
  <c r="X547" i="5"/>
  <c r="Y143" i="5"/>
  <c r="X315" i="5"/>
  <c r="Y268" i="5"/>
  <c r="Y343" i="5"/>
  <c r="Y365" i="5"/>
  <c r="Y134" i="5"/>
  <c r="X329" i="5"/>
  <c r="X335" i="5"/>
  <c r="Y186" i="5"/>
  <c r="X546" i="5"/>
  <c r="X27" i="5"/>
  <c r="X508" i="5"/>
  <c r="X472" i="5"/>
  <c r="Y379" i="5"/>
  <c r="Y239" i="5"/>
  <c r="Y467" i="5"/>
  <c r="Y444" i="5"/>
  <c r="X541" i="5"/>
  <c r="X488" i="5"/>
  <c r="Y440" i="5"/>
  <c r="Y531" i="5"/>
  <c r="X320" i="5"/>
  <c r="X498" i="5"/>
  <c r="X484" i="5"/>
  <c r="X115" i="5"/>
  <c r="Y190" i="5"/>
  <c r="X214" i="5"/>
  <c r="X375" i="5"/>
  <c r="X559" i="5"/>
  <c r="X398" i="5"/>
  <c r="Y339" i="5"/>
  <c r="X536" i="5"/>
  <c r="Y524" i="5"/>
  <c r="Y554" i="5"/>
  <c r="Y99" i="5"/>
  <c r="Y332" i="5"/>
  <c r="Y446" i="5"/>
  <c r="X132" i="5"/>
  <c r="X243" i="5"/>
  <c r="Y346" i="5"/>
  <c r="Y236" i="5"/>
  <c r="X462" i="5"/>
  <c r="Y181" i="5"/>
  <c r="X378" i="5"/>
  <c r="Y402" i="5"/>
  <c r="X102" i="5"/>
  <c r="Y97" i="5"/>
  <c r="X194" i="5"/>
  <c r="X231" i="5"/>
  <c r="X259" i="5"/>
  <c r="Y361" i="5"/>
  <c r="Y411" i="5"/>
  <c r="X438" i="5"/>
  <c r="Y523" i="5"/>
  <c r="Y500" i="5"/>
  <c r="Y70" i="5"/>
  <c r="X305" i="5"/>
  <c r="Y407" i="5"/>
  <c r="Y430" i="5"/>
  <c r="X453" i="5"/>
  <c r="Y544" i="5"/>
  <c r="X533" i="5"/>
  <c r="X128" i="5"/>
  <c r="X248" i="5"/>
  <c r="Y308" i="5"/>
  <c r="X328" i="5"/>
  <c r="Y357" i="5"/>
  <c r="Y217" i="5"/>
  <c r="Y456" i="5"/>
  <c r="Y492" i="5"/>
  <c r="Y421" i="5"/>
  <c r="Y503" i="5"/>
  <c r="X451" i="5"/>
  <c r="X537" i="5"/>
  <c r="X273" i="5"/>
  <c r="X404" i="5"/>
  <c r="Y385" i="5"/>
  <c r="Y126" i="5"/>
  <c r="Y277" i="5"/>
  <c r="Y485" i="5"/>
  <c r="X177" i="5"/>
  <c r="X351" i="5"/>
  <c r="X285" i="5"/>
  <c r="Y502" i="5"/>
  <c r="X534" i="5"/>
  <c r="X136" i="5"/>
  <c r="Y369" i="5"/>
  <c r="Y545" i="5"/>
  <c r="Y41" i="5"/>
  <c r="Y196" i="5"/>
  <c r="Y371" i="5"/>
  <c r="Y487" i="5"/>
  <c r="X468" i="5"/>
  <c r="X549" i="5"/>
  <c r="Y386" i="5"/>
  <c r="X123" i="5"/>
  <c r="Y429" i="5"/>
  <c r="X275" i="5"/>
  <c r="X499" i="5"/>
  <c r="X43" i="5"/>
  <c r="X40" i="5"/>
  <c r="X86" i="5"/>
  <c r="X137" i="5"/>
  <c r="Y246" i="5"/>
  <c r="Y211" i="5"/>
  <c r="Y213" i="5"/>
  <c r="Y395" i="5"/>
  <c r="Y490" i="5"/>
  <c r="X447" i="5"/>
  <c r="X296" i="5"/>
  <c r="X387" i="5"/>
  <c r="X470" i="5"/>
  <c r="Y464" i="5"/>
  <c r="Y425" i="5"/>
  <c r="X227" i="5"/>
  <c r="Y265" i="5"/>
  <c r="X292" i="5"/>
  <c r="Y450" i="5"/>
  <c r="X471" i="5"/>
  <c r="X261" i="5"/>
  <c r="Y418" i="5"/>
  <c r="Y518" i="5"/>
  <c r="X428" i="5"/>
  <c r="Y556" i="5"/>
  <c r="X360" i="5"/>
  <c r="X479" i="5"/>
  <c r="Y391" i="5"/>
  <c r="X495" i="5"/>
  <c r="Y76" i="5"/>
  <c r="X31" i="5"/>
  <c r="Y119" i="5"/>
  <c r="Y229" i="5"/>
  <c r="Y354" i="5"/>
  <c r="Y460" i="5"/>
  <c r="Y439" i="5"/>
  <c r="X422" i="5"/>
  <c r="X313" i="5"/>
  <c r="Y423" i="5"/>
  <c r="Y527" i="5"/>
  <c r="X538" i="5"/>
  <c r="X19" i="5"/>
  <c r="X349" i="5"/>
  <c r="X449" i="5"/>
  <c r="Y436" i="5"/>
  <c r="Y493" i="5"/>
  <c r="Y452" i="5"/>
  <c r="X103" i="5"/>
  <c r="X496" i="5"/>
  <c r="Y417" i="5"/>
  <c r="X507" i="5"/>
  <c r="Y169" i="5"/>
  <c r="Y180" i="5"/>
  <c r="Y366" i="5"/>
  <c r="Y469" i="5"/>
  <c r="Y150" i="5"/>
  <c r="X207" i="5"/>
  <c r="X340" i="5"/>
  <c r="Y394" i="5"/>
  <c r="X553" i="5"/>
  <c r="Y397" i="5"/>
  <c r="X465" i="5"/>
  <c r="Y443" i="5"/>
  <c r="Y513" i="5"/>
  <c r="Y147" i="5"/>
  <c r="Y267" i="5"/>
  <c r="Y506" i="5"/>
  <c r="X431" i="5"/>
  <c r="X435" i="5"/>
  <c r="X85" i="5"/>
  <c r="Y297" i="5"/>
  <c r="X69" i="5"/>
  <c r="X184" i="5"/>
  <c r="Y288" i="5"/>
  <c r="X390" i="5"/>
  <c r="Y388" i="5"/>
  <c r="X23" i="5"/>
  <c r="Y287" i="5"/>
  <c r="X289" i="5"/>
  <c r="Y298" i="5"/>
  <c r="X504" i="5"/>
  <c r="Y437" i="5"/>
  <c r="Y458" i="5"/>
  <c r="X458" i="5"/>
  <c r="Y476" i="5"/>
  <c r="X476" i="5"/>
  <c r="Y300" i="5"/>
  <c r="X300" i="5"/>
  <c r="X463" i="5"/>
  <c r="Y463" i="5"/>
  <c r="Y110" i="5"/>
  <c r="X110" i="5"/>
  <c r="X401" i="5"/>
  <c r="Y401" i="5"/>
  <c r="X73" i="5"/>
  <c r="Y209" i="5"/>
  <c r="Y323" i="5"/>
  <c r="Y381" i="5"/>
  <c r="X400" i="5"/>
  <c r="X516" i="5"/>
  <c r="X324" i="5"/>
  <c r="X49" i="5"/>
  <c r="Y92" i="5"/>
  <c r="Y279" i="5"/>
  <c r="Y412" i="5"/>
  <c r="X482" i="5"/>
  <c r="Y494" i="5"/>
  <c r="X442" i="5"/>
  <c r="X543" i="5"/>
  <c r="Y543" i="5"/>
  <c r="X290" i="5"/>
  <c r="Y290" i="5"/>
  <c r="X356" i="5"/>
  <c r="Y356" i="5"/>
  <c r="Y240" i="5"/>
  <c r="X240" i="5"/>
  <c r="Y517" i="5"/>
  <c r="X517" i="5"/>
  <c r="Y473" i="5"/>
  <c r="Y403" i="5"/>
  <c r="X403" i="5"/>
  <c r="Y139" i="5"/>
  <c r="X139" i="5"/>
  <c r="X519" i="5"/>
  <c r="Y519" i="5"/>
  <c r="Y529" i="5"/>
  <c r="X529" i="5"/>
  <c r="Y406" i="5"/>
  <c r="X406" i="5"/>
  <c r="Y319" i="5"/>
  <c r="X319" i="5"/>
  <c r="Y167" i="5"/>
  <c r="X167" i="5"/>
  <c r="Y522" i="5"/>
  <c r="X522" i="5"/>
  <c r="Y511" i="5"/>
  <c r="X511" i="5"/>
  <c r="X510" i="5"/>
  <c r="Y510" i="5"/>
  <c r="X409" i="5"/>
  <c r="Y409" i="5"/>
  <c r="X10" i="5"/>
  <c r="Y10" i="5"/>
  <c r="X283" i="5"/>
  <c r="Y520" i="5"/>
  <c r="X203" i="5"/>
  <c r="X309" i="5"/>
  <c r="X501" i="5"/>
  <c r="Y201" i="5"/>
  <c r="X201" i="5"/>
  <c r="X149" i="5"/>
  <c r="Y149" i="5"/>
  <c r="Y489" i="5"/>
  <c r="X325" i="5"/>
  <c r="Y269" i="5"/>
  <c r="Y461" i="5"/>
  <c r="Y521" i="5"/>
  <c r="Y22" i="5"/>
  <c r="X341" i="5"/>
  <c r="Y433" i="5"/>
  <c r="X372" i="5"/>
  <c r="Y293" i="5"/>
  <c r="X542" i="5"/>
  <c r="X257" i="5"/>
  <c r="Y257" i="5"/>
  <c r="X80" i="5"/>
  <c r="Y80" i="5"/>
  <c r="Y322" i="5"/>
  <c r="X322" i="5"/>
  <c r="X311" i="5"/>
  <c r="Y98" i="5"/>
  <c r="Y233" i="5"/>
  <c r="Y175" i="5"/>
  <c r="X263" i="5"/>
  <c r="X271" i="5"/>
  <c r="X210" i="5"/>
  <c r="X8" i="5"/>
  <c r="Y8" i="5"/>
  <c r="X306" i="5"/>
  <c r="Y347" i="5"/>
  <c r="X21" i="5"/>
  <c r="X445" i="5"/>
  <c r="X363" i="5"/>
  <c r="Y477" i="5"/>
  <c r="W9" i="5"/>
  <c r="T9" i="5"/>
  <c r="X74" i="5"/>
  <c r="Y116" i="5"/>
  <c r="Y172" i="5"/>
  <c r="X225" i="5"/>
  <c r="X260" i="5"/>
  <c r="X302" i="5"/>
  <c r="X377" i="5"/>
  <c r="Y171" i="5"/>
  <c r="X367" i="5"/>
  <c r="X393" i="5"/>
  <c r="X478" i="5"/>
  <c r="X483" i="5"/>
  <c r="Y424" i="5"/>
  <c r="X295" i="5"/>
  <c r="Y13" i="5"/>
  <c r="X13" i="5"/>
  <c r="Y12" i="5"/>
  <c r="X12" i="5"/>
  <c r="Y26" i="5"/>
  <c r="Y314" i="5"/>
  <c r="X122" i="5"/>
  <c r="X166" i="5"/>
  <c r="X108" i="5"/>
  <c r="Y28" i="5"/>
  <c r="X133" i="5"/>
  <c r="X312" i="5"/>
  <c r="Y299" i="5"/>
  <c r="X151" i="5"/>
  <c r="Y245" i="5"/>
  <c r="Y264" i="5"/>
  <c r="X161" i="5"/>
  <c r="Y374" i="5"/>
  <c r="X222" i="5"/>
  <c r="X348" i="5"/>
  <c r="X304" i="5"/>
  <c r="Y37" i="5"/>
  <c r="Y68" i="5"/>
  <c r="Y205" i="5"/>
  <c r="X368" i="5"/>
  <c r="Y197" i="5"/>
  <c r="X25" i="5"/>
  <c r="X124" i="5"/>
  <c r="X156" i="5"/>
  <c r="X254" i="5"/>
  <c r="X291" i="5"/>
  <c r="Y131" i="5"/>
  <c r="X145" i="5"/>
  <c r="Y145" i="5"/>
  <c r="Y109" i="5"/>
  <c r="X109" i="5"/>
  <c r="Y334" i="5"/>
  <c r="Y219" i="5"/>
  <c r="X219" i="5"/>
  <c r="X146" i="5"/>
  <c r="X101" i="5"/>
  <c r="Y274" i="5"/>
  <c r="Y185" i="5"/>
  <c r="Y399" i="5"/>
  <c r="X140" i="5"/>
  <c r="Y61" i="5"/>
  <c r="X316" i="5"/>
  <c r="Y392" i="5"/>
  <c r="X392" i="5"/>
  <c r="Y270" i="5"/>
  <c r="X270" i="5"/>
  <c r="Y262" i="5"/>
  <c r="X262" i="5"/>
  <c r="Y204" i="5"/>
  <c r="X204" i="5"/>
  <c r="Y174" i="5"/>
  <c r="X174" i="5"/>
  <c r="X144" i="5"/>
  <c r="Y144" i="5"/>
  <c r="X138" i="5"/>
  <c r="Y138" i="5"/>
  <c r="X56" i="5"/>
  <c r="Y56" i="5"/>
  <c r="Y338" i="5"/>
  <c r="X338" i="5"/>
  <c r="X71" i="5"/>
  <c r="X130" i="5"/>
  <c r="Y130" i="5"/>
  <c r="Y71" i="5"/>
  <c r="Y84" i="5"/>
  <c r="X272" i="5"/>
  <c r="Y330" i="5"/>
  <c r="X46" i="5"/>
  <c r="Y90" i="5"/>
  <c r="X212" i="5"/>
  <c r="X342" i="5"/>
  <c r="Y342" i="5"/>
  <c r="X250" i="5"/>
  <c r="Y250" i="5"/>
  <c r="Y192" i="5"/>
  <c r="X192" i="5"/>
  <c r="Y228" i="5"/>
  <c r="X228" i="5"/>
  <c r="X173" i="5"/>
  <c r="Y173" i="5"/>
  <c r="Y153" i="5"/>
  <c r="X153" i="5"/>
  <c r="Y78" i="5"/>
  <c r="X78" i="5"/>
  <c r="Y413" i="5"/>
  <c r="X413" i="5"/>
  <c r="X336" i="5"/>
  <c r="Y336" i="5"/>
  <c r="X232" i="5"/>
  <c r="Y215" i="5"/>
  <c r="X215" i="5"/>
  <c r="X155" i="5"/>
  <c r="Y155" i="5"/>
  <c r="X159" i="5"/>
  <c r="Y159" i="5"/>
  <c r="Y88" i="5"/>
  <c r="X88" i="5"/>
  <c r="Y52" i="5"/>
  <c r="X52" i="5"/>
  <c r="X20" i="5"/>
  <c r="Y20" i="5"/>
  <c r="Y95" i="5"/>
  <c r="X95" i="5"/>
  <c r="Y179" i="5"/>
  <c r="X32" i="5"/>
  <c r="X117" i="5"/>
  <c r="Y237" i="5"/>
  <c r="Y232" i="5"/>
  <c r="Y221" i="5"/>
  <c r="Y258" i="5"/>
  <c r="X36" i="5"/>
  <c r="Y157" i="5"/>
  <c r="X408" i="5"/>
  <c r="Y331" i="5"/>
  <c r="X331" i="5"/>
  <c r="Y208" i="5"/>
  <c r="X208" i="5"/>
  <c r="X182" i="5"/>
  <c r="Y182" i="5"/>
  <c r="Y111" i="5"/>
  <c r="X111" i="5"/>
  <c r="Y89" i="5"/>
  <c r="X89" i="5"/>
  <c r="Y282" i="5"/>
  <c r="X282" i="5"/>
  <c r="X178" i="5"/>
  <c r="X118" i="5"/>
  <c r="X241" i="5"/>
  <c r="Y241" i="5"/>
  <c r="Y75" i="5"/>
  <c r="Y93" i="5"/>
  <c r="Y352" i="5"/>
  <c r="X39" i="5"/>
  <c r="X24" i="5"/>
  <c r="X280" i="5"/>
  <c r="Y321" i="5"/>
  <c r="X327" i="5"/>
  <c r="Y198" i="5"/>
  <c r="X198" i="5"/>
  <c r="X83" i="5"/>
  <c r="Y83" i="5"/>
  <c r="Y38" i="5"/>
  <c r="X38" i="5"/>
  <c r="Y46" i="5"/>
  <c r="Y326" i="5"/>
  <c r="X303" i="5"/>
  <c r="Y162" i="5"/>
  <c r="Y47" i="5"/>
  <c r="X317" i="5"/>
  <c r="Y48" i="5"/>
  <c r="Y112" i="5"/>
  <c r="Y53" i="5"/>
  <c r="X191" i="5"/>
  <c r="Y127" i="5"/>
  <c r="Y359" i="5"/>
  <c r="Y30" i="5"/>
  <c r="Y77" i="5"/>
  <c r="X382" i="5"/>
  <c r="X91" i="5"/>
  <c r="X114" i="5"/>
  <c r="Y187" i="5"/>
  <c r="Y234" i="5"/>
  <c r="X362" i="5"/>
  <c r="Y362" i="5"/>
  <c r="X276" i="5"/>
  <c r="Y276" i="5"/>
  <c r="X242" i="5"/>
  <c r="Y244" i="5"/>
  <c r="Y183" i="5"/>
  <c r="X183" i="5"/>
  <c r="X100" i="5"/>
  <c r="Y100" i="5"/>
  <c r="X42" i="5"/>
  <c r="Y42" i="5"/>
  <c r="X50" i="5"/>
  <c r="Y33" i="5"/>
  <c r="Y249" i="5"/>
  <c r="Y344" i="5"/>
  <c r="X344" i="5"/>
  <c r="X294" i="5"/>
  <c r="Y294" i="5"/>
  <c r="X54" i="5"/>
  <c r="Y54" i="5"/>
  <c r="Y106" i="5"/>
  <c r="Y105" i="5"/>
  <c r="X247" i="5"/>
  <c r="X224" i="5"/>
  <c r="X129" i="5"/>
  <c r="X432" i="5"/>
  <c r="Y141" i="5"/>
  <c r="Y63" i="5"/>
  <c r="Y220" i="5"/>
  <c r="Y419" i="5"/>
  <c r="Y57" i="5" l="1"/>
  <c r="Y200" i="5"/>
  <c r="Y168" i="5"/>
  <c r="Y81" i="5"/>
  <c r="X457" i="5"/>
  <c r="X355" i="5"/>
  <c r="X420" i="5"/>
  <c r="X512" i="5"/>
  <c r="Y251" i="5"/>
  <c r="X120" i="5"/>
  <c r="X370" i="5"/>
  <c r="Y79" i="5"/>
  <c r="Y189" i="5"/>
  <c r="Y163" i="5"/>
  <c r="Y142" i="5"/>
  <c r="X226" i="5"/>
  <c r="Y176" i="5"/>
  <c r="X491" i="5"/>
  <c r="X505" i="5"/>
  <c r="X35" i="5"/>
  <c r="X278" i="5"/>
  <c r="Y55" i="5"/>
  <c r="X256" i="5"/>
  <c r="Y230" i="5"/>
  <c r="X34" i="5"/>
  <c r="X474" i="5"/>
  <c r="X286" i="5"/>
  <c r="Y416" i="5"/>
  <c r="Y358" i="5"/>
  <c r="X113" i="5"/>
  <c r="X497" i="5"/>
  <c r="X364" i="5"/>
  <c r="Y284" i="5"/>
  <c r="Y253" i="5"/>
  <c r="Y72" i="5"/>
  <c r="Y67" i="5"/>
  <c r="Y526" i="5"/>
  <c r="Y218" i="5"/>
  <c r="X301" i="5"/>
  <c r="X525" i="5"/>
  <c r="Y199" i="5"/>
  <c r="X104" i="5"/>
  <c r="Y345" i="5"/>
  <c r="Y353" i="5"/>
  <c r="X165" i="5"/>
  <c r="X135" i="5"/>
  <c r="X426" i="5"/>
  <c r="Y454" i="5"/>
  <c r="Y158" i="5"/>
  <c r="Y65" i="5"/>
  <c r="X333" i="5"/>
  <c r="Y466" i="5"/>
  <c r="Y389" i="5"/>
  <c r="Y121" i="5"/>
  <c r="X193" i="5"/>
  <c r="X188" i="5"/>
  <c r="X170" i="5"/>
  <c r="Y384" i="5"/>
  <c r="Y51" i="5"/>
  <c r="Y383" i="5"/>
  <c r="Y66" i="5"/>
  <c r="X414" i="5"/>
  <c r="X238" i="5"/>
  <c r="Y107" i="5"/>
  <c r="X202" i="5"/>
  <c r="X223" i="5"/>
  <c r="X60" i="5"/>
  <c r="Y459" i="5"/>
  <c r="Y480" i="5"/>
  <c r="X195" i="5"/>
  <c r="X96" i="5"/>
  <c r="X481" i="5"/>
  <c r="X125" i="5"/>
  <c r="X62" i="5"/>
  <c r="Y539" i="5"/>
  <c r="Y376" i="5"/>
  <c r="X551" i="5"/>
  <c r="Y82" i="5"/>
  <c r="X550" i="5"/>
  <c r="X94" i="5"/>
  <c r="Y148" i="5"/>
  <c r="X532" i="5"/>
  <c r="Y558" i="5"/>
  <c r="Y530" i="5"/>
  <c r="X350" i="5"/>
  <c r="Y405" i="5"/>
  <c r="X164" i="5"/>
  <c r="X509" i="5"/>
  <c r="X441" i="5"/>
  <c r="X535" i="5"/>
  <c r="X557" i="5"/>
  <c r="AG11" i="5"/>
  <c r="AM11" i="5"/>
  <c r="AJ11" i="5"/>
  <c r="AP11" i="5"/>
  <c r="AS9" i="5"/>
  <c r="AO9" i="5"/>
  <c r="AN9" i="5"/>
  <c r="AL9" i="5"/>
  <c r="AK9" i="5"/>
  <c r="AR9" i="5"/>
  <c r="AQ9" i="5"/>
  <c r="AI9" i="5"/>
  <c r="AH9" i="5"/>
  <c r="W8" i="4"/>
  <c r="X8" i="4" s="1"/>
  <c r="X116" i="4"/>
  <c r="X154" i="4"/>
  <c r="X113" i="4"/>
  <c r="X130" i="4"/>
  <c r="X97" i="4"/>
  <c r="X102" i="4"/>
  <c r="X110" i="4"/>
  <c r="X54" i="4"/>
  <c r="X81" i="4"/>
  <c r="X69" i="4"/>
  <c r="X62" i="4"/>
  <c r="X52" i="4"/>
  <c r="X112" i="4"/>
  <c r="X152" i="4"/>
  <c r="X91" i="4"/>
  <c r="X126" i="4"/>
  <c r="X145" i="4"/>
  <c r="X150" i="4"/>
  <c r="X64" i="4"/>
  <c r="X146" i="4"/>
  <c r="X67" i="4"/>
  <c r="X142" i="4"/>
  <c r="X123" i="4"/>
  <c r="X111" i="4"/>
  <c r="X137" i="4"/>
  <c r="X106" i="4"/>
  <c r="X65" i="4"/>
  <c r="X90" i="4"/>
  <c r="X104" i="4"/>
  <c r="X79" i="4"/>
  <c r="BN20" i="4"/>
  <c r="AI20" i="4"/>
  <c r="AI134" i="4"/>
  <c r="AI96" i="4"/>
  <c r="BN72" i="4"/>
  <c r="AI72" i="4"/>
  <c r="BN29" i="4"/>
  <c r="AI29" i="4"/>
  <c r="AI135" i="4"/>
  <c r="BN43" i="4"/>
  <c r="AI43" i="4"/>
  <c r="BN33" i="4"/>
  <c r="AI33" i="4"/>
  <c r="BN38" i="4"/>
  <c r="AI38" i="4"/>
  <c r="AI153" i="4"/>
  <c r="BN45" i="4"/>
  <c r="AI45" i="4"/>
  <c r="AI119" i="4"/>
  <c r="BN70" i="4"/>
  <c r="AI70" i="4"/>
  <c r="AI144" i="4"/>
  <c r="AI87" i="4"/>
  <c r="AI83" i="4"/>
  <c r="BN22" i="4"/>
  <c r="AI22" i="4"/>
  <c r="AI101" i="4"/>
  <c r="BN28" i="4"/>
  <c r="AI28" i="4"/>
  <c r="BN60" i="4"/>
  <c r="AI60" i="4"/>
  <c r="AI114" i="4"/>
  <c r="BN50" i="4"/>
  <c r="AI50" i="4"/>
  <c r="AI147" i="4"/>
  <c r="BN12" i="4"/>
  <c r="AI12" i="4"/>
  <c r="BN9" i="4"/>
  <c r="AI9" i="4"/>
  <c r="AI151" i="4"/>
  <c r="AI98" i="4"/>
  <c r="BN14" i="4"/>
  <c r="AI14" i="4"/>
  <c r="AI139" i="4"/>
  <c r="AI85" i="4"/>
  <c r="AI128" i="4"/>
  <c r="BN23" i="4"/>
  <c r="AI23" i="4"/>
  <c r="AI109" i="4"/>
  <c r="BN17" i="4"/>
  <c r="AI17" i="4"/>
  <c r="AI127" i="4"/>
  <c r="BN44" i="4"/>
  <c r="AI44" i="4"/>
  <c r="BN18" i="4"/>
  <c r="AI18" i="4"/>
  <c r="BN25" i="4"/>
  <c r="AI25" i="4"/>
  <c r="BN58" i="4"/>
  <c r="AI58" i="4"/>
  <c r="AI103" i="4"/>
  <c r="AI138" i="4"/>
  <c r="BN11" i="4"/>
  <c r="AI11" i="4"/>
  <c r="AI132" i="4"/>
  <c r="AI131" i="4"/>
  <c r="BN40" i="4"/>
  <c r="AI40" i="4"/>
  <c r="AI89" i="4"/>
  <c r="BN57" i="4"/>
  <c r="AI57" i="4"/>
  <c r="AI100" i="4"/>
  <c r="BN13" i="4"/>
  <c r="AI13" i="4"/>
  <c r="AI86" i="4"/>
  <c r="BN55" i="4"/>
  <c r="AI55" i="4"/>
  <c r="BN27" i="4"/>
  <c r="AI27" i="4"/>
  <c r="AI92" i="4"/>
  <c r="BN74" i="4"/>
  <c r="AI74" i="4"/>
  <c r="AI84" i="4"/>
  <c r="AI105" i="4"/>
  <c r="BN15" i="4"/>
  <c r="AI15" i="4"/>
  <c r="BN53" i="4"/>
  <c r="AI53" i="4"/>
  <c r="BN77" i="4"/>
  <c r="AI77" i="4"/>
  <c r="BN73" i="4"/>
  <c r="AI73" i="4"/>
  <c r="BN16" i="4"/>
  <c r="AI16" i="4"/>
  <c r="AI99" i="4"/>
  <c r="AI93" i="4"/>
  <c r="BN68" i="4"/>
  <c r="AI68" i="4"/>
  <c r="AI129" i="4"/>
  <c r="BN42" i="4"/>
  <c r="AI42" i="4"/>
  <c r="BN10" i="4"/>
  <c r="AI10" i="4"/>
  <c r="BN66" i="4"/>
  <c r="AI66" i="4"/>
  <c r="BN30" i="4"/>
  <c r="AI30" i="4"/>
  <c r="BN31" i="4"/>
  <c r="AI31" i="4"/>
  <c r="BN34" i="4"/>
  <c r="AI34" i="4"/>
  <c r="BN36" i="4"/>
  <c r="AI36" i="4"/>
  <c r="BN78" i="4"/>
  <c r="AI78" i="4"/>
  <c r="AI141" i="4"/>
  <c r="AI80" i="4"/>
  <c r="BN51" i="4"/>
  <c r="AI51" i="4"/>
  <c r="AI115" i="4"/>
  <c r="AI125" i="4"/>
  <c r="BN71" i="4"/>
  <c r="AI71" i="4"/>
  <c r="AI95" i="4"/>
  <c r="BN63" i="4"/>
  <c r="AI63" i="4"/>
  <c r="AI121" i="4"/>
  <c r="BN35" i="4"/>
  <c r="AI35" i="4"/>
  <c r="BN61" i="4"/>
  <c r="AI61" i="4"/>
  <c r="AI155" i="4"/>
  <c r="BN76" i="4"/>
  <c r="AI76" i="4"/>
  <c r="AI88" i="4"/>
  <c r="AI120" i="4"/>
  <c r="X47" i="4"/>
  <c r="Y62" i="4"/>
  <c r="X46" i="4"/>
  <c r="X37" i="4"/>
  <c r="Z102" i="4"/>
  <c r="Y112" i="4"/>
  <c r="Z112" i="4"/>
  <c r="AD7" i="4"/>
  <c r="AH7" i="4"/>
  <c r="W156" i="4"/>
  <c r="X156" i="4" s="1"/>
  <c r="AP107" i="4"/>
  <c r="AO107" i="4" s="1"/>
  <c r="AN107" i="4" s="1"/>
  <c r="W92" i="4"/>
  <c r="X92" i="4" s="1"/>
  <c r="BN8" i="4"/>
  <c r="W107" i="4"/>
  <c r="X107" i="4" s="1"/>
  <c r="Y67" i="4"/>
  <c r="W40" i="4"/>
  <c r="X40" i="4" s="1"/>
  <c r="Z153" i="4"/>
  <c r="AA153" i="4" s="1"/>
  <c r="Y37" i="4"/>
  <c r="AI37" i="4" s="1"/>
  <c r="Y133" i="4"/>
  <c r="W108" i="4"/>
  <c r="X108" i="4" s="1"/>
  <c r="Z92" i="4"/>
  <c r="AA92" i="4" s="1"/>
  <c r="Y59" i="4"/>
  <c r="AI59" i="4" s="1"/>
  <c r="W59" i="4"/>
  <c r="X59" i="4" s="1"/>
  <c r="Z111" i="4"/>
  <c r="Y152" i="4"/>
  <c r="AI152" i="4" s="1"/>
  <c r="W122" i="4"/>
  <c r="X122" i="4" s="1"/>
  <c r="Y111" i="4"/>
  <c r="BI51" i="4"/>
  <c r="BI50" i="4"/>
  <c r="BI12" i="4"/>
  <c r="BI9" i="4"/>
  <c r="BI55" i="4"/>
  <c r="BI96" i="4"/>
  <c r="BI72" i="4"/>
  <c r="BI23" i="4"/>
  <c r="BI127" i="4"/>
  <c r="BI71" i="4"/>
  <c r="W74" i="4"/>
  <c r="X74" i="4" s="1"/>
  <c r="BI35" i="4"/>
  <c r="BI68" i="4"/>
  <c r="BI147" i="4"/>
  <c r="BI151" i="4"/>
  <c r="BI115" i="4"/>
  <c r="BI63" i="4"/>
  <c r="BI61" i="4"/>
  <c r="BI86" i="4"/>
  <c r="BI98" i="4"/>
  <c r="BI139" i="4"/>
  <c r="BI85" i="4"/>
  <c r="BI135" i="4"/>
  <c r="BI101" i="4"/>
  <c r="BI58" i="4"/>
  <c r="BI28" i="4"/>
  <c r="BI45" i="4"/>
  <c r="BI92" i="4"/>
  <c r="BI10" i="4"/>
  <c r="BI77" i="4"/>
  <c r="BI95" i="4"/>
  <c r="BI74" i="4"/>
  <c r="Z74" i="4"/>
  <c r="AA74" i="4" s="1"/>
  <c r="BI31" i="4"/>
  <c r="BI34" i="4"/>
  <c r="BI78" i="4"/>
  <c r="BI128" i="4"/>
  <c r="BI16" i="4"/>
  <c r="BI18" i="4"/>
  <c r="BI25" i="4"/>
  <c r="BI11" i="4"/>
  <c r="BI60" i="4"/>
  <c r="BI114" i="4"/>
  <c r="BI57" i="4"/>
  <c r="BI100" i="4"/>
  <c r="BI129" i="4"/>
  <c r="BI84" i="4"/>
  <c r="Y91" i="4"/>
  <c r="Y122" i="4"/>
  <c r="AI122" i="4" s="1"/>
  <c r="Y140" i="4"/>
  <c r="Y150" i="4"/>
  <c r="Y126" i="4"/>
  <c r="W57" i="4"/>
  <c r="X57" i="4" s="1"/>
  <c r="W100" i="4"/>
  <c r="X100" i="4" s="1"/>
  <c r="W56" i="4"/>
  <c r="X56" i="4" s="1"/>
  <c r="W114" i="4"/>
  <c r="X114" i="4" s="1"/>
  <c r="Z100" i="4"/>
  <c r="AA100" i="4" s="1"/>
  <c r="Y97" i="4"/>
  <c r="Y142" i="4"/>
  <c r="W84" i="4"/>
  <c r="X84" i="4" s="1"/>
  <c r="W157" i="4"/>
  <c r="X157" i="4" s="1"/>
  <c r="W68" i="4"/>
  <c r="X68" i="4" s="1"/>
  <c r="Y41" i="4"/>
  <c r="Y102" i="4"/>
  <c r="AI102" i="4" s="1"/>
  <c r="Y56" i="4"/>
  <c r="W143" i="4"/>
  <c r="X143" i="4" s="1"/>
  <c r="W94" i="4"/>
  <c r="X94" i="4" s="1"/>
  <c r="W41" i="4"/>
  <c r="X41" i="4" s="1"/>
  <c r="Y94" i="4"/>
  <c r="W124" i="4"/>
  <c r="X124" i="4" s="1"/>
  <c r="W129" i="4"/>
  <c r="X129" i="4" s="1"/>
  <c r="W82" i="4"/>
  <c r="X82" i="4" s="1"/>
  <c r="W75" i="4"/>
  <c r="X75" i="4" s="1"/>
  <c r="Z129" i="4"/>
  <c r="AA129" i="4" s="1"/>
  <c r="Z126" i="4"/>
  <c r="Y154" i="4"/>
  <c r="Y75" i="4"/>
  <c r="W60" i="4"/>
  <c r="X60" i="4" s="1"/>
  <c r="W140" i="4"/>
  <c r="X140" i="4" s="1"/>
  <c r="W147" i="4"/>
  <c r="X147" i="4" s="1"/>
  <c r="Z147" i="4"/>
  <c r="AA147" i="4" s="1"/>
  <c r="Z60" i="4"/>
  <c r="AA60" i="4" s="1"/>
  <c r="Y69" i="4"/>
  <c r="Z88" i="4"/>
  <c r="AA88" i="4" s="1"/>
  <c r="Y108" i="4"/>
  <c r="Y39" i="4"/>
  <c r="W88" i="4"/>
  <c r="X88" i="4" s="1"/>
  <c r="W76" i="4"/>
  <c r="X76" i="4" s="1"/>
  <c r="W39" i="4"/>
  <c r="X39" i="4" s="1"/>
  <c r="AP120" i="4"/>
  <c r="AO120" i="4" s="1"/>
  <c r="Y123" i="4"/>
  <c r="W120" i="4"/>
  <c r="X120" i="4" s="1"/>
  <c r="W45" i="4"/>
  <c r="X45" i="4" s="1"/>
  <c r="W153" i="4"/>
  <c r="X153" i="4" s="1"/>
  <c r="W89" i="4"/>
  <c r="X89" i="4" s="1"/>
  <c r="W133" i="4"/>
  <c r="X133" i="4" s="1"/>
  <c r="Z132" i="4"/>
  <c r="AA132" i="4" s="1"/>
  <c r="Z50" i="4"/>
  <c r="AA50" i="4" s="1"/>
  <c r="Z61" i="4"/>
  <c r="AA61" i="4" s="1"/>
  <c r="Y52" i="4"/>
  <c r="W132" i="4"/>
  <c r="X132" i="4" s="1"/>
  <c r="W131" i="4"/>
  <c r="X131" i="4" s="1"/>
  <c r="W50" i="4"/>
  <c r="X50" i="4" s="1"/>
  <c r="Z52" i="4"/>
  <c r="Z131" i="4"/>
  <c r="AA131" i="4" s="1"/>
  <c r="Z145" i="4"/>
  <c r="Y116" i="4"/>
  <c r="Y145" i="4"/>
  <c r="W61" i="4"/>
  <c r="X61" i="4" s="1"/>
  <c r="Y130" i="4"/>
  <c r="W155" i="4"/>
  <c r="X155" i="4" s="1"/>
  <c r="Z90" i="4"/>
  <c r="Y90" i="4"/>
  <c r="AA11" i="4"/>
  <c r="AA38" i="4"/>
  <c r="AA35" i="4"/>
  <c r="X30" i="4"/>
  <c r="X20" i="4"/>
  <c r="X10" i="4"/>
  <c r="X15" i="4"/>
  <c r="X26" i="4"/>
  <c r="X18" i="4"/>
  <c r="X24" i="4"/>
  <c r="X22" i="4"/>
  <c r="AP70" i="4"/>
  <c r="AP151" i="4"/>
  <c r="AP98" i="4"/>
  <c r="AO98" i="4" s="1"/>
  <c r="AP77" i="4"/>
  <c r="AP60" i="4"/>
  <c r="AO60" i="4" s="1"/>
  <c r="AP45" i="4"/>
  <c r="AP109" i="4"/>
  <c r="AP115" i="4"/>
  <c r="AP71" i="4"/>
  <c r="AO71" i="4" s="1"/>
  <c r="AP103" i="4"/>
  <c r="AP28" i="4"/>
  <c r="AO28" i="4" s="1"/>
  <c r="AP12" i="4"/>
  <c r="AP86" i="4"/>
  <c r="AO86" i="4" s="1"/>
  <c r="AP134" i="4"/>
  <c r="AP34" i="4"/>
  <c r="AP131" i="4"/>
  <c r="AP141" i="4"/>
  <c r="AP88" i="4"/>
  <c r="AP68" i="4"/>
  <c r="AO68" i="4" s="1"/>
  <c r="AP125" i="4"/>
  <c r="AP63" i="4"/>
  <c r="AP119" i="4"/>
  <c r="AP13" i="4"/>
  <c r="AP10" i="4"/>
  <c r="AO10" i="4" s="1"/>
  <c r="AP15" i="4"/>
  <c r="AP74" i="4"/>
  <c r="AO74" i="4" s="1"/>
  <c r="AP57" i="4"/>
  <c r="AP55" i="4"/>
  <c r="AP96" i="4"/>
  <c r="AP114" i="4"/>
  <c r="AP155" i="4"/>
  <c r="AP85" i="4"/>
  <c r="AP72" i="4"/>
  <c r="AP83" i="4"/>
  <c r="AO83" i="4" s="1"/>
  <c r="AP135" i="4"/>
  <c r="AP132" i="4"/>
  <c r="AP17" i="4"/>
  <c r="AP93" i="4"/>
  <c r="AP33" i="4"/>
  <c r="AP25" i="4"/>
  <c r="AP38" i="4"/>
  <c r="AP11" i="4"/>
  <c r="AP105" i="4"/>
  <c r="AP66" i="4"/>
  <c r="AP84" i="4"/>
  <c r="AP14" i="4"/>
  <c r="AO14" i="4" s="1"/>
  <c r="AP36" i="4"/>
  <c r="AO36" i="4" s="1"/>
  <c r="AP89" i="4"/>
  <c r="AP127" i="4"/>
  <c r="AP44" i="4"/>
  <c r="AP76" i="4"/>
  <c r="AP42" i="4"/>
  <c r="AP50" i="4"/>
  <c r="AP30" i="4"/>
  <c r="AP31" i="4"/>
  <c r="AP153" i="4"/>
  <c r="AP87" i="4"/>
  <c r="AO87" i="4" s="1"/>
  <c r="AP73" i="4"/>
  <c r="AP92" i="4"/>
  <c r="AP80" i="4"/>
  <c r="AP22" i="4"/>
  <c r="AO22" i="4" s="1"/>
  <c r="AP100" i="4"/>
  <c r="AP95" i="4"/>
  <c r="AO95" i="4" s="1"/>
  <c r="AP138" i="4"/>
  <c r="AP40" i="4"/>
  <c r="AO40" i="4" s="1"/>
  <c r="AP20" i="4"/>
  <c r="AP9" i="4"/>
  <c r="AP144" i="4"/>
  <c r="AP53" i="4"/>
  <c r="AP139" i="4"/>
  <c r="AP27" i="4"/>
  <c r="AP78" i="4"/>
  <c r="AO78" i="4" s="1"/>
  <c r="AP128" i="4"/>
  <c r="AP29" i="4"/>
  <c r="AP23" i="4"/>
  <c r="AP16" i="4"/>
  <c r="AP51" i="4"/>
  <c r="AP129" i="4"/>
  <c r="AP99" i="4"/>
  <c r="AO99" i="4" s="1"/>
  <c r="AP43" i="4"/>
  <c r="AP61" i="4"/>
  <c r="AP147" i="4"/>
  <c r="AP18" i="4"/>
  <c r="AO18" i="4" s="1"/>
  <c r="AP101" i="4"/>
  <c r="AP58" i="4"/>
  <c r="AP35" i="4"/>
  <c r="X21" i="4"/>
  <c r="X12" i="4"/>
  <c r="X9" i="4"/>
  <c r="X33" i="4"/>
  <c r="AA28" i="4"/>
  <c r="X17" i="4"/>
  <c r="X19" i="4"/>
  <c r="X32" i="4"/>
  <c r="X31" i="4"/>
  <c r="X34" i="4"/>
  <c r="X27" i="4"/>
  <c r="AP8" i="4"/>
  <c r="AA103" i="4"/>
  <c r="AA138" i="4"/>
  <c r="X16" i="4"/>
  <c r="X35" i="4"/>
  <c r="X28" i="4"/>
  <c r="X11" i="4"/>
  <c r="AA121" i="4"/>
  <c r="AA63" i="4"/>
  <c r="AA23" i="4"/>
  <c r="AA93" i="4"/>
  <c r="AA115" i="4"/>
  <c r="AA18" i="4"/>
  <c r="AA101" i="4"/>
  <c r="AA125" i="4"/>
  <c r="AA22" i="4"/>
  <c r="AA71" i="4"/>
  <c r="AA44" i="4"/>
  <c r="AA127" i="4"/>
  <c r="AA80" i="4"/>
  <c r="AA43" i="4"/>
  <c r="AA51" i="4"/>
  <c r="Z114" i="4"/>
  <c r="AA114" i="4" s="1"/>
  <c r="Z15" i="4"/>
  <c r="AA15" i="4" s="1"/>
  <c r="Z96" i="4"/>
  <c r="AA96" i="4" s="1"/>
  <c r="Z20" i="4"/>
  <c r="AA20" i="4" s="1"/>
  <c r="Z40" i="4"/>
  <c r="AA40" i="4" s="1"/>
  <c r="Z128" i="4"/>
  <c r="AA128" i="4" s="1"/>
  <c r="Z84" i="4"/>
  <c r="AA84" i="4" s="1"/>
  <c r="Z98" i="4"/>
  <c r="AA98" i="4" s="1"/>
  <c r="Z13" i="4"/>
  <c r="AA13" i="4" s="1"/>
  <c r="Z85" i="4"/>
  <c r="AA85" i="4" s="1"/>
  <c r="Z30" i="4"/>
  <c r="AA30" i="4" s="1"/>
  <c r="Z67" i="4"/>
  <c r="Z66" i="4"/>
  <c r="AA66" i="4" s="1"/>
  <c r="Z97" i="4"/>
  <c r="Y146" i="4"/>
  <c r="Z146" i="4"/>
  <c r="AA12" i="4"/>
  <c r="Y149" i="4"/>
  <c r="Y143" i="4"/>
  <c r="Z9" i="4"/>
  <c r="AA9" i="4" s="1"/>
  <c r="Z149" i="4"/>
  <c r="Z19" i="4"/>
  <c r="Y19" i="4"/>
  <c r="Z65" i="4"/>
  <c r="Y65" i="4"/>
  <c r="Y124" i="4"/>
  <c r="Y156" i="4"/>
  <c r="Y148" i="4"/>
  <c r="Y104" i="4"/>
  <c r="Y157" i="4"/>
  <c r="Y54" i="4"/>
  <c r="Y82" i="4"/>
  <c r="Y117" i="4"/>
  <c r="AA134" i="4"/>
  <c r="Z137" i="4"/>
  <c r="Y137" i="4"/>
  <c r="Z118" i="4"/>
  <c r="Y118" i="4"/>
  <c r="Z113" i="4"/>
  <c r="Y113" i="4"/>
  <c r="Z26" i="4"/>
  <c r="Y26" i="4"/>
  <c r="Z24" i="4"/>
  <c r="Y24" i="4"/>
  <c r="Y48" i="4"/>
  <c r="Y110" i="4"/>
  <c r="Z110" i="4"/>
  <c r="Y49" i="4"/>
  <c r="Y79" i="4"/>
  <c r="Y81" i="4"/>
  <c r="Z81" i="4"/>
  <c r="Z123" i="4"/>
  <c r="AA8" i="4"/>
  <c r="AB8" i="4" s="1"/>
  <c r="AH8" i="4" s="1"/>
  <c r="AA119" i="4"/>
  <c r="AA42" i="4"/>
  <c r="AA70" i="4"/>
  <c r="AA86" i="4"/>
  <c r="AA151" i="4"/>
  <c r="AA144" i="4"/>
  <c r="AA14" i="4"/>
  <c r="AA36" i="4"/>
  <c r="Z136" i="4"/>
  <c r="Y136" i="4"/>
  <c r="Z21" i="4"/>
  <c r="Y21" i="4"/>
  <c r="Z64" i="4"/>
  <c r="Y64" i="4"/>
  <c r="Z106" i="4"/>
  <c r="Y106" i="4"/>
  <c r="Y46" i="4"/>
  <c r="Z32" i="4"/>
  <c r="Y32" i="4"/>
  <c r="Z47" i="4"/>
  <c r="Y47" i="4"/>
  <c r="AA53" i="4"/>
  <c r="AA77" i="4"/>
  <c r="AA27" i="4"/>
  <c r="AA78" i="4"/>
  <c r="AA73" i="4"/>
  <c r="AA141" i="4"/>
  <c r="R116" i="10"/>
  <c r="S403" i="10"/>
  <c r="S185" i="10"/>
  <c r="S300" i="10"/>
  <c r="S92" i="10"/>
  <c r="S486" i="10"/>
  <c r="S174" i="10"/>
  <c r="S365" i="10"/>
  <c r="R462" i="10"/>
  <c r="R353" i="10"/>
  <c r="S377" i="10"/>
  <c r="R82" i="10"/>
  <c r="R535" i="10"/>
  <c r="R490" i="10"/>
  <c r="R422" i="10"/>
  <c r="R164" i="10"/>
  <c r="S165" i="10"/>
  <c r="R251" i="10"/>
  <c r="R73" i="10"/>
  <c r="S113" i="10"/>
  <c r="S297" i="10"/>
  <c r="S222" i="10"/>
  <c r="S478" i="10"/>
  <c r="R548" i="10"/>
  <c r="R127" i="10"/>
  <c r="S180" i="10"/>
  <c r="R413" i="10"/>
  <c r="R20" i="10"/>
  <c r="W11" i="10"/>
  <c r="X11" i="10" s="1"/>
  <c r="S250" i="10"/>
  <c r="S77" i="10"/>
  <c r="R437" i="10"/>
  <c r="S556" i="10"/>
  <c r="S475" i="10"/>
  <c r="S215" i="10"/>
  <c r="R157" i="10"/>
  <c r="S471" i="10"/>
  <c r="S393" i="10"/>
  <c r="S259" i="10"/>
  <c r="R68" i="10"/>
  <c r="R197" i="10"/>
  <c r="R432" i="10"/>
  <c r="S382" i="10"/>
  <c r="R361" i="10"/>
  <c r="S56" i="10"/>
  <c r="R129" i="10"/>
  <c r="R543" i="10"/>
  <c r="S444" i="10"/>
  <c r="R54" i="10"/>
  <c r="S69" i="10"/>
  <c r="S93" i="10"/>
  <c r="S299" i="10"/>
  <c r="S244" i="10"/>
  <c r="R56" i="10"/>
  <c r="R202" i="10"/>
  <c r="S544" i="10"/>
  <c r="S326" i="10"/>
  <c r="S100" i="10"/>
  <c r="S440" i="10"/>
  <c r="S33" i="10"/>
  <c r="R301" i="10"/>
  <c r="S348" i="10"/>
  <c r="R122" i="10"/>
  <c r="R272" i="10"/>
  <c r="S465" i="10"/>
  <c r="R85" i="10"/>
  <c r="S522" i="10"/>
  <c r="R325" i="10"/>
  <c r="R556" i="10"/>
  <c r="R358" i="10"/>
  <c r="S358" i="10"/>
  <c r="R388" i="10"/>
  <c r="S206" i="10"/>
  <c r="R206" i="10"/>
  <c r="R501" i="10"/>
  <c r="S173" i="10"/>
  <c r="R173" i="10"/>
  <c r="S38" i="10"/>
  <c r="S405" i="10"/>
  <c r="R90" i="10"/>
  <c r="S416" i="10"/>
  <c r="R416" i="10"/>
  <c r="S337" i="10"/>
  <c r="R337" i="10"/>
  <c r="S139" i="10"/>
  <c r="R139" i="10"/>
  <c r="R47" i="10"/>
  <c r="R96" i="10"/>
  <c r="S96" i="10"/>
  <c r="R295" i="10"/>
  <c r="R463" i="10"/>
  <c r="S463" i="10"/>
  <c r="R8" i="10"/>
  <c r="R43" i="10"/>
  <c r="R153" i="10"/>
  <c r="R258" i="10"/>
  <c r="S290" i="10"/>
  <c r="R290" i="10"/>
  <c r="R399" i="10"/>
  <c r="S512" i="10"/>
  <c r="R512" i="10"/>
  <c r="S469" i="10"/>
  <c r="R469" i="10"/>
  <c r="S452" i="10"/>
  <c r="R452" i="10"/>
  <c r="R387" i="10"/>
  <c r="S387" i="10"/>
  <c r="S39" i="10"/>
  <c r="R39" i="10"/>
  <c r="S168" i="10"/>
  <c r="R72" i="10"/>
  <c r="S72" i="10"/>
  <c r="R115" i="10"/>
  <c r="R286" i="10"/>
  <c r="S286" i="10"/>
  <c r="R330" i="10"/>
  <c r="S323" i="10"/>
  <c r="R323" i="10"/>
  <c r="R391" i="10"/>
  <c r="S391" i="10"/>
  <c r="S436" i="10"/>
  <c r="S492" i="10"/>
  <c r="R492" i="10"/>
  <c r="R466" i="10"/>
  <c r="S466" i="10"/>
  <c r="S507" i="10"/>
  <c r="R507" i="10"/>
  <c r="S500" i="10"/>
  <c r="R500" i="10"/>
  <c r="S225" i="10"/>
  <c r="R225" i="10"/>
  <c r="S37" i="10"/>
  <c r="R37" i="10"/>
  <c r="R312" i="10"/>
  <c r="S312" i="10"/>
  <c r="S430" i="10"/>
  <c r="R430" i="10"/>
  <c r="S219" i="10"/>
  <c r="S47" i="10"/>
  <c r="S501" i="10"/>
  <c r="R425" i="10"/>
  <c r="S533" i="10"/>
  <c r="R167" i="10"/>
  <c r="S8" i="10"/>
  <c r="S115" i="10"/>
  <c r="S560" i="10"/>
  <c r="S90" i="10"/>
  <c r="S399" i="10"/>
  <c r="R356" i="10"/>
  <c r="R502" i="10"/>
  <c r="S455" i="10"/>
  <c r="R319" i="10"/>
  <c r="S291" i="10"/>
  <c r="S50" i="10"/>
  <c r="R366" i="10"/>
  <c r="S126" i="10"/>
  <c r="S380" i="10"/>
  <c r="S502" i="10"/>
  <c r="R509" i="10"/>
  <c r="S110" i="10"/>
  <c r="S513" i="10"/>
  <c r="S510" i="10"/>
  <c r="R182" i="10"/>
  <c r="R13" i="10"/>
  <c r="S372" i="10"/>
  <c r="S88" i="10"/>
  <c r="R503" i="10"/>
  <c r="S503" i="10"/>
  <c r="S364" i="10"/>
  <c r="S304" i="10"/>
  <c r="S335" i="10"/>
  <c r="R335" i="10"/>
  <c r="S426" i="10"/>
  <c r="R426" i="10"/>
  <c r="R278" i="10"/>
  <c r="R364" i="10"/>
  <c r="R497" i="10"/>
  <c r="S497" i="10"/>
  <c r="R487" i="10"/>
  <c r="S487" i="10"/>
  <c r="S124" i="10"/>
  <c r="R124" i="10"/>
  <c r="S26" i="10"/>
  <c r="R411" i="10"/>
  <c r="S411" i="10"/>
  <c r="R305" i="10"/>
  <c r="S305" i="10"/>
  <c r="R176" i="10"/>
  <c r="S338" i="10"/>
  <c r="R338" i="10"/>
  <c r="S331" i="10"/>
  <c r="R331" i="10"/>
  <c r="S433" i="10"/>
  <c r="R433" i="10"/>
  <c r="S474" i="10"/>
  <c r="R474" i="10"/>
  <c r="S549" i="10"/>
  <c r="R549" i="10"/>
  <c r="S494" i="10"/>
  <c r="R494" i="10"/>
  <c r="S170" i="10"/>
  <c r="R170" i="10"/>
  <c r="R491" i="10"/>
  <c r="S35" i="10"/>
  <c r="R35" i="10"/>
  <c r="S443" i="10"/>
  <c r="R443" i="10"/>
  <c r="S253" i="10"/>
  <c r="R253" i="10"/>
  <c r="S552" i="10"/>
  <c r="R552" i="10"/>
  <c r="S58" i="10"/>
  <c r="R58" i="10"/>
  <c r="S306" i="10"/>
  <c r="S330" i="10"/>
  <c r="R254" i="10"/>
  <c r="R145" i="10"/>
  <c r="R104" i="10"/>
  <c r="R41" i="10"/>
  <c r="R293" i="10"/>
  <c r="S316" i="10"/>
  <c r="R151" i="10"/>
  <c r="R405" i="10"/>
  <c r="R447" i="10"/>
  <c r="S162" i="10"/>
  <c r="S547" i="10"/>
  <c r="S367" i="10"/>
  <c r="R283" i="10"/>
  <c r="S111" i="10"/>
  <c r="R141" i="10"/>
  <c r="R36" i="10"/>
  <c r="R125" i="10"/>
  <c r="R385" i="10"/>
  <c r="S209" i="10"/>
  <c r="R551" i="10"/>
  <c r="R343" i="10"/>
  <c r="S295" i="10"/>
  <c r="S43" i="10"/>
  <c r="R420" i="10"/>
  <c r="S434" i="10"/>
  <c r="R227" i="10"/>
  <c r="S153" i="10"/>
  <c r="R304" i="10"/>
  <c r="S401" i="10"/>
  <c r="S317" i="10"/>
  <c r="R526" i="10"/>
  <c r="R521" i="10"/>
  <c r="R78" i="10"/>
  <c r="R558" i="10"/>
  <c r="R280" i="10"/>
  <c r="S371" i="10"/>
  <c r="R76" i="10"/>
  <c r="S76" i="10"/>
  <c r="S223" i="10"/>
  <c r="R223" i="10"/>
  <c r="S508" i="10"/>
  <c r="R508" i="10"/>
  <c r="R340" i="10"/>
  <c r="S340" i="10"/>
  <c r="S390" i="10"/>
  <c r="R390" i="10"/>
  <c r="S79" i="10"/>
  <c r="S186" i="10"/>
  <c r="R186" i="10"/>
  <c r="R208" i="10"/>
  <c r="S208" i="10"/>
  <c r="R188" i="10"/>
  <c r="S188" i="10"/>
  <c r="S263" i="10"/>
  <c r="R263" i="10"/>
  <c r="S485" i="10"/>
  <c r="R485" i="10"/>
  <c r="S181" i="10"/>
  <c r="R181" i="10"/>
  <c r="S117" i="10"/>
  <c r="R117" i="10"/>
  <c r="R112" i="10"/>
  <c r="R80" i="10"/>
  <c r="S80" i="10"/>
  <c r="S123" i="10"/>
  <c r="R123" i="10"/>
  <c r="R229" i="10"/>
  <c r="S249" i="10"/>
  <c r="R249" i="10"/>
  <c r="R102" i="10"/>
  <c r="S102" i="10"/>
  <c r="S342" i="10"/>
  <c r="R342" i="10"/>
  <c r="R534" i="10"/>
  <c r="S534" i="10"/>
  <c r="R412" i="10"/>
  <c r="S514" i="10"/>
  <c r="R514" i="10"/>
  <c r="R370" i="10"/>
  <c r="S232" i="10"/>
  <c r="S105" i="10"/>
  <c r="R435" i="10"/>
  <c r="R468" i="10"/>
  <c r="R38" i="10"/>
  <c r="S369" i="10"/>
  <c r="R190" i="10"/>
  <c r="S275" i="10"/>
  <c r="R79" i="10"/>
  <c r="R228" i="10"/>
  <c r="S491" i="10"/>
  <c r="R209" i="10"/>
  <c r="S218" i="10"/>
  <c r="R204" i="10"/>
  <c r="R545" i="10"/>
  <c r="R239" i="10"/>
  <c r="R67" i="10"/>
  <c r="R257" i="10"/>
  <c r="S248" i="10"/>
  <c r="S258" i="10"/>
  <c r="R240" i="10"/>
  <c r="S118" i="10"/>
  <c r="S285" i="10"/>
  <c r="R320" i="10"/>
  <c r="R210" i="10"/>
  <c r="S138" i="10"/>
  <c r="R516" i="10"/>
  <c r="R62" i="10"/>
  <c r="R524" i="10"/>
  <c r="R446" i="10"/>
  <c r="R314" i="10"/>
  <c r="R99" i="10"/>
  <c r="R55" i="10"/>
  <c r="R245" i="10"/>
  <c r="S213" i="10"/>
  <c r="R175" i="10"/>
  <c r="S541" i="10"/>
  <c r="S418" i="10"/>
  <c r="S322" i="10"/>
  <c r="R108" i="10"/>
  <c r="S439" i="10"/>
  <c r="R537" i="10"/>
  <c r="R410" i="10"/>
  <c r="R203" i="10"/>
  <c r="R152" i="10"/>
  <c r="R121" i="10"/>
  <c r="S154" i="10"/>
  <c r="R296" i="10"/>
  <c r="S318" i="10"/>
  <c r="S458" i="10"/>
  <c r="S378" i="10"/>
  <c r="S107" i="10"/>
  <c r="R408" i="10"/>
  <c r="S554" i="10"/>
  <c r="R419" i="10"/>
  <c r="S419" i="10"/>
  <c r="R60" i="10"/>
  <c r="S321" i="10"/>
  <c r="R321" i="10"/>
  <c r="R135" i="10"/>
  <c r="S135" i="10"/>
  <c r="R163" i="10"/>
  <c r="R193" i="10"/>
  <c r="S193" i="10"/>
  <c r="S238" i="10"/>
  <c r="R479" i="10"/>
  <c r="S479" i="10"/>
  <c r="S288" i="10"/>
  <c r="R288" i="10"/>
  <c r="R515" i="10"/>
  <c r="S515" i="10"/>
  <c r="S527" i="10"/>
  <c r="R352" i="10"/>
  <c r="S268" i="10"/>
  <c r="R268" i="10"/>
  <c r="R21" i="10"/>
  <c r="S140" i="10"/>
  <c r="R140" i="10"/>
  <c r="S65" i="10"/>
  <c r="R65" i="10"/>
  <c r="S183" i="10"/>
  <c r="R183" i="10"/>
  <c r="S303" i="10"/>
  <c r="R303" i="10"/>
  <c r="R379" i="10"/>
  <c r="S379" i="10"/>
  <c r="R427" i="10"/>
  <c r="S427" i="10"/>
  <c r="R441" i="10"/>
  <c r="S441" i="10"/>
  <c r="S289" i="10"/>
  <c r="R101" i="10"/>
  <c r="R29" i="10"/>
  <c r="S192" i="10"/>
  <c r="R192" i="10"/>
  <c r="S75" i="10"/>
  <c r="R75" i="10"/>
  <c r="S266" i="10"/>
  <c r="R354" i="10"/>
  <c r="R347" i="10"/>
  <c r="S347" i="10"/>
  <c r="S386" i="10"/>
  <c r="R386" i="10"/>
  <c r="R489" i="10"/>
  <c r="R12" i="10"/>
  <c r="S12" i="10"/>
  <c r="S166" i="10"/>
  <c r="R166" i="10"/>
  <c r="S189" i="10"/>
  <c r="R189" i="10"/>
  <c r="S198" i="10"/>
  <c r="S169" i="10"/>
  <c r="R332" i="10"/>
  <c r="R109" i="10"/>
  <c r="R184" i="10"/>
  <c r="R161" i="10"/>
  <c r="S161" i="10"/>
  <c r="S346" i="10"/>
  <c r="R346" i="10"/>
  <c r="S339" i="10"/>
  <c r="R339" i="10"/>
  <c r="S477" i="10"/>
  <c r="R482" i="10"/>
  <c r="S482" i="10"/>
  <c r="R559" i="10"/>
  <c r="S481" i="10"/>
  <c r="R148" i="10"/>
  <c r="S400" i="10"/>
  <c r="R400" i="10"/>
  <c r="R200" i="10"/>
  <c r="S200" i="10"/>
  <c r="R196" i="10"/>
  <c r="S196" i="10"/>
  <c r="R130" i="10"/>
  <c r="S130" i="10"/>
  <c r="R553" i="10"/>
  <c r="S553" i="10"/>
  <c r="S489" i="10"/>
  <c r="S354" i="10"/>
  <c r="S163" i="10"/>
  <c r="S184" i="10"/>
  <c r="R527" i="10"/>
  <c r="S60" i="10"/>
  <c r="S109" i="10"/>
  <c r="S376" i="10"/>
  <c r="S531" i="10"/>
  <c r="S529" i="10"/>
  <c r="R529" i="10"/>
  <c r="R34" i="10"/>
  <c r="S34" i="10"/>
  <c r="R233" i="10"/>
  <c r="S233" i="10"/>
  <c r="R546" i="10"/>
  <c r="S546" i="10"/>
  <c r="S498" i="10"/>
  <c r="R498" i="10"/>
  <c r="R550" i="10"/>
  <c r="S550" i="10"/>
  <c r="S333" i="10"/>
  <c r="R333" i="10"/>
  <c r="R142" i="10"/>
  <c r="S142" i="10"/>
  <c r="S360" i="10"/>
  <c r="S32" i="10"/>
  <c r="S384" i="10"/>
  <c r="R384" i="10"/>
  <c r="R57" i="10"/>
  <c r="S57" i="10"/>
  <c r="R46" i="10"/>
  <c r="R220" i="10"/>
  <c r="S220" i="10"/>
  <c r="S87" i="10"/>
  <c r="R87" i="10"/>
  <c r="R271" i="10"/>
  <c r="S398" i="10"/>
  <c r="R398" i="10"/>
  <c r="S496" i="10"/>
  <c r="R496" i="10"/>
  <c r="R329" i="10"/>
  <c r="S329" i="10"/>
  <c r="S292" i="10"/>
  <c r="R292" i="10"/>
  <c r="R66" i="10"/>
  <c r="S66" i="10"/>
  <c r="R128" i="10"/>
  <c r="S128" i="10"/>
  <c r="S48" i="10"/>
  <c r="R48" i="10"/>
  <c r="S171" i="10"/>
  <c r="R171" i="10"/>
  <c r="S298" i="10"/>
  <c r="R243" i="10"/>
  <c r="S243" i="10"/>
  <c r="R415" i="10"/>
  <c r="S415" i="10"/>
  <c r="R467" i="10"/>
  <c r="S467" i="10"/>
  <c r="S525" i="10"/>
  <c r="R217" i="10"/>
  <c r="S217" i="10"/>
  <c r="S506" i="10"/>
  <c r="R506" i="10"/>
  <c r="R421" i="10"/>
  <c r="R106" i="10"/>
  <c r="S424" i="10"/>
  <c r="S345" i="10"/>
  <c r="R155" i="10"/>
  <c r="S49" i="10"/>
  <c r="S120" i="10"/>
  <c r="R120" i="10"/>
  <c r="R24" i="10"/>
  <c r="S131" i="10"/>
  <c r="R131" i="10"/>
  <c r="R294" i="10"/>
  <c r="R235" i="10"/>
  <c r="S235" i="10"/>
  <c r="R407" i="10"/>
  <c r="S407" i="10"/>
  <c r="S459" i="10"/>
  <c r="S517" i="10"/>
  <c r="S449" i="10"/>
  <c r="R449" i="10"/>
  <c r="R191" i="10"/>
  <c r="S191" i="10"/>
  <c r="R252" i="10"/>
  <c r="S349" i="10"/>
  <c r="R349" i="10"/>
  <c r="R459" i="10"/>
  <c r="R477" i="10"/>
  <c r="S294" i="10"/>
  <c r="R262" i="10"/>
  <c r="S277" i="10"/>
  <c r="R32" i="10"/>
  <c r="R133" i="10"/>
  <c r="R98" i="10"/>
  <c r="R238" i="10"/>
  <c r="S148" i="10"/>
  <c r="S155" i="10"/>
  <c r="S332" i="10"/>
  <c r="R198" i="10"/>
  <c r="S559" i="10"/>
  <c r="R517" i="10"/>
  <c r="R49" i="10"/>
  <c r="R345" i="10"/>
  <c r="R169" i="10"/>
  <c r="S252" i="10"/>
  <c r="R359" i="10"/>
  <c r="S101" i="10"/>
  <c r="R114" i="10"/>
  <c r="S30" i="10"/>
  <c r="S7" i="10"/>
  <c r="S178" i="10"/>
  <c r="S557" i="10"/>
  <c r="R207" i="10"/>
  <c r="S256" i="10"/>
  <c r="R95" i="10"/>
  <c r="R221" i="10"/>
  <c r="R484" i="10"/>
  <c r="S313" i="10"/>
  <c r="S536" i="10"/>
  <c r="R394" i="10"/>
  <c r="R351" i="10"/>
  <c r="S456" i="10"/>
  <c r="R44" i="10"/>
  <c r="R241" i="10"/>
  <c r="R453" i="10"/>
  <c r="R423" i="10"/>
  <c r="R362" i="10"/>
  <c r="R246" i="10"/>
  <c r="S63" i="10"/>
  <c r="S94" i="10"/>
  <c r="R381" i="10"/>
  <c r="S397" i="10"/>
  <c r="R373" i="10"/>
  <c r="R89" i="10"/>
  <c r="R519" i="10"/>
  <c r="S429" i="10"/>
  <c r="R518" i="10"/>
  <c r="S53" i="10"/>
  <c r="R276" i="10"/>
  <c r="R538" i="10"/>
  <c r="S450" i="10"/>
  <c r="R334" i="10"/>
  <c r="S279" i="10"/>
  <c r="R236" i="10"/>
  <c r="S511" i="10"/>
  <c r="S431" i="10"/>
  <c r="S211" i="10"/>
  <c r="S274" i="10"/>
  <c r="S84" i="10"/>
  <c r="R61" i="10"/>
  <c r="R234" i="10"/>
  <c r="R555" i="10"/>
  <c r="T11" i="10"/>
  <c r="U11" i="10" s="1"/>
  <c r="S302" i="10"/>
  <c r="S177" i="10"/>
  <c r="R540" i="10"/>
  <c r="R363" i="10"/>
  <c r="R307" i="10"/>
  <c r="R224" i="10"/>
  <c r="S414" i="10"/>
  <c r="R311" i="10"/>
  <c r="R83" i="10"/>
  <c r="S23" i="10"/>
  <c r="R261" i="10"/>
  <c r="R464" i="10"/>
  <c r="S194" i="10"/>
  <c r="S70" i="10"/>
  <c r="S409" i="10"/>
  <c r="S22" i="10"/>
  <c r="R406" i="10"/>
  <c r="R132" i="10"/>
  <c r="R30" i="10"/>
  <c r="S214" i="10"/>
  <c r="S143" i="10"/>
  <c r="R327" i="10"/>
  <c r="R499" i="10"/>
  <c r="S473" i="10"/>
  <c r="S315" i="10"/>
  <c r="S282" i="10"/>
  <c r="S137" i="10"/>
  <c r="S160" i="10"/>
  <c r="R178" i="10"/>
  <c r="S395" i="10"/>
  <c r="S528" i="10"/>
  <c r="S423" i="10"/>
  <c r="S355" i="10"/>
  <c r="R302" i="10"/>
  <c r="S270" i="10"/>
  <c r="R63" i="10"/>
  <c r="R216" i="10"/>
  <c r="R150" i="10"/>
  <c r="S221" i="10"/>
  <c r="S461" i="10"/>
  <c r="R194" i="10"/>
  <c r="R308" i="10"/>
  <c r="R344" i="10"/>
  <c r="S451" i="10"/>
  <c r="S518" i="10"/>
  <c r="R488" i="10"/>
  <c r="S95" i="10"/>
  <c r="R212" i="10"/>
  <c r="R53" i="10"/>
  <c r="S276" i="10"/>
  <c r="R214" i="10"/>
  <c r="S538" i="10"/>
  <c r="S296" i="10"/>
  <c r="R456" i="10"/>
  <c r="R143" i="10"/>
  <c r="S374" i="10"/>
  <c r="R318" i="10"/>
  <c r="R279" i="10"/>
  <c r="S236" i="10"/>
  <c r="S156" i="10"/>
  <c r="R336" i="10"/>
  <c r="S74" i="10"/>
  <c r="S241" i="10"/>
  <c r="S64" i="10"/>
  <c r="R357" i="10"/>
  <c r="S539" i="10"/>
  <c r="S445" i="10"/>
  <c r="S363" i="10"/>
  <c r="R383" i="10"/>
  <c r="R274" i="10"/>
  <c r="S187" i="10"/>
  <c r="S224" i="10"/>
  <c r="S144" i="10"/>
  <c r="S480" i="10"/>
  <c r="R493" i="10"/>
  <c r="R448" i="10"/>
  <c r="S247" i="10"/>
  <c r="R149" i="10"/>
  <c r="S172" i="10"/>
  <c r="R40" i="10"/>
  <c r="S273" i="10"/>
  <c r="R417" i="10"/>
  <c r="R495" i="10"/>
  <c r="S375" i="10"/>
  <c r="S362" i="10"/>
  <c r="R179" i="10"/>
  <c r="R136" i="10"/>
  <c r="R226" i="10"/>
  <c r="R520" i="10"/>
  <c r="S505" i="10"/>
  <c r="R396" i="10"/>
  <c r="R557" i="10"/>
  <c r="S406" i="10"/>
  <c r="S351" i="10"/>
  <c r="R199" i="10"/>
  <c r="R267" i="10"/>
  <c r="R81" i="10"/>
  <c r="R281" i="10"/>
  <c r="R392" i="10"/>
  <c r="S42" i="10"/>
  <c r="R368" i="10"/>
  <c r="S158" i="10"/>
  <c r="R341" i="10"/>
  <c r="S114" i="10"/>
  <c r="S542" i="10"/>
  <c r="R504" i="10"/>
  <c r="R454" i="10"/>
  <c r="R103" i="10"/>
  <c r="R59" i="10"/>
  <c r="R52" i="10"/>
  <c r="S260" i="10"/>
  <c r="S483" i="10"/>
  <c r="S328" i="10"/>
  <c r="S540" i="10"/>
  <c r="R402" i="10"/>
  <c r="R195" i="10"/>
  <c r="R91" i="10"/>
  <c r="R51" i="10"/>
  <c r="R97" i="10"/>
  <c r="R269" i="10"/>
  <c r="R7" i="10"/>
  <c r="S136" i="10"/>
  <c r="S520" i="10"/>
  <c r="S59" i="10"/>
  <c r="S51" i="10"/>
  <c r="S442" i="10"/>
  <c r="S310" i="10"/>
  <c r="R88" i="10"/>
  <c r="S19" i="10"/>
  <c r="S28" i="10"/>
  <c r="S242" i="10"/>
  <c r="S265" i="10"/>
  <c r="R237" i="10"/>
  <c r="S457" i="10"/>
  <c r="R530" i="10"/>
  <c r="R532" i="10"/>
  <c r="R71" i="10"/>
  <c r="R324" i="10"/>
  <c r="S476" i="10"/>
  <c r="R86" i="10"/>
  <c r="R264" i="10"/>
  <c r="S309" i="10"/>
  <c r="S404" i="10"/>
  <c r="R27" i="10"/>
  <c r="S45" i="10"/>
  <c r="S460" i="10"/>
  <c r="S428" i="10"/>
  <c r="S438" i="10"/>
  <c r="S255" i="10"/>
  <c r="S119" i="10"/>
  <c r="S31" i="10"/>
  <c r="R134" i="10"/>
  <c r="R146" i="10"/>
  <c r="R541" i="10"/>
  <c r="S499" i="10"/>
  <c r="R458" i="10"/>
  <c r="R473" i="10"/>
  <c r="R378" i="10"/>
  <c r="R315" i="10"/>
  <c r="R211" i="10"/>
  <c r="R250" i="10"/>
  <c r="R137" i="10"/>
  <c r="R160" i="10"/>
  <c r="S320" i="10"/>
  <c r="S470" i="10"/>
  <c r="S350" i="10"/>
  <c r="S287" i="10"/>
  <c r="S205" i="10"/>
  <c r="R389" i="10"/>
  <c r="S25" i="10"/>
  <c r="S388" i="10"/>
  <c r="AG11" i="10"/>
  <c r="AH11" i="10" s="1"/>
  <c r="AM11" i="10"/>
  <c r="AN11" i="10" s="1"/>
  <c r="S203" i="10"/>
  <c r="S314" i="10"/>
  <c r="S278" i="10"/>
  <c r="S55" i="10"/>
  <c r="S41" i="10"/>
  <c r="S121" i="10"/>
  <c r="S245" i="10"/>
  <c r="S464" i="10"/>
  <c r="S373" i="10"/>
  <c r="S468" i="10"/>
  <c r="S89" i="10"/>
  <c r="S488" i="10"/>
  <c r="R371" i="10"/>
  <c r="S132" i="10"/>
  <c r="S257" i="10"/>
  <c r="S284" i="10"/>
  <c r="R201" i="10"/>
  <c r="R230" i="10"/>
  <c r="R523" i="10"/>
  <c r="R147" i="10"/>
  <c r="R472" i="10"/>
  <c r="R159" i="10"/>
  <c r="R395" i="10"/>
  <c r="R172" i="10"/>
  <c r="S108" i="10"/>
  <c r="AJ11" i="10"/>
  <c r="AK11" i="10" s="1"/>
  <c r="S10" i="10"/>
  <c r="R28" i="10"/>
  <c r="R242" i="10"/>
  <c r="R428" i="10"/>
  <c r="S146" i="10"/>
  <c r="AP11" i="10"/>
  <c r="AQ11" i="10" s="1"/>
  <c r="H83" i="1"/>
  <c r="S274" i="5"/>
  <c r="S205" i="5"/>
  <c r="R481" i="5"/>
  <c r="S422" i="5"/>
  <c r="S52" i="5"/>
  <c r="S287" i="5"/>
  <c r="R115" i="5"/>
  <c r="S288" i="5"/>
  <c r="R374" i="5"/>
  <c r="R33" i="5"/>
  <c r="R470" i="5"/>
  <c r="S397" i="5"/>
  <c r="S366" i="5"/>
  <c r="R306" i="5"/>
  <c r="S229" i="5"/>
  <c r="S479" i="5"/>
  <c r="S214" i="5"/>
  <c r="R509" i="5"/>
  <c r="S408" i="5"/>
  <c r="R434" i="5"/>
  <c r="S19" i="5"/>
  <c r="S216" i="5"/>
  <c r="S204" i="5"/>
  <c r="R347" i="5"/>
  <c r="S504" i="5"/>
  <c r="R416" i="5"/>
  <c r="R461" i="5"/>
  <c r="S515" i="5"/>
  <c r="R363" i="5"/>
  <c r="S160" i="5"/>
  <c r="S240" i="5"/>
  <c r="R117" i="5"/>
  <c r="S273" i="5"/>
  <c r="R305" i="5"/>
  <c r="R194" i="5"/>
  <c r="S437" i="5"/>
  <c r="R22" i="5"/>
  <c r="R189" i="5"/>
  <c r="R9" i="10"/>
  <c r="S9" i="10"/>
  <c r="AH9" i="10"/>
  <c r="AI9" i="10"/>
  <c r="AO9" i="10"/>
  <c r="AN9" i="10"/>
  <c r="AS9" i="10"/>
  <c r="R188" i="5"/>
  <c r="R446" i="5"/>
  <c r="R540" i="5"/>
  <c r="AQ9" i="10"/>
  <c r="AR9" i="10"/>
  <c r="U9" i="10"/>
  <c r="V9" i="10"/>
  <c r="S11" i="10"/>
  <c r="R11" i="10"/>
  <c r="S440" i="5"/>
  <c r="Y9" i="10"/>
  <c r="X9" i="10"/>
  <c r="AK9" i="10"/>
  <c r="AL9" i="10"/>
  <c r="S95" i="5"/>
  <c r="S30" i="5"/>
  <c r="S498" i="5"/>
  <c r="S203" i="5"/>
  <c r="R107" i="5"/>
  <c r="R89" i="5"/>
  <c r="R73" i="5"/>
  <c r="S147" i="5"/>
  <c r="R37" i="5"/>
  <c r="R281" i="5"/>
  <c r="R530" i="5"/>
  <c r="S492" i="5"/>
  <c r="R355" i="5"/>
  <c r="S266" i="5"/>
  <c r="S193" i="5"/>
  <c r="R65" i="5"/>
  <c r="R346" i="5"/>
  <c r="R483" i="5"/>
  <c r="R146" i="5"/>
  <c r="S519" i="5"/>
  <c r="S190" i="5"/>
  <c r="T11" i="5"/>
  <c r="U11" i="5" s="1"/>
  <c r="R175" i="5"/>
  <c r="S169" i="5"/>
  <c r="R252" i="5"/>
  <c r="R138" i="5"/>
  <c r="R432" i="5"/>
  <c r="S525" i="5"/>
  <c r="S329" i="5"/>
  <c r="R42" i="5"/>
  <c r="R403" i="5"/>
  <c r="R90" i="5"/>
  <c r="R388" i="5"/>
  <c r="S411" i="5"/>
  <c r="S162" i="5"/>
  <c r="S319" i="5"/>
  <c r="R157" i="5"/>
  <c r="S70" i="5"/>
  <c r="S394" i="5"/>
  <c r="S100" i="5"/>
  <c r="R399" i="5"/>
  <c r="S207" i="5"/>
  <c r="R400" i="5"/>
  <c r="S421" i="5"/>
  <c r="R541" i="5"/>
  <c r="R296" i="5"/>
  <c r="R477" i="5"/>
  <c r="S86" i="5"/>
  <c r="S61" i="5"/>
  <c r="S279" i="5"/>
  <c r="R445" i="5"/>
  <c r="R300" i="5"/>
  <c r="R369" i="5"/>
  <c r="S60" i="5"/>
  <c r="R213" i="5"/>
  <c r="R176" i="5"/>
  <c r="R113" i="5"/>
  <c r="S236" i="5"/>
  <c r="R342" i="5"/>
  <c r="S522" i="5"/>
  <c r="R126" i="5"/>
  <c r="S383" i="5"/>
  <c r="S148" i="5"/>
  <c r="R170" i="5"/>
  <c r="S83" i="5"/>
  <c r="R549" i="5"/>
  <c r="R239" i="5"/>
  <c r="R257" i="5"/>
  <c r="S447" i="5"/>
  <c r="R410" i="5"/>
  <c r="R393" i="5"/>
  <c r="R36" i="5"/>
  <c r="R337" i="5"/>
  <c r="R47" i="5"/>
  <c r="S520" i="5"/>
  <c r="S350" i="5"/>
  <c r="S496" i="5"/>
  <c r="S351" i="5"/>
  <c r="S292" i="5"/>
  <c r="R373" i="5"/>
  <c r="S94" i="5"/>
  <c r="S201" i="5"/>
  <c r="R536" i="5"/>
  <c r="S109" i="5"/>
  <c r="S227" i="5"/>
  <c r="S311" i="5"/>
  <c r="R246" i="5"/>
  <c r="S265" i="5"/>
  <c r="R512" i="5"/>
  <c r="R423" i="5"/>
  <c r="S66" i="5"/>
  <c r="R183" i="5"/>
  <c r="S277" i="5"/>
  <c r="S487" i="5"/>
  <c r="S245" i="5"/>
  <c r="S458" i="5"/>
  <c r="R500" i="5"/>
  <c r="S368" i="5"/>
  <c r="R560" i="5"/>
  <c r="R268" i="5"/>
  <c r="R154" i="5"/>
  <c r="R28" i="5"/>
  <c r="S152" i="5"/>
  <c r="S465" i="5"/>
  <c r="S452" i="5"/>
  <c r="R468" i="5"/>
  <c r="S102" i="5"/>
  <c r="S127" i="5"/>
  <c r="S166" i="5"/>
  <c r="S99" i="5"/>
  <c r="R156" i="5"/>
  <c r="S427" i="5"/>
  <c r="S405" i="5"/>
  <c r="R324" i="5"/>
  <c r="S545" i="5"/>
  <c r="R77" i="5"/>
  <c r="R241" i="5"/>
  <c r="S69" i="5"/>
  <c r="R414" i="5"/>
  <c r="S552" i="5"/>
  <c r="R330" i="5"/>
  <c r="S68" i="5"/>
  <c r="R225" i="5"/>
  <c r="R426" i="5"/>
  <c r="S67" i="5"/>
  <c r="S453" i="5"/>
  <c r="R514" i="5"/>
  <c r="S417" i="5"/>
  <c r="R529" i="5"/>
  <c r="S35" i="5"/>
  <c r="R27" i="5"/>
  <c r="R235" i="5"/>
  <c r="R105" i="5"/>
  <c r="S360" i="5"/>
  <c r="R244" i="5"/>
  <c r="R395" i="5"/>
  <c r="S58" i="5"/>
  <c r="R97" i="5"/>
  <c r="S460" i="5"/>
  <c r="R144" i="5"/>
  <c r="S450" i="5"/>
  <c r="S466" i="5"/>
  <c r="R335" i="5"/>
  <c r="S362" i="5"/>
  <c r="S81" i="5"/>
  <c r="R196" i="5"/>
  <c r="S29" i="5"/>
  <c r="R180" i="5"/>
  <c r="S482" i="5"/>
  <c r="S354" i="5"/>
  <c r="R200" i="5"/>
  <c r="S341" i="5"/>
  <c r="S533" i="5"/>
  <c r="S528" i="5"/>
  <c r="S444" i="5"/>
  <c r="W11" i="5"/>
  <c r="X11" i="5" s="1"/>
  <c r="R322" i="5"/>
  <c r="S206" i="5"/>
  <c r="S256" i="5"/>
  <c r="S339" i="5"/>
  <c r="R459" i="5"/>
  <c r="S370" i="5"/>
  <c r="S179" i="5"/>
  <c r="S125" i="5"/>
  <c r="R289" i="5"/>
  <c r="S371" i="5"/>
  <c r="R497" i="5"/>
  <c r="R74" i="5"/>
  <c r="R297" i="5"/>
  <c r="R143" i="5"/>
  <c r="R263" i="5"/>
  <c r="R547" i="5"/>
  <c r="S293" i="5"/>
  <c r="R120" i="5"/>
  <c r="R462" i="5"/>
  <c r="S503" i="5"/>
  <c r="R378" i="5"/>
  <c r="S231" i="5"/>
  <c r="Q11" i="5"/>
  <c r="R11" i="5" s="1"/>
  <c r="R124" i="5"/>
  <c r="R82" i="5"/>
  <c r="R136" i="5"/>
  <c r="R54" i="5"/>
  <c r="S8" i="5"/>
  <c r="R221" i="5"/>
  <c r="R372" i="5"/>
  <c r="R544" i="5"/>
  <c r="R326" i="5"/>
  <c r="S59" i="5"/>
  <c r="S472" i="5"/>
  <c r="R387" i="5"/>
  <c r="S253" i="5"/>
  <c r="S75" i="5"/>
  <c r="R513" i="5"/>
  <c r="S177" i="5"/>
  <c r="R215" i="5"/>
  <c r="R391" i="5"/>
  <c r="S20" i="5"/>
  <c r="R553" i="5"/>
  <c r="R278" i="5"/>
  <c r="S357" i="5"/>
  <c r="R219" i="5"/>
  <c r="R381" i="5"/>
  <c r="S486" i="5"/>
  <c r="R260" i="5"/>
  <c r="R142" i="5"/>
  <c r="S230" i="5"/>
  <c r="R250" i="5"/>
  <c r="S336" i="5"/>
  <c r="S471" i="5"/>
  <c r="R133" i="5"/>
  <c r="R187" i="5"/>
  <c r="R26" i="5"/>
  <c r="S428" i="5"/>
  <c r="S456" i="5"/>
  <c r="R518" i="5"/>
  <c r="S72" i="5"/>
  <c r="S321" i="5"/>
  <c r="R314" i="5"/>
  <c r="S50" i="5"/>
  <c r="R57" i="5"/>
  <c r="R454" i="5"/>
  <c r="R349" i="5"/>
  <c r="S285" i="5"/>
  <c r="R495" i="5"/>
  <c r="S114" i="5"/>
  <c r="R286" i="5"/>
  <c r="R129" i="5"/>
  <c r="S192" i="5"/>
  <c r="R534" i="5"/>
  <c r="R264" i="5"/>
  <c r="R333" i="5"/>
  <c r="R433" i="5"/>
  <c r="R238" i="5"/>
  <c r="R172" i="5"/>
  <c r="S491" i="5"/>
  <c r="R532" i="5"/>
  <c r="R404" i="5"/>
  <c r="R262" i="5"/>
  <c r="S457" i="5"/>
  <c r="S429" i="5"/>
  <c r="R271" i="5"/>
  <c r="R116" i="5"/>
  <c r="R139" i="5"/>
  <c r="R554" i="5"/>
  <c r="R407" i="5"/>
  <c r="R270" i="5"/>
  <c r="S334" i="5"/>
  <c r="R64" i="5"/>
  <c r="R202" i="5"/>
  <c r="R272" i="5"/>
  <c r="S210" i="5"/>
  <c r="R198" i="5"/>
  <c r="R352" i="5"/>
  <c r="R316" i="5"/>
  <c r="S96" i="5"/>
  <c r="S110" i="5"/>
  <c r="R484" i="5"/>
  <c r="S255" i="5"/>
  <c r="S137" i="5"/>
  <c r="S386" i="5"/>
  <c r="R464" i="5"/>
  <c r="R261" i="5"/>
  <c r="S392" i="5"/>
  <c r="R380" i="5"/>
  <c r="S84" i="5"/>
  <c r="S93" i="5"/>
  <c r="S475" i="5"/>
  <c r="R181" i="5"/>
  <c r="S548" i="5"/>
  <c r="S51" i="5"/>
  <c r="R168" i="5"/>
  <c r="S418" i="5"/>
  <c r="S111" i="5"/>
  <c r="S516" i="5"/>
  <c r="S267" i="5"/>
  <c r="S226" i="5"/>
  <c r="S439" i="5"/>
  <c r="S248" i="5"/>
  <c r="R310" i="5"/>
  <c r="S485" i="5"/>
  <c r="R556" i="5"/>
  <c r="S223" i="5"/>
  <c r="S511" i="5"/>
  <c r="S208" i="5"/>
  <c r="S441" i="5"/>
  <c r="S494" i="5"/>
  <c r="R103" i="5"/>
  <c r="R254" i="5"/>
  <c r="S435" i="5"/>
  <c r="R211" i="5"/>
  <c r="R413" i="5"/>
  <c r="S108" i="5"/>
  <c r="S106" i="5"/>
  <c r="R455" i="5"/>
  <c r="R307" i="5"/>
  <c r="R290" i="5"/>
  <c r="R234" i="5"/>
  <c r="R25" i="5"/>
  <c r="R527" i="5"/>
  <c r="R13" i="5"/>
  <c r="R269" i="5"/>
  <c r="R309" i="5"/>
  <c r="R79" i="5"/>
  <c r="R490" i="5"/>
  <c r="S345" i="5"/>
  <c r="R282" i="5"/>
  <c r="R178" i="5"/>
  <c r="R161" i="5"/>
  <c r="R145" i="5"/>
  <c r="S323" i="5"/>
  <c r="S101" i="5"/>
  <c r="S420" i="5"/>
  <c r="R34" i="5"/>
  <c r="S436" i="5"/>
  <c r="S242" i="5"/>
  <c r="S104" i="5"/>
  <c r="S247" i="5"/>
  <c r="R41" i="5"/>
  <c r="R118" i="5"/>
  <c r="S149" i="5"/>
  <c r="R304" i="5"/>
  <c r="S353" i="5"/>
  <c r="R542" i="5"/>
  <c r="R343" i="5"/>
  <c r="R232" i="5"/>
  <c r="S98" i="5"/>
  <c r="R365" i="5"/>
  <c r="R546" i="5"/>
  <c r="S10" i="5"/>
  <c r="R499" i="5"/>
  <c r="R243" i="5"/>
  <c r="S165" i="5"/>
  <c r="S140" i="5"/>
  <c r="R39" i="5"/>
  <c r="R32" i="5"/>
  <c r="S62" i="5"/>
  <c r="R128" i="5"/>
  <c r="R298" i="5"/>
  <c r="S237" i="5"/>
  <c r="S535" i="5"/>
  <c r="R467" i="5"/>
  <c r="R63" i="5"/>
  <c r="R348" i="5"/>
  <c r="S431" i="5"/>
  <c r="S325" i="5"/>
  <c r="S489" i="5"/>
  <c r="S228" i="5"/>
  <c r="S195" i="5"/>
  <c r="R463" i="5"/>
  <c r="S71" i="5"/>
  <c r="R313" i="5"/>
  <c r="R402" i="5"/>
  <c r="S280" i="5"/>
  <c r="R478" i="5"/>
  <c r="R473" i="5"/>
  <c r="R259" i="5"/>
  <c r="S317" i="5"/>
  <c r="R121" i="5"/>
  <c r="R153" i="5"/>
  <c r="R502" i="5"/>
  <c r="R283" i="5"/>
  <c r="R151" i="5"/>
  <c r="R449" i="5"/>
  <c r="S135" i="5"/>
  <c r="R523" i="5"/>
  <c r="S23" i="5"/>
  <c r="R389" i="5"/>
  <c r="S184" i="5"/>
  <c r="S123" i="5"/>
  <c r="S40" i="5"/>
  <c r="S141" i="5"/>
  <c r="S358" i="5"/>
  <c r="S367" i="5"/>
  <c r="S182" i="5"/>
  <c r="R258" i="5"/>
  <c r="R474" i="5"/>
  <c r="S442" i="5"/>
  <c r="R45" i="5"/>
  <c r="S92" i="5"/>
  <c r="S443" i="5"/>
  <c r="S412" i="5"/>
  <c r="R390" i="5"/>
  <c r="S91" i="5"/>
  <c r="R382" i="5"/>
  <c r="R451" i="5"/>
  <c r="S303" i="5"/>
  <c r="R150" i="5"/>
  <c r="S469" i="5"/>
  <c r="R130" i="5"/>
  <c r="S174" i="5"/>
  <c r="R401" i="5"/>
  <c r="S76" i="5"/>
  <c r="R276" i="5"/>
  <c r="S276" i="5"/>
  <c r="R506" i="5"/>
  <c r="S506" i="5"/>
  <c r="R212" i="5"/>
  <c r="S212" i="5"/>
  <c r="S438" i="5"/>
  <c r="R438" i="5"/>
  <c r="R406" i="5"/>
  <c r="S112" i="5"/>
  <c r="S119" i="5"/>
  <c r="R295" i="5"/>
  <c r="S448" i="5"/>
  <c r="S155" i="5"/>
  <c r="S415" i="5"/>
  <c r="R338" i="5"/>
  <c r="S233" i="5"/>
  <c r="S78" i="5"/>
  <c r="R396" i="5"/>
  <c r="S379" i="5"/>
  <c r="R557" i="5"/>
  <c r="S377" i="5"/>
  <c r="R377" i="5"/>
  <c r="S385" i="5"/>
  <c r="R385" i="5"/>
  <c r="R122" i="5"/>
  <c r="S122" i="5"/>
  <c r="R510" i="5"/>
  <c r="S510" i="5"/>
  <c r="R80" i="5"/>
  <c r="S80" i="5"/>
  <c r="S543" i="5"/>
  <c r="R131" i="5"/>
  <c r="S275" i="5"/>
  <c r="R356" i="5"/>
  <c r="R308" i="5"/>
  <c r="R44" i="5"/>
  <c r="S550" i="5"/>
  <c r="S501" i="5"/>
  <c r="R299" i="5"/>
  <c r="S299" i="5"/>
  <c r="R53" i="5"/>
  <c r="S53" i="5"/>
  <c r="S521" i="5"/>
  <c r="R521" i="5"/>
  <c r="R173" i="5"/>
  <c r="S173" i="5"/>
  <c r="R186" i="5"/>
  <c r="S186" i="5"/>
  <c r="R284" i="5"/>
  <c r="S284" i="5"/>
  <c r="S48" i="5"/>
  <c r="R48" i="5"/>
  <c r="R531" i="5"/>
  <c r="S531" i="5"/>
  <c r="S217" i="5"/>
  <c r="R217" i="5"/>
  <c r="R331" i="5"/>
  <c r="S331" i="5"/>
  <c r="S24" i="5"/>
  <c r="R24" i="5"/>
  <c r="S38" i="5"/>
  <c r="R38" i="5"/>
  <c r="S526" i="5"/>
  <c r="R526" i="5"/>
  <c r="R328" i="5"/>
  <c r="S328" i="5"/>
  <c r="R361" i="5"/>
  <c r="S361" i="5"/>
  <c r="R384" i="5"/>
  <c r="S384" i="5"/>
  <c r="R167" i="5"/>
  <c r="S167" i="5"/>
  <c r="R220" i="5"/>
  <c r="S220" i="5"/>
  <c r="R49" i="5"/>
  <c r="S49" i="5"/>
  <c r="S340" i="5"/>
  <c r="R340" i="5"/>
  <c r="R185" i="5"/>
  <c r="S185" i="5"/>
  <c r="R430" i="5"/>
  <c r="S312" i="5"/>
  <c r="S398" i="5"/>
  <c r="R555" i="5"/>
  <c r="S302" i="5"/>
  <c r="S488" i="5"/>
  <c r="R209" i="5"/>
  <c r="R251" i="5"/>
  <c r="R320" i="5"/>
  <c r="R163" i="5"/>
  <c r="S558" i="5"/>
  <c r="R85" i="5"/>
  <c r="R493" i="5"/>
  <c r="R21" i="5"/>
  <c r="R476" i="5"/>
  <c r="R507" i="5"/>
  <c r="S327" i="5"/>
  <c r="R222" i="5"/>
  <c r="R318" i="5"/>
  <c r="S132" i="5"/>
  <c r="R87" i="5"/>
  <c r="R375" i="5"/>
  <c r="S315" i="5"/>
  <c r="S171" i="5"/>
  <c r="R12" i="5"/>
  <c r="S294" i="5"/>
  <c r="S31" i="5"/>
  <c r="S424" i="5"/>
  <c r="R424" i="5"/>
  <c r="R43" i="5"/>
  <c r="S43" i="5"/>
  <c r="R505" i="5"/>
  <c r="S517" i="5"/>
  <c r="S199" i="5"/>
  <c r="S537" i="5"/>
  <c r="R159" i="5"/>
  <c r="S559" i="5"/>
  <c r="R425" i="5"/>
  <c r="S524" i="5"/>
  <c r="S551" i="5"/>
  <c r="R46" i="5"/>
  <c r="S538" i="5"/>
  <c r="S55" i="5"/>
  <c r="S419" i="5"/>
  <c r="S332" i="5"/>
  <c r="R359" i="5"/>
  <c r="R291" i="5"/>
  <c r="R376" i="5"/>
  <c r="S344" i="5"/>
  <c r="R164" i="5"/>
  <c r="S249" i="5"/>
  <c r="R134" i="5"/>
  <c r="R56" i="5"/>
  <c r="S88" i="5"/>
  <c r="S218" i="5"/>
  <c r="S191" i="5"/>
  <c r="S539" i="5"/>
  <c r="S158" i="5"/>
  <c r="R480" i="5"/>
  <c r="R224" i="5"/>
  <c r="R409" i="5"/>
  <c r="R197" i="5"/>
  <c r="R301" i="5"/>
  <c r="R364" i="5"/>
  <c r="B99" i="2"/>
  <c r="B105" i="2" s="1"/>
  <c r="B107" i="2" s="1"/>
  <c r="H34" i="1"/>
  <c r="Z17" i="4"/>
  <c r="AA17" i="4" s="1"/>
  <c r="Z130" i="4"/>
  <c r="Z154" i="4"/>
  <c r="Z152" i="4"/>
  <c r="Z120" i="4"/>
  <c r="AA120" i="4" s="1"/>
  <c r="Z155" i="4"/>
  <c r="AA155" i="4" s="1"/>
  <c r="Z46" i="4"/>
  <c r="Z56" i="4"/>
  <c r="Z54" i="4"/>
  <c r="Z139" i="4"/>
  <c r="AA139" i="4" s="1"/>
  <c r="Z16" i="4"/>
  <c r="AA16" i="4" s="1"/>
  <c r="Z62" i="4"/>
  <c r="Z68" i="4"/>
  <c r="AA68" i="4" s="1"/>
  <c r="Z89" i="4"/>
  <c r="AA89" i="4" s="1"/>
  <c r="Z72" i="4"/>
  <c r="AA72" i="4" s="1"/>
  <c r="Z133" i="4"/>
  <c r="Z135" i="4"/>
  <c r="AA135" i="4" s="1"/>
  <c r="Z34" i="4"/>
  <c r="AA34" i="4" s="1"/>
  <c r="Z37" i="4"/>
  <c r="Z150" i="4"/>
  <c r="Z76" i="4"/>
  <c r="AA76" i="4" s="1"/>
  <c r="Z69" i="4"/>
  <c r="Z116" i="4"/>
  <c r="Z10" i="4"/>
  <c r="AA10" i="4" s="1"/>
  <c r="Z41" i="4"/>
  <c r="Z107" i="4"/>
  <c r="AA107" i="4" s="1"/>
  <c r="Z109" i="4"/>
  <c r="AA109" i="4" s="1"/>
  <c r="Z91" i="4"/>
  <c r="Z142" i="4"/>
  <c r="Z87" i="4"/>
  <c r="AA87" i="4" s="1"/>
  <c r="Z29" i="4"/>
  <c r="AA29" i="4" s="1"/>
  <c r="Z95" i="4"/>
  <c r="AA95" i="4" s="1"/>
  <c r="Z99" i="4"/>
  <c r="AA99" i="4" s="1"/>
  <c r="Z55" i="4"/>
  <c r="AA55" i="4" s="1"/>
  <c r="Z57" i="4"/>
  <c r="AA57" i="4" s="1"/>
  <c r="Z25" i="4"/>
  <c r="AA25" i="4" s="1"/>
  <c r="Z105" i="4"/>
  <c r="AA105" i="4" s="1"/>
  <c r="Z104" i="4"/>
  <c r="Z83" i="4"/>
  <c r="AA83" i="4" s="1"/>
  <c r="Z58" i="4"/>
  <c r="AA58" i="4" s="1"/>
  <c r="Z31" i="4"/>
  <c r="AA31" i="4" s="1"/>
  <c r="Z45" i="4"/>
  <c r="AA45" i="4" s="1"/>
  <c r="Z75" i="4"/>
  <c r="Z39" i="4"/>
  <c r="Z79" i="4"/>
  <c r="Z49" i="4"/>
  <c r="Z33" i="4"/>
  <c r="AA33" i="4" s="1"/>
  <c r="X9" i="5"/>
  <c r="Y9" i="5"/>
  <c r="R9" i="5"/>
  <c r="S9" i="5"/>
  <c r="U9" i="5"/>
  <c r="V9" i="5"/>
  <c r="AR11" i="5" l="1"/>
  <c r="AQ11" i="5"/>
  <c r="AL11" i="5"/>
  <c r="AK11" i="5"/>
  <c r="AO11" i="5"/>
  <c r="AS11" i="5"/>
  <c r="AN11" i="5"/>
  <c r="AI11" i="5"/>
  <c r="AH11" i="5"/>
  <c r="AO153" i="4"/>
  <c r="AN153" i="4" s="1"/>
  <c r="BN64" i="4"/>
  <c r="AI64" i="4"/>
  <c r="AI156" i="4"/>
  <c r="AI143" i="4"/>
  <c r="AI145" i="4"/>
  <c r="BN52" i="4"/>
  <c r="AI52" i="4"/>
  <c r="AI126" i="4"/>
  <c r="AI91" i="4"/>
  <c r="BN46" i="4"/>
  <c r="AI46" i="4"/>
  <c r="AI81" i="4"/>
  <c r="BN26" i="4"/>
  <c r="AI26" i="4"/>
  <c r="AI124" i="4"/>
  <c r="AI149" i="4"/>
  <c r="AI116" i="4"/>
  <c r="AI123" i="4"/>
  <c r="BN69" i="4"/>
  <c r="AI69" i="4"/>
  <c r="BN41" i="4"/>
  <c r="AI41" i="4"/>
  <c r="AI142" i="4"/>
  <c r="AI150" i="4"/>
  <c r="AI106" i="4"/>
  <c r="BN21" i="4"/>
  <c r="AI21" i="4"/>
  <c r="BN79" i="4"/>
  <c r="AI79" i="4"/>
  <c r="BN48" i="4"/>
  <c r="AI48" i="4"/>
  <c r="AI117" i="4"/>
  <c r="AI104" i="4"/>
  <c r="BN65" i="4"/>
  <c r="AI65" i="4"/>
  <c r="AI130" i="4"/>
  <c r="BN39" i="4"/>
  <c r="AI39" i="4"/>
  <c r="AI97" i="4"/>
  <c r="AI140" i="4"/>
  <c r="AI136" i="4"/>
  <c r="BN54" i="4"/>
  <c r="AI54" i="4"/>
  <c r="BN19" i="4"/>
  <c r="AI19" i="4"/>
  <c r="AI146" i="4"/>
  <c r="AI154" i="4"/>
  <c r="BN47" i="4"/>
  <c r="AI47" i="4"/>
  <c r="AI110" i="4"/>
  <c r="AI118" i="4"/>
  <c r="AI157" i="4"/>
  <c r="BN32" i="4"/>
  <c r="AI32" i="4"/>
  <c r="BN49" i="4"/>
  <c r="AI49" i="4"/>
  <c r="BN24" i="4"/>
  <c r="AI24" i="4"/>
  <c r="AI113" i="4"/>
  <c r="AI137" i="4"/>
  <c r="AI82" i="4"/>
  <c r="AI148" i="4"/>
  <c r="AI90" i="4"/>
  <c r="AI108" i="4"/>
  <c r="BN75" i="4"/>
  <c r="AI75" i="4"/>
  <c r="AI94" i="4"/>
  <c r="BN56" i="4"/>
  <c r="AI56" i="4"/>
  <c r="AI111" i="4"/>
  <c r="BI133" i="4"/>
  <c r="AI133" i="4"/>
  <c r="BN67" i="4"/>
  <c r="AI67" i="4"/>
  <c r="AI112" i="4"/>
  <c r="BN62" i="4"/>
  <c r="AI62" i="4"/>
  <c r="AA62" i="4"/>
  <c r="AB62" i="4" s="1"/>
  <c r="AP62" i="4"/>
  <c r="AO62" i="4" s="1"/>
  <c r="AN62" i="4" s="1"/>
  <c r="BI62" i="4"/>
  <c r="AP112" i="4"/>
  <c r="AO112" i="4" s="1"/>
  <c r="AA112" i="4"/>
  <c r="AB112" i="4" s="1"/>
  <c r="AP67" i="4"/>
  <c r="AO67" i="4" s="1"/>
  <c r="BI8" i="4"/>
  <c r="BI132" i="4"/>
  <c r="BI120" i="4"/>
  <c r="BI30" i="4"/>
  <c r="AA133" i="4"/>
  <c r="AB133" i="4" s="1"/>
  <c r="BI119" i="4"/>
  <c r="BI80" i="4"/>
  <c r="AA67" i="4"/>
  <c r="AB67" i="4" s="1"/>
  <c r="BI42" i="4"/>
  <c r="BI33" i="4"/>
  <c r="BI38" i="4"/>
  <c r="BI107" i="4"/>
  <c r="AP102" i="4"/>
  <c r="AO102" i="4" s="1"/>
  <c r="AN102" i="4" s="1"/>
  <c r="AP133" i="4"/>
  <c r="AP122" i="4"/>
  <c r="AP59" i="4"/>
  <c r="AO59" i="4" s="1"/>
  <c r="AN59" i="4" s="1"/>
  <c r="BN59" i="4"/>
  <c r="AP37" i="4"/>
  <c r="AO37" i="4" s="1"/>
  <c r="AQ37" i="4" s="1"/>
  <c r="AR37" i="4" s="1"/>
  <c r="BN37" i="4"/>
  <c r="BI99" i="4"/>
  <c r="AA37" i="4"/>
  <c r="AB37" i="4" s="1"/>
  <c r="BI67" i="4"/>
  <c r="AA39" i="4"/>
  <c r="BI153" i="4"/>
  <c r="AA59" i="4"/>
  <c r="BI93" i="4"/>
  <c r="BI13" i="4"/>
  <c r="AA41" i="4"/>
  <c r="AB41" i="4" s="1"/>
  <c r="BI43" i="4"/>
  <c r="BI73" i="4"/>
  <c r="BI44" i="4"/>
  <c r="BI138" i="4"/>
  <c r="AA152" i="4"/>
  <c r="AB152" i="4" s="1"/>
  <c r="AP152" i="4"/>
  <c r="BI144" i="4"/>
  <c r="AQ107" i="4"/>
  <c r="AR107" i="4" s="1"/>
  <c r="AS107" i="4" s="1"/>
  <c r="AP56" i="4"/>
  <c r="AO56" i="4" s="1"/>
  <c r="AQ56" i="4" s="1"/>
  <c r="AR56" i="4" s="1"/>
  <c r="AP97" i="4"/>
  <c r="AO97" i="4" s="1"/>
  <c r="BI70" i="4"/>
  <c r="BI29" i="4"/>
  <c r="AA154" i="4"/>
  <c r="AB154" i="4" s="1"/>
  <c r="AP41" i="4"/>
  <c r="AO41" i="4" s="1"/>
  <c r="AP69" i="4"/>
  <c r="AO69" i="4" s="1"/>
  <c r="BI131" i="4"/>
  <c r="BI125" i="4"/>
  <c r="BI40" i="4"/>
  <c r="BI88" i="4"/>
  <c r="BI103" i="4"/>
  <c r="AP150" i="4"/>
  <c r="AP154" i="4"/>
  <c r="AP39" i="4"/>
  <c r="AO39" i="4" s="1"/>
  <c r="AP126" i="4"/>
  <c r="AP91" i="4"/>
  <c r="AO91" i="4" s="1"/>
  <c r="AN91" i="4" s="1"/>
  <c r="AA126" i="4"/>
  <c r="AA150" i="4"/>
  <c r="AB150" i="4" s="1"/>
  <c r="AA56" i="4"/>
  <c r="AB56" i="4" s="1"/>
  <c r="AA97" i="4"/>
  <c r="AB97" i="4" s="1"/>
  <c r="AA111" i="4"/>
  <c r="AP111" i="4"/>
  <c r="AO111" i="4" s="1"/>
  <c r="AQ111" i="4" s="1"/>
  <c r="AR111" i="4" s="1"/>
  <c r="BI14" i="4"/>
  <c r="BI66" i="4"/>
  <c r="BI89" i="4"/>
  <c r="BI76" i="4"/>
  <c r="BI121" i="4"/>
  <c r="BI83" i="4"/>
  <c r="BI22" i="4"/>
  <c r="BI134" i="4"/>
  <c r="BI17" i="4"/>
  <c r="BI155" i="4"/>
  <c r="BI87" i="4"/>
  <c r="BI20" i="4"/>
  <c r="AO61" i="4"/>
  <c r="AO23" i="4"/>
  <c r="AO42" i="4"/>
  <c r="AQ42" i="4" s="1"/>
  <c r="AR42" i="4" s="1"/>
  <c r="BI52" i="4"/>
  <c r="BI108" i="4"/>
  <c r="AA142" i="4"/>
  <c r="AB142" i="4" s="1"/>
  <c r="AA91" i="4"/>
  <c r="AB91" i="4" s="1"/>
  <c r="BI81" i="4"/>
  <c r="BI24" i="4"/>
  <c r="BI113" i="4"/>
  <c r="AO8" i="4"/>
  <c r="AO35" i="4"/>
  <c r="AQ35" i="4" s="1"/>
  <c r="AR35" i="4" s="1"/>
  <c r="AO139" i="4"/>
  <c r="AN139" i="4" s="1"/>
  <c r="AO73" i="4"/>
  <c r="AO30" i="4"/>
  <c r="AO66" i="4"/>
  <c r="AQ66" i="4" s="1"/>
  <c r="AR66" i="4" s="1"/>
  <c r="AO38" i="4"/>
  <c r="AO119" i="4"/>
  <c r="AO125" i="4"/>
  <c r="AQ125" i="4" s="1"/>
  <c r="AR125" i="4" s="1"/>
  <c r="AO131" i="4"/>
  <c r="AO12" i="4"/>
  <c r="AO103" i="4"/>
  <c r="AO115" i="4"/>
  <c r="AQ115" i="4" s="1"/>
  <c r="AR115" i="4" s="1"/>
  <c r="AO70" i="4"/>
  <c r="BI75" i="4"/>
  <c r="BI109" i="4"/>
  <c r="BI141" i="4"/>
  <c r="BI15" i="4"/>
  <c r="BI105" i="4"/>
  <c r="BI36" i="4"/>
  <c r="BI27" i="4"/>
  <c r="BI53" i="4"/>
  <c r="BI106" i="4"/>
  <c r="BI110" i="4"/>
  <c r="BI65" i="4"/>
  <c r="AO121" i="4"/>
  <c r="AO147" i="4"/>
  <c r="AQ147" i="4" s="1"/>
  <c r="AR147" i="4" s="1"/>
  <c r="AO16" i="4"/>
  <c r="AO9" i="4"/>
  <c r="AN9" i="4" s="1"/>
  <c r="AO138" i="4"/>
  <c r="AQ138" i="4" s="1"/>
  <c r="AR138" i="4" s="1"/>
  <c r="AO50" i="4"/>
  <c r="AO127" i="4"/>
  <c r="AO105" i="4"/>
  <c r="AQ105" i="4" s="1"/>
  <c r="AR105" i="4" s="1"/>
  <c r="AO25" i="4"/>
  <c r="AO135" i="4"/>
  <c r="AN135" i="4" s="1"/>
  <c r="AO72" i="4"/>
  <c r="AN72" i="4" s="1"/>
  <c r="AO15" i="4"/>
  <c r="AO34" i="4"/>
  <c r="AO109" i="4"/>
  <c r="AO77" i="4"/>
  <c r="AQ77" i="4" s="1"/>
  <c r="AR77" i="4" s="1"/>
  <c r="AP142" i="4"/>
  <c r="BI39" i="4"/>
  <c r="AO20" i="4"/>
  <c r="AQ20" i="4" s="1"/>
  <c r="AR20" i="4" s="1"/>
  <c r="AO33" i="4"/>
  <c r="AQ33" i="4" s="1"/>
  <c r="AR33" i="4" s="1"/>
  <c r="AO85" i="4"/>
  <c r="AQ85" i="4" s="1"/>
  <c r="AR85" i="4" s="1"/>
  <c r="AO88" i="4"/>
  <c r="BI94" i="4"/>
  <c r="BI102" i="4"/>
  <c r="BI47" i="4"/>
  <c r="BI46" i="4"/>
  <c r="BI146" i="4"/>
  <c r="AO101" i="4"/>
  <c r="AN101" i="4" s="1"/>
  <c r="AO43" i="4"/>
  <c r="AO51" i="4"/>
  <c r="AO29" i="4"/>
  <c r="AO27" i="4"/>
  <c r="AO144" i="4"/>
  <c r="AO31" i="4"/>
  <c r="AO76" i="4"/>
  <c r="AO89" i="4"/>
  <c r="AO84" i="4"/>
  <c r="AN84" i="4" s="1"/>
  <c r="AO11" i="4"/>
  <c r="AQ11" i="4" s="1"/>
  <c r="AR11" i="4" s="1"/>
  <c r="AO93" i="4"/>
  <c r="AO17" i="4"/>
  <c r="AO155" i="4"/>
  <c r="AN155" i="4" s="1"/>
  <c r="AO57" i="4"/>
  <c r="AO13" i="4"/>
  <c r="AQ13" i="4" s="1"/>
  <c r="AR13" i="4" s="1"/>
  <c r="AO141" i="4"/>
  <c r="AO45" i="4"/>
  <c r="AQ45" i="4" s="1"/>
  <c r="AR45" i="4" s="1"/>
  <c r="AO151" i="4"/>
  <c r="BI116" i="4"/>
  <c r="BI56" i="4"/>
  <c r="BI79" i="4"/>
  <c r="BI118" i="4"/>
  <c r="AO58" i="4"/>
  <c r="AO129" i="4"/>
  <c r="AQ129" i="4" s="1"/>
  <c r="AR129" i="4" s="1"/>
  <c r="AO53" i="4"/>
  <c r="AO80" i="4"/>
  <c r="AO55" i="4"/>
  <c r="AN55" i="4" s="1"/>
  <c r="AO63" i="4"/>
  <c r="AA69" i="4"/>
  <c r="AB69" i="4" s="1"/>
  <c r="AA140" i="4"/>
  <c r="AA94" i="4"/>
  <c r="AP140" i="4"/>
  <c r="AP94" i="4"/>
  <c r="AO94" i="4" s="1"/>
  <c r="AA122" i="4"/>
  <c r="AP90" i="4"/>
  <c r="AO90" i="4" s="1"/>
  <c r="AA102" i="4"/>
  <c r="AA130" i="4"/>
  <c r="AB130" i="4" s="1"/>
  <c r="AA108" i="4"/>
  <c r="AB108" i="4" s="1"/>
  <c r="AP75" i="4"/>
  <c r="AO75" i="4" s="1"/>
  <c r="AP130" i="4"/>
  <c r="AP108" i="4"/>
  <c r="AA75" i="4"/>
  <c r="AB75" i="4" s="1"/>
  <c r="AP52" i="4"/>
  <c r="AO52" i="4" s="1"/>
  <c r="AA116" i="4"/>
  <c r="AB116" i="4" s="1"/>
  <c r="AA90" i="4"/>
  <c r="AB90" i="4" s="1"/>
  <c r="AA123" i="4"/>
  <c r="AB123" i="4" s="1"/>
  <c r="AB38" i="4"/>
  <c r="AP123" i="4"/>
  <c r="AP145" i="4"/>
  <c r="AA145" i="4"/>
  <c r="AB145" i="4" s="1"/>
  <c r="AA52" i="4"/>
  <c r="AB52" i="4" s="1"/>
  <c r="AP116" i="4"/>
  <c r="AP124" i="4"/>
  <c r="AP148" i="4"/>
  <c r="AP82" i="4"/>
  <c r="AO82" i="4" s="1"/>
  <c r="AP48" i="4"/>
  <c r="AO48" i="4" s="1"/>
  <c r="AP117" i="4"/>
  <c r="AP156" i="4"/>
  <c r="AP143" i="4"/>
  <c r="AB11" i="4"/>
  <c r="AB35" i="4"/>
  <c r="AB125" i="4"/>
  <c r="AB115" i="4"/>
  <c r="AP32" i="4"/>
  <c r="AO32" i="4" s="1"/>
  <c r="AP157" i="4"/>
  <c r="AP19" i="4"/>
  <c r="AN40" i="4"/>
  <c r="AQ40" i="4"/>
  <c r="AR40" i="4" s="1"/>
  <c r="AO100" i="4"/>
  <c r="AO92" i="4"/>
  <c r="AN36" i="4"/>
  <c r="AQ36" i="4"/>
  <c r="AR36" i="4" s="1"/>
  <c r="AO114" i="4"/>
  <c r="AO134" i="4"/>
  <c r="AQ28" i="4"/>
  <c r="AR28" i="4" s="1"/>
  <c r="AN28" i="4"/>
  <c r="AP81" i="4"/>
  <c r="AP24" i="4"/>
  <c r="AP113" i="4"/>
  <c r="AP137" i="4"/>
  <c r="AP149" i="4"/>
  <c r="AP47" i="4"/>
  <c r="AP46" i="4"/>
  <c r="AP64" i="4"/>
  <c r="AO64" i="4" s="1"/>
  <c r="AP136" i="4"/>
  <c r="AP110" i="4"/>
  <c r="AP104" i="4"/>
  <c r="AP65" i="4"/>
  <c r="AB28" i="4"/>
  <c r="AN18" i="4"/>
  <c r="AQ18" i="4"/>
  <c r="AR18" i="4" s="1"/>
  <c r="AQ99" i="4"/>
  <c r="AR99" i="4" s="1"/>
  <c r="AN99" i="4"/>
  <c r="AO128" i="4"/>
  <c r="AN78" i="4"/>
  <c r="AQ78" i="4"/>
  <c r="AR78" i="4" s="1"/>
  <c r="AN95" i="4"/>
  <c r="AQ95" i="4"/>
  <c r="AR95" i="4" s="1"/>
  <c r="AN14" i="4"/>
  <c r="AQ14" i="4"/>
  <c r="AR14" i="4" s="1"/>
  <c r="AQ120" i="4"/>
  <c r="AR120" i="4" s="1"/>
  <c r="AN120" i="4"/>
  <c r="AO96" i="4"/>
  <c r="AQ10" i="4"/>
  <c r="AR10" i="4" s="1"/>
  <c r="AN10" i="4"/>
  <c r="AQ68" i="4"/>
  <c r="AR68" i="4" s="1"/>
  <c r="AN68" i="4"/>
  <c r="AQ86" i="4"/>
  <c r="AR86" i="4" s="1"/>
  <c r="AN86" i="4"/>
  <c r="AN71" i="4"/>
  <c r="AQ71" i="4"/>
  <c r="AR71" i="4" s="1"/>
  <c r="AQ60" i="4"/>
  <c r="AR60" i="4" s="1"/>
  <c r="AN60" i="4"/>
  <c r="AQ98" i="4"/>
  <c r="AR98" i="4" s="1"/>
  <c r="AN98" i="4"/>
  <c r="AP106" i="4"/>
  <c r="AO106" i="4" s="1"/>
  <c r="AP21" i="4"/>
  <c r="AP49" i="4"/>
  <c r="AP146" i="4"/>
  <c r="AN22" i="4"/>
  <c r="AQ22" i="4"/>
  <c r="AR22" i="4" s="1"/>
  <c r="AN87" i="4"/>
  <c r="AQ87" i="4"/>
  <c r="AR87" i="4" s="1"/>
  <c r="AO44" i="4"/>
  <c r="AO132" i="4"/>
  <c r="AQ83" i="4"/>
  <c r="AR83" i="4" s="1"/>
  <c r="AN83" i="4"/>
  <c r="AN74" i="4"/>
  <c r="AQ74" i="4"/>
  <c r="AR74" i="4" s="1"/>
  <c r="AP79" i="4"/>
  <c r="AO79" i="4" s="1"/>
  <c r="AP26" i="4"/>
  <c r="AO26" i="4" s="1"/>
  <c r="AP118" i="4"/>
  <c r="AP54" i="4"/>
  <c r="AB138" i="4"/>
  <c r="AB103" i="4"/>
  <c r="AB121" i="4"/>
  <c r="AA82" i="4"/>
  <c r="AA124" i="4"/>
  <c r="AA148" i="4"/>
  <c r="AA48" i="4"/>
  <c r="AA117" i="4"/>
  <c r="AA157" i="4"/>
  <c r="AA156" i="4"/>
  <c r="AA143" i="4"/>
  <c r="AB63" i="4"/>
  <c r="AB129" i="4"/>
  <c r="AB18" i="4"/>
  <c r="AB23" i="4"/>
  <c r="AB93" i="4"/>
  <c r="AB101" i="4"/>
  <c r="AB55" i="4"/>
  <c r="AB87" i="4"/>
  <c r="AB45" i="4"/>
  <c r="AB58" i="4"/>
  <c r="AB25" i="4"/>
  <c r="AB95" i="4"/>
  <c r="AB89" i="4"/>
  <c r="AB139" i="4"/>
  <c r="AB155" i="4"/>
  <c r="AB73" i="4"/>
  <c r="AB131" i="4"/>
  <c r="AB36" i="4"/>
  <c r="AB151" i="4"/>
  <c r="AB70" i="4"/>
  <c r="AB12" i="4"/>
  <c r="AB98" i="4"/>
  <c r="AB15" i="4"/>
  <c r="AB100" i="4"/>
  <c r="AB44" i="4"/>
  <c r="AB33" i="4"/>
  <c r="AB31" i="4"/>
  <c r="AB76" i="4"/>
  <c r="AB153" i="4"/>
  <c r="AB14" i="4"/>
  <c r="AB86" i="4"/>
  <c r="AB42" i="4"/>
  <c r="AB85" i="4"/>
  <c r="AB114" i="4"/>
  <c r="AB147" i="4"/>
  <c r="AB80" i="4"/>
  <c r="AB71" i="4"/>
  <c r="AB92" i="4"/>
  <c r="AB105" i="4"/>
  <c r="AB57" i="4"/>
  <c r="AB99" i="4"/>
  <c r="AB29" i="4"/>
  <c r="AB109" i="4"/>
  <c r="AB10" i="4"/>
  <c r="AB135" i="4"/>
  <c r="AB72" i="4"/>
  <c r="AB68" i="4"/>
  <c r="AB16" i="4"/>
  <c r="AB120" i="4"/>
  <c r="AB17" i="4"/>
  <c r="AB78" i="4"/>
  <c r="AB77" i="4"/>
  <c r="AB144" i="4"/>
  <c r="AB119" i="4"/>
  <c r="AB20" i="4"/>
  <c r="AB51" i="4"/>
  <c r="AB61" i="4"/>
  <c r="AB127" i="4"/>
  <c r="AB22" i="4"/>
  <c r="AB83" i="4"/>
  <c r="AB107" i="4"/>
  <c r="AB34" i="4"/>
  <c r="AB27" i="4"/>
  <c r="AB53" i="4"/>
  <c r="AB60" i="4"/>
  <c r="AB74" i="4"/>
  <c r="AB50" i="4"/>
  <c r="AB13" i="4"/>
  <c r="AB84" i="4"/>
  <c r="AB43" i="4"/>
  <c r="AB88" i="4"/>
  <c r="AB132" i="4"/>
  <c r="AB134" i="4"/>
  <c r="AB96" i="4"/>
  <c r="AB40" i="4"/>
  <c r="AB30" i="4"/>
  <c r="AB128" i="4"/>
  <c r="AB66" i="4"/>
  <c r="AA26" i="4"/>
  <c r="AB9" i="4"/>
  <c r="AA32" i="4"/>
  <c r="AA106" i="4"/>
  <c r="AA21" i="4"/>
  <c r="AB141" i="4"/>
  <c r="AA113" i="4"/>
  <c r="AA19" i="4"/>
  <c r="AA54" i="4"/>
  <c r="AA149" i="4"/>
  <c r="AA110" i="4"/>
  <c r="AA49" i="4"/>
  <c r="AA79" i="4"/>
  <c r="AA137" i="4"/>
  <c r="AA104" i="4"/>
  <c r="AA65" i="4"/>
  <c r="AA47" i="4"/>
  <c r="AA46" i="4"/>
  <c r="AA64" i="4"/>
  <c r="AA136" i="4"/>
  <c r="AA81" i="4"/>
  <c r="AA24" i="4"/>
  <c r="AA118" i="4"/>
  <c r="AA146" i="4"/>
  <c r="Y11" i="10"/>
  <c r="AI11" i="10"/>
  <c r="AL11" i="10"/>
  <c r="V11" i="10"/>
  <c r="AO11" i="10"/>
  <c r="AS11" i="10"/>
  <c r="AR11" i="10"/>
  <c r="AT9" i="10"/>
  <c r="AU9" i="10"/>
  <c r="V11" i="5"/>
  <c r="Y11" i="5"/>
  <c r="S11" i="5"/>
  <c r="B106" i="2"/>
  <c r="H35" i="1" s="1"/>
  <c r="AE7" i="4"/>
  <c r="BX7" i="4" s="1"/>
  <c r="F88" i="1"/>
  <c r="AQ153" i="4" l="1"/>
  <c r="AR153" i="4" s="1"/>
  <c r="AS153" i="4" s="1"/>
  <c r="AO154" i="4"/>
  <c r="AQ154" i="4" s="1"/>
  <c r="AR154" i="4" s="1"/>
  <c r="AO152" i="4"/>
  <c r="AN152" i="4" s="1"/>
  <c r="AO122" i="4"/>
  <c r="AQ122" i="4" s="1"/>
  <c r="AR122" i="4" s="1"/>
  <c r="AO150" i="4"/>
  <c r="AQ150" i="4" s="1"/>
  <c r="AR150" i="4" s="1"/>
  <c r="AO157" i="4"/>
  <c r="AN157" i="4" s="1"/>
  <c r="AO126" i="4"/>
  <c r="AN126" i="4" s="1"/>
  <c r="AO133" i="4"/>
  <c r="AN133" i="4" s="1"/>
  <c r="AN121" i="4"/>
  <c r="BI112" i="4"/>
  <c r="AQ72" i="4"/>
  <c r="AR72" i="4" s="1"/>
  <c r="AS72" i="4" s="1"/>
  <c r="BI154" i="4"/>
  <c r="AH10" i="4"/>
  <c r="AJ10" i="4" s="1"/>
  <c r="AH135" i="4"/>
  <c r="AH99" i="4"/>
  <c r="AH58" i="4"/>
  <c r="AH56" i="4"/>
  <c r="AH41" i="4"/>
  <c r="AH130" i="4"/>
  <c r="AH109" i="4"/>
  <c r="AH105" i="4"/>
  <c r="AH31" i="4"/>
  <c r="AH95" i="4"/>
  <c r="AH87" i="4"/>
  <c r="AH57" i="4"/>
  <c r="AH89" i="4"/>
  <c r="AH45" i="4"/>
  <c r="AH34" i="4"/>
  <c r="AJ34" i="4" s="1"/>
  <c r="AH17" i="4"/>
  <c r="AJ17" i="4" s="1"/>
  <c r="AH29" i="4"/>
  <c r="AH33" i="4"/>
  <c r="AH25" i="4"/>
  <c r="AH55" i="4"/>
  <c r="AH116" i="4"/>
  <c r="AH91" i="4"/>
  <c r="AH37" i="4"/>
  <c r="AN42" i="4"/>
  <c r="AS42" i="4" s="1"/>
  <c r="AD133" i="4"/>
  <c r="AE133" i="4" s="1"/>
  <c r="BX133" i="4" s="1"/>
  <c r="AH133" i="4"/>
  <c r="AD13" i="4"/>
  <c r="AE13" i="4" s="1"/>
  <c r="BX13" i="4" s="1"/>
  <c r="AH13" i="4"/>
  <c r="AJ13" i="4" s="1"/>
  <c r="AD127" i="4"/>
  <c r="AE127" i="4" s="1"/>
  <c r="BX127" i="4" s="1"/>
  <c r="AH127" i="4"/>
  <c r="AJ127" i="4" s="1"/>
  <c r="AD147" i="4"/>
  <c r="AE147" i="4" s="1"/>
  <c r="BX147" i="4" s="1"/>
  <c r="AH147" i="4"/>
  <c r="AJ147" i="4" s="1"/>
  <c r="AD76" i="4"/>
  <c r="AE76" i="4" s="1"/>
  <c r="BX76" i="4" s="1"/>
  <c r="AH76" i="4"/>
  <c r="AD73" i="4"/>
  <c r="AE73" i="4" s="1"/>
  <c r="BX73" i="4" s="1"/>
  <c r="AH73" i="4"/>
  <c r="AJ73" i="4" s="1"/>
  <c r="AD62" i="4"/>
  <c r="AE62" i="4" s="1"/>
  <c r="BX62" i="4" s="1"/>
  <c r="AH62" i="4"/>
  <c r="AD145" i="4"/>
  <c r="AE145" i="4" s="1"/>
  <c r="BX145" i="4" s="1"/>
  <c r="AH145" i="4"/>
  <c r="AJ145" i="4" s="1"/>
  <c r="AD75" i="4"/>
  <c r="AE75" i="4" s="1"/>
  <c r="BX75" i="4" s="1"/>
  <c r="AH75" i="4"/>
  <c r="AD66" i="4"/>
  <c r="AE66" i="4" s="1"/>
  <c r="BX66" i="4" s="1"/>
  <c r="AH66" i="4"/>
  <c r="AJ66" i="4" s="1"/>
  <c r="AD30" i="4"/>
  <c r="AE30" i="4" s="1"/>
  <c r="BX30" i="4" s="1"/>
  <c r="AH30" i="4"/>
  <c r="AJ30" i="4" s="1"/>
  <c r="AD96" i="4"/>
  <c r="AE96" i="4" s="1"/>
  <c r="BX96" i="4" s="1"/>
  <c r="AH96" i="4"/>
  <c r="AJ96" i="4" s="1"/>
  <c r="AD84" i="4"/>
  <c r="AE84" i="4" s="1"/>
  <c r="BX84" i="4" s="1"/>
  <c r="AH84" i="4"/>
  <c r="AJ84" i="4" s="1"/>
  <c r="AD50" i="4"/>
  <c r="AE50" i="4" s="1"/>
  <c r="BX50" i="4" s="1"/>
  <c r="AH50" i="4"/>
  <c r="AJ50" i="4" s="1"/>
  <c r="AD27" i="4"/>
  <c r="AE27" i="4" s="1"/>
  <c r="BX27" i="4" s="1"/>
  <c r="AH27" i="4"/>
  <c r="AJ27" i="4" s="1"/>
  <c r="AD22" i="4"/>
  <c r="AE22" i="4" s="1"/>
  <c r="BX22" i="4" s="1"/>
  <c r="AH22" i="4"/>
  <c r="AJ22" i="4" s="1"/>
  <c r="AD20" i="4"/>
  <c r="AE20" i="4" s="1"/>
  <c r="BX20" i="4" s="1"/>
  <c r="AH20" i="4"/>
  <c r="AJ20" i="4" s="1"/>
  <c r="AD78" i="4"/>
  <c r="AE78" i="4" s="1"/>
  <c r="BX78" i="4" s="1"/>
  <c r="AH78" i="4"/>
  <c r="AJ78" i="4" s="1"/>
  <c r="AD16" i="4"/>
  <c r="AE16" i="4" s="1"/>
  <c r="BX16" i="4" s="1"/>
  <c r="AH16" i="4"/>
  <c r="AD80" i="4"/>
  <c r="AE80" i="4" s="1"/>
  <c r="BX80" i="4" s="1"/>
  <c r="AH80" i="4"/>
  <c r="AJ80" i="4" s="1"/>
  <c r="AD153" i="4"/>
  <c r="AE153" i="4" s="1"/>
  <c r="BX153" i="4" s="1"/>
  <c r="AH153" i="4"/>
  <c r="AJ153" i="4" s="1"/>
  <c r="AD44" i="4"/>
  <c r="AE44" i="4" s="1"/>
  <c r="BX44" i="4" s="1"/>
  <c r="AH44" i="4"/>
  <c r="AJ44" i="4" s="1"/>
  <c r="AD12" i="4"/>
  <c r="AE12" i="4" s="1"/>
  <c r="BX12" i="4" s="1"/>
  <c r="AH12" i="4"/>
  <c r="AJ12" i="4" s="1"/>
  <c r="AD131" i="4"/>
  <c r="AE131" i="4" s="1"/>
  <c r="BX131" i="4" s="1"/>
  <c r="AH131" i="4"/>
  <c r="AJ131" i="4" s="1"/>
  <c r="AD139" i="4"/>
  <c r="AE139" i="4" s="1"/>
  <c r="BX139" i="4" s="1"/>
  <c r="AH139" i="4"/>
  <c r="AJ139" i="4" s="1"/>
  <c r="AD93" i="4"/>
  <c r="AE93" i="4" s="1"/>
  <c r="BX93" i="4" s="1"/>
  <c r="AH93" i="4"/>
  <c r="AJ93" i="4" s="1"/>
  <c r="AD23" i="4"/>
  <c r="AE23" i="4" s="1"/>
  <c r="BX23" i="4" s="1"/>
  <c r="AH23" i="4"/>
  <c r="AJ23" i="4" s="1"/>
  <c r="AD121" i="4"/>
  <c r="AE121" i="4" s="1"/>
  <c r="BX121" i="4" s="1"/>
  <c r="AH121" i="4"/>
  <c r="AJ121" i="4" s="1"/>
  <c r="AD52" i="4"/>
  <c r="AE52" i="4" s="1"/>
  <c r="BX52" i="4" s="1"/>
  <c r="AH52" i="4"/>
  <c r="AD38" i="4"/>
  <c r="AE38" i="4" s="1"/>
  <c r="BX38" i="4" s="1"/>
  <c r="AH38" i="4"/>
  <c r="AJ38" i="4" s="1"/>
  <c r="AD97" i="4"/>
  <c r="AE97" i="4" s="1"/>
  <c r="BX97" i="4" s="1"/>
  <c r="AH97" i="4"/>
  <c r="AD132" i="4"/>
  <c r="AE132" i="4" s="1"/>
  <c r="BX132" i="4" s="1"/>
  <c r="AH132" i="4"/>
  <c r="AJ132" i="4" s="1"/>
  <c r="AD74" i="4"/>
  <c r="AE74" i="4" s="1"/>
  <c r="BX74" i="4" s="1"/>
  <c r="AH74" i="4"/>
  <c r="AJ74" i="4" s="1"/>
  <c r="AD100" i="4"/>
  <c r="AE100" i="4" s="1"/>
  <c r="BX100" i="4" s="1"/>
  <c r="AH100" i="4"/>
  <c r="AJ100" i="4" s="1"/>
  <c r="AD18" i="4"/>
  <c r="AE18" i="4" s="1"/>
  <c r="BX18" i="4" s="1"/>
  <c r="AH18" i="4"/>
  <c r="AJ18" i="4" s="1"/>
  <c r="AD69" i="4"/>
  <c r="AE69" i="4" s="1"/>
  <c r="BX69" i="4" s="1"/>
  <c r="AH69" i="4"/>
  <c r="AD141" i="4"/>
  <c r="AE141" i="4" s="1"/>
  <c r="BX141" i="4" s="1"/>
  <c r="AH141" i="4"/>
  <c r="AJ141" i="4" s="1"/>
  <c r="AD128" i="4"/>
  <c r="AE128" i="4" s="1"/>
  <c r="BX128" i="4" s="1"/>
  <c r="AH128" i="4"/>
  <c r="AJ128" i="4" s="1"/>
  <c r="AD40" i="4"/>
  <c r="AE40" i="4" s="1"/>
  <c r="BX40" i="4" s="1"/>
  <c r="AH40" i="4"/>
  <c r="AJ40" i="4" s="1"/>
  <c r="AD88" i="4"/>
  <c r="AE88" i="4" s="1"/>
  <c r="BX88" i="4" s="1"/>
  <c r="AH88" i="4"/>
  <c r="AJ88" i="4" s="1"/>
  <c r="AD67" i="4"/>
  <c r="AE67" i="4" s="1"/>
  <c r="BX67" i="4" s="1"/>
  <c r="AH67" i="4"/>
  <c r="AJ67" i="4" s="1"/>
  <c r="AD60" i="4"/>
  <c r="AE60" i="4" s="1"/>
  <c r="BX60" i="4" s="1"/>
  <c r="AH60" i="4"/>
  <c r="AJ60" i="4" s="1"/>
  <c r="AD107" i="4"/>
  <c r="AE107" i="4" s="1"/>
  <c r="BX107" i="4" s="1"/>
  <c r="AH107" i="4"/>
  <c r="AD61" i="4"/>
  <c r="AE61" i="4" s="1"/>
  <c r="BX61" i="4" s="1"/>
  <c r="AH61" i="4"/>
  <c r="AJ61" i="4" s="1"/>
  <c r="AD144" i="4"/>
  <c r="AE144" i="4" s="1"/>
  <c r="BX144" i="4" s="1"/>
  <c r="AH144" i="4"/>
  <c r="AJ144" i="4" s="1"/>
  <c r="AD72" i="4"/>
  <c r="AE72" i="4" s="1"/>
  <c r="BX72" i="4" s="1"/>
  <c r="AH72" i="4"/>
  <c r="AD92" i="4"/>
  <c r="AE92" i="4" s="1"/>
  <c r="BX92" i="4" s="1"/>
  <c r="AH92" i="4"/>
  <c r="AJ92" i="4" s="1"/>
  <c r="AD114" i="4"/>
  <c r="AE114" i="4" s="1"/>
  <c r="BX114" i="4" s="1"/>
  <c r="AH114" i="4"/>
  <c r="AJ114" i="4" s="1"/>
  <c r="AD86" i="4"/>
  <c r="AE86" i="4" s="1"/>
  <c r="BX86" i="4" s="1"/>
  <c r="AH86" i="4"/>
  <c r="AJ86" i="4" s="1"/>
  <c r="AD15" i="4"/>
  <c r="AE15" i="4" s="1"/>
  <c r="BX15" i="4" s="1"/>
  <c r="AH15" i="4"/>
  <c r="AJ15" i="4" s="1"/>
  <c r="AD151" i="4"/>
  <c r="AE151" i="4" s="1"/>
  <c r="BX151" i="4" s="1"/>
  <c r="AH151" i="4"/>
  <c r="AJ151" i="4" s="1"/>
  <c r="AD155" i="4"/>
  <c r="AE155" i="4" s="1"/>
  <c r="BX155" i="4" s="1"/>
  <c r="AH155" i="4"/>
  <c r="AD101" i="4"/>
  <c r="AE101" i="4" s="1"/>
  <c r="BX101" i="4" s="1"/>
  <c r="AH101" i="4"/>
  <c r="AJ101" i="4" s="1"/>
  <c r="AD129" i="4"/>
  <c r="AE129" i="4" s="1"/>
  <c r="BX129" i="4" s="1"/>
  <c r="AH129" i="4"/>
  <c r="AJ129" i="4" s="1"/>
  <c r="AD103" i="4"/>
  <c r="AE103" i="4" s="1"/>
  <c r="BX103" i="4" s="1"/>
  <c r="AH103" i="4"/>
  <c r="AJ103" i="4" s="1"/>
  <c r="AD138" i="4"/>
  <c r="AE138" i="4" s="1"/>
  <c r="BX138" i="4" s="1"/>
  <c r="AH138" i="4"/>
  <c r="AJ138" i="4" s="1"/>
  <c r="AQ91" i="4"/>
  <c r="AR91" i="4" s="1"/>
  <c r="AS91" i="4" s="1"/>
  <c r="AD28" i="4"/>
  <c r="AE28" i="4" s="1"/>
  <c r="BX28" i="4" s="1"/>
  <c r="AH28" i="4"/>
  <c r="AJ28" i="4" s="1"/>
  <c r="AQ102" i="4"/>
  <c r="AR102" i="4" s="1"/>
  <c r="AS102" i="4" s="1"/>
  <c r="AD115" i="4"/>
  <c r="AE115" i="4" s="1"/>
  <c r="BX115" i="4" s="1"/>
  <c r="AH115" i="4"/>
  <c r="AJ115" i="4" s="1"/>
  <c r="AD35" i="4"/>
  <c r="AE35" i="4" s="1"/>
  <c r="BX35" i="4" s="1"/>
  <c r="AH35" i="4"/>
  <c r="AJ35" i="4" s="1"/>
  <c r="AD90" i="4"/>
  <c r="AE90" i="4" s="1"/>
  <c r="BX90" i="4" s="1"/>
  <c r="AH90" i="4"/>
  <c r="AD150" i="4"/>
  <c r="AE150" i="4" s="1"/>
  <c r="BX150" i="4" s="1"/>
  <c r="AH150" i="4"/>
  <c r="AD154" i="4"/>
  <c r="AE154" i="4" s="1"/>
  <c r="BX154" i="4" s="1"/>
  <c r="AH154" i="4"/>
  <c r="AJ154" i="4" s="1"/>
  <c r="AD152" i="4"/>
  <c r="AE152" i="4" s="1"/>
  <c r="BX152" i="4" s="1"/>
  <c r="AH152" i="4"/>
  <c r="AD134" i="4"/>
  <c r="AE134" i="4" s="1"/>
  <c r="BX134" i="4" s="1"/>
  <c r="AH134" i="4"/>
  <c r="AJ134" i="4" s="1"/>
  <c r="AD119" i="4"/>
  <c r="AE119" i="4" s="1"/>
  <c r="BX119" i="4" s="1"/>
  <c r="AH119" i="4"/>
  <c r="AJ119" i="4" s="1"/>
  <c r="AD68" i="4"/>
  <c r="AE68" i="4" s="1"/>
  <c r="BX68" i="4" s="1"/>
  <c r="AH68" i="4"/>
  <c r="AJ68" i="4" s="1"/>
  <c r="AD42" i="4"/>
  <c r="AE42" i="4" s="1"/>
  <c r="BX42" i="4" s="1"/>
  <c r="AH42" i="4"/>
  <c r="AJ42" i="4" s="1"/>
  <c r="AD70" i="4"/>
  <c r="AE70" i="4" s="1"/>
  <c r="BX70" i="4" s="1"/>
  <c r="AH70" i="4"/>
  <c r="AJ70" i="4" s="1"/>
  <c r="AD112" i="4"/>
  <c r="AE112" i="4" s="1"/>
  <c r="BX112" i="4" s="1"/>
  <c r="AH112" i="4"/>
  <c r="AJ112" i="4" s="1"/>
  <c r="AD123" i="4"/>
  <c r="AE123" i="4" s="1"/>
  <c r="BX123" i="4" s="1"/>
  <c r="AH123" i="4"/>
  <c r="AD108" i="4"/>
  <c r="AE108" i="4" s="1"/>
  <c r="BX108" i="4" s="1"/>
  <c r="AH108" i="4"/>
  <c r="AD142" i="4"/>
  <c r="AE142" i="4" s="1"/>
  <c r="BX142" i="4" s="1"/>
  <c r="AH142" i="4"/>
  <c r="AD9" i="4"/>
  <c r="AE9" i="4" s="1"/>
  <c r="BX9" i="4" s="1"/>
  <c r="AH9" i="4"/>
  <c r="AJ9" i="4" s="1"/>
  <c r="AD43" i="4"/>
  <c r="AE43" i="4" s="1"/>
  <c r="BX43" i="4" s="1"/>
  <c r="AH43" i="4"/>
  <c r="AJ43" i="4" s="1"/>
  <c r="AD8" i="4"/>
  <c r="AE8" i="4" s="1"/>
  <c r="AJ8" i="4"/>
  <c r="AD53" i="4"/>
  <c r="AE53" i="4" s="1"/>
  <c r="BX53" i="4" s="1"/>
  <c r="AH53" i="4"/>
  <c r="AJ53" i="4" s="1"/>
  <c r="AD83" i="4"/>
  <c r="AE83" i="4" s="1"/>
  <c r="BX83" i="4" s="1"/>
  <c r="AH83" i="4"/>
  <c r="AD51" i="4"/>
  <c r="AE51" i="4" s="1"/>
  <c r="BX51" i="4" s="1"/>
  <c r="AH51" i="4"/>
  <c r="AJ51" i="4" s="1"/>
  <c r="AD77" i="4"/>
  <c r="AE77" i="4" s="1"/>
  <c r="BX77" i="4" s="1"/>
  <c r="AH77" i="4"/>
  <c r="AJ77" i="4" s="1"/>
  <c r="AD120" i="4"/>
  <c r="AE120" i="4" s="1"/>
  <c r="BX120" i="4" s="1"/>
  <c r="AH120" i="4"/>
  <c r="AD71" i="4"/>
  <c r="AE71" i="4" s="1"/>
  <c r="BX71" i="4" s="1"/>
  <c r="AH71" i="4"/>
  <c r="AJ71" i="4" s="1"/>
  <c r="AD85" i="4"/>
  <c r="AE85" i="4" s="1"/>
  <c r="BX85" i="4" s="1"/>
  <c r="AH85" i="4"/>
  <c r="AJ85" i="4" s="1"/>
  <c r="AD14" i="4"/>
  <c r="AE14" i="4" s="1"/>
  <c r="BX14" i="4" s="1"/>
  <c r="AH14" i="4"/>
  <c r="AJ14" i="4" s="1"/>
  <c r="AD98" i="4"/>
  <c r="AE98" i="4" s="1"/>
  <c r="BX98" i="4" s="1"/>
  <c r="AH98" i="4"/>
  <c r="AJ98" i="4" s="1"/>
  <c r="AD36" i="4"/>
  <c r="AE36" i="4" s="1"/>
  <c r="BX36" i="4" s="1"/>
  <c r="AH36" i="4"/>
  <c r="AJ36" i="4" s="1"/>
  <c r="AD63" i="4"/>
  <c r="AE63" i="4" s="1"/>
  <c r="BX63" i="4" s="1"/>
  <c r="AH63" i="4"/>
  <c r="AJ63" i="4" s="1"/>
  <c r="AD125" i="4"/>
  <c r="AE125" i="4" s="1"/>
  <c r="BX125" i="4" s="1"/>
  <c r="AH125" i="4"/>
  <c r="AJ125" i="4" s="1"/>
  <c r="AD11" i="4"/>
  <c r="AE11" i="4" s="1"/>
  <c r="BX11" i="4" s="1"/>
  <c r="AH11" i="4"/>
  <c r="AJ11" i="4" s="1"/>
  <c r="AN105" i="4"/>
  <c r="AS105" i="4" s="1"/>
  <c r="BI130" i="4"/>
  <c r="AN85" i="4"/>
  <c r="AS85" i="4" s="1"/>
  <c r="AQ155" i="4"/>
  <c r="AQ121" i="4"/>
  <c r="AR121" i="4" s="1"/>
  <c r="BI21" i="4"/>
  <c r="BI157" i="4"/>
  <c r="AB140" i="4"/>
  <c r="AN56" i="4"/>
  <c r="AS56" i="4" s="1"/>
  <c r="BI145" i="4"/>
  <c r="AQ9" i="4"/>
  <c r="AR9" i="4" s="1"/>
  <c r="AS9" i="4" s="1"/>
  <c r="AN66" i="4"/>
  <c r="AS66" i="4" s="1"/>
  <c r="BI54" i="4"/>
  <c r="AN35" i="4"/>
  <c r="AS35" i="4" s="1"/>
  <c r="BI152" i="4"/>
  <c r="AB39" i="4"/>
  <c r="BI19" i="4"/>
  <c r="AQ17" i="4"/>
  <c r="AR17" i="4" s="1"/>
  <c r="AQ50" i="4"/>
  <c r="AR50" i="4" s="1"/>
  <c r="AQ89" i="4"/>
  <c r="AR89" i="4" s="1"/>
  <c r="BI149" i="4"/>
  <c r="AN27" i="4"/>
  <c r="AN109" i="4"/>
  <c r="AB59" i="4"/>
  <c r="AN89" i="4"/>
  <c r="AN141" i="4"/>
  <c r="AQ94" i="4"/>
  <c r="AR94" i="4" s="1"/>
  <c r="BI49" i="4"/>
  <c r="BQ8" i="4"/>
  <c r="AN50" i="4"/>
  <c r="AN16" i="4"/>
  <c r="AN20" i="4"/>
  <c r="AS20" i="4" s="1"/>
  <c r="AQ93" i="4"/>
  <c r="AR93" i="4" s="1"/>
  <c r="BI41" i="4"/>
  <c r="BI37" i="4"/>
  <c r="BI59" i="4"/>
  <c r="AN12" i="4"/>
  <c r="AN13" i="4"/>
  <c r="AS13" i="4" s="1"/>
  <c r="AQ101" i="4"/>
  <c r="AR101" i="4" s="1"/>
  <c r="AS101" i="4" s="1"/>
  <c r="AQ62" i="4"/>
  <c r="AR62" i="4" s="1"/>
  <c r="AS62" i="4" s="1"/>
  <c r="AQ76" i="4"/>
  <c r="AR76" i="4" s="1"/>
  <c r="AN30" i="4"/>
  <c r="AN80" i="4"/>
  <c r="AN61" i="4"/>
  <c r="AN151" i="4"/>
  <c r="AQ141" i="4"/>
  <c r="AR141" i="4" s="1"/>
  <c r="AQ27" i="4"/>
  <c r="AR27" i="4" s="1"/>
  <c r="BI69" i="4"/>
  <c r="BI32" i="4"/>
  <c r="BI137" i="4"/>
  <c r="AQ109" i="4"/>
  <c r="AR109" i="4" s="1"/>
  <c r="AQ12" i="4"/>
  <c r="AR12" i="4" s="1"/>
  <c r="AQ16" i="4"/>
  <c r="AR16" i="4" s="1"/>
  <c r="AN17" i="4"/>
  <c r="AN76" i="4"/>
  <c r="AQ30" i="4"/>
  <c r="AR30" i="4" s="1"/>
  <c r="AQ80" i="4"/>
  <c r="AR80" i="4" s="1"/>
  <c r="AQ61" i="4"/>
  <c r="AR61" i="4" s="1"/>
  <c r="AQ151" i="4"/>
  <c r="AR151" i="4" s="1"/>
  <c r="AN93" i="4"/>
  <c r="AN39" i="4"/>
  <c r="AQ39" i="4"/>
  <c r="AR39" i="4" s="1"/>
  <c r="AN69" i="4"/>
  <c r="AQ69" i="4"/>
  <c r="AR69" i="4" s="1"/>
  <c r="AN75" i="4"/>
  <c r="AN88" i="4"/>
  <c r="AQ73" i="4"/>
  <c r="AR73" i="4" s="1"/>
  <c r="AN125" i="4"/>
  <c r="AS125" i="4" s="1"/>
  <c r="AN138" i="4"/>
  <c r="AS138" i="4" s="1"/>
  <c r="AN115" i="4"/>
  <c r="AS115" i="4" s="1"/>
  <c r="AQ57" i="4"/>
  <c r="AR57" i="4" s="1"/>
  <c r="AN111" i="4"/>
  <c r="AS111" i="4" s="1"/>
  <c r="AN11" i="4"/>
  <c r="AS11" i="4" s="1"/>
  <c r="AN94" i="4"/>
  <c r="AQ63" i="4"/>
  <c r="AR63" i="4" s="1"/>
  <c r="AN53" i="4"/>
  <c r="AN45" i="4"/>
  <c r="AS45" i="4" s="1"/>
  <c r="AN29" i="4"/>
  <c r="AN34" i="4"/>
  <c r="AQ70" i="4"/>
  <c r="AR70" i="4" s="1"/>
  <c r="AQ131" i="4"/>
  <c r="AQ139" i="4"/>
  <c r="AR139" i="4" s="1"/>
  <c r="AS139" i="4" s="1"/>
  <c r="AQ52" i="4"/>
  <c r="AR52" i="4" s="1"/>
  <c r="AN15" i="4"/>
  <c r="AN147" i="4"/>
  <c r="AS147" i="4" s="1"/>
  <c r="AQ88" i="4"/>
  <c r="AR88" i="4" s="1"/>
  <c r="AN129" i="4"/>
  <c r="AS129" i="4" s="1"/>
  <c r="AQ55" i="4"/>
  <c r="AR55" i="4" s="1"/>
  <c r="AS55" i="4" s="1"/>
  <c r="AN31" i="4"/>
  <c r="AQ51" i="4"/>
  <c r="AR51" i="4" s="1"/>
  <c r="AN58" i="4"/>
  <c r="AQ84" i="4"/>
  <c r="AR84" i="4" s="1"/>
  <c r="AS84" i="4" s="1"/>
  <c r="AQ144" i="4"/>
  <c r="AR144" i="4" s="1"/>
  <c r="AQ43" i="4"/>
  <c r="AR43" i="4" s="1"/>
  <c r="AN77" i="4"/>
  <c r="AS77" i="4" s="1"/>
  <c r="AN103" i="4"/>
  <c r="AN119" i="4"/>
  <c r="AN37" i="4"/>
  <c r="AS37" i="4" s="1"/>
  <c r="AN25" i="4"/>
  <c r="AQ38" i="4"/>
  <c r="AR38" i="4" s="1"/>
  <c r="AQ25" i="4"/>
  <c r="AR25" i="4" s="1"/>
  <c r="AN57" i="4"/>
  <c r="AN38" i="4"/>
  <c r="AQ31" i="4"/>
  <c r="AR31" i="4" s="1"/>
  <c r="AN51" i="4"/>
  <c r="AQ82" i="4"/>
  <c r="AR82" i="4" s="1"/>
  <c r="AN90" i="4"/>
  <c r="AN33" i="4"/>
  <c r="AS33" i="4" s="1"/>
  <c r="AQ135" i="4"/>
  <c r="AR135" i="4" s="1"/>
  <c r="AS135" i="4" s="1"/>
  <c r="AN127" i="4"/>
  <c r="AN67" i="4"/>
  <c r="AQ41" i="4"/>
  <c r="AR41" i="4" s="1"/>
  <c r="AQ59" i="4"/>
  <c r="AR59" i="4" s="1"/>
  <c r="AS59" i="4" s="1"/>
  <c r="AQ8" i="4"/>
  <c r="AR8" i="4" s="1"/>
  <c r="AQ23" i="4"/>
  <c r="AR23" i="4" s="1"/>
  <c r="AQ97" i="4"/>
  <c r="AR97" i="4" s="1"/>
  <c r="AN97" i="4"/>
  <c r="AN23" i="4"/>
  <c r="AQ67" i="4"/>
  <c r="AR67" i="4" s="1"/>
  <c r="AN43" i="4"/>
  <c r="AO116" i="4"/>
  <c r="AQ127" i="4"/>
  <c r="AQ58" i="4"/>
  <c r="AR58" i="4" s="1"/>
  <c r="AN144" i="4"/>
  <c r="AQ29" i="4"/>
  <c r="AR29" i="4" s="1"/>
  <c r="BI104" i="4"/>
  <c r="BI64" i="4"/>
  <c r="BI111" i="4"/>
  <c r="AB126" i="4"/>
  <c r="AO130" i="4"/>
  <c r="AN130" i="4" s="1"/>
  <c r="BI136" i="4"/>
  <c r="AN41" i="4"/>
  <c r="AB102" i="4"/>
  <c r="AB111" i="4"/>
  <c r="AQ119" i="4"/>
  <c r="AR119" i="4" s="1"/>
  <c r="AQ15" i="4"/>
  <c r="AR15" i="4" s="1"/>
  <c r="AN63" i="4"/>
  <c r="AN73" i="4"/>
  <c r="AQ53" i="4"/>
  <c r="AR53" i="4" s="1"/>
  <c r="BI26" i="4"/>
  <c r="AN8" i="4"/>
  <c r="BI123" i="4"/>
  <c r="AO110" i="4"/>
  <c r="AB122" i="4"/>
  <c r="AO21" i="4"/>
  <c r="AN70" i="4"/>
  <c r="AQ103" i="4"/>
  <c r="AR103" i="4" s="1"/>
  <c r="AQ34" i="4"/>
  <c r="AR34" i="4" s="1"/>
  <c r="AO137" i="4"/>
  <c r="AO19" i="4"/>
  <c r="AN19" i="4" s="1"/>
  <c r="AO156" i="4"/>
  <c r="AO148" i="4"/>
  <c r="AQ148" i="4" s="1"/>
  <c r="AR148" i="4" s="1"/>
  <c r="BI97" i="4"/>
  <c r="BI126" i="4"/>
  <c r="BI142" i="4"/>
  <c r="AO113" i="4"/>
  <c r="AN131" i="4"/>
  <c r="AO146" i="4"/>
  <c r="AO136" i="4"/>
  <c r="AQ136" i="4" s="1"/>
  <c r="AR136" i="4" s="1"/>
  <c r="AO24" i="4"/>
  <c r="AO143" i="4"/>
  <c r="AO117" i="4"/>
  <c r="AQ117" i="4" s="1"/>
  <c r="AR117" i="4" s="1"/>
  <c r="AO124" i="4"/>
  <c r="AO145" i="4"/>
  <c r="AO108" i="4"/>
  <c r="BI90" i="4"/>
  <c r="BI91" i="4"/>
  <c r="BI150" i="4"/>
  <c r="BI122" i="4"/>
  <c r="AO142" i="4"/>
  <c r="AO54" i="4"/>
  <c r="AO49" i="4"/>
  <c r="AN49" i="4" s="1"/>
  <c r="AO65" i="4"/>
  <c r="AO149" i="4"/>
  <c r="AO81" i="4"/>
  <c r="AQ81" i="4" s="1"/>
  <c r="AR81" i="4" s="1"/>
  <c r="AO123" i="4"/>
  <c r="AO140" i="4"/>
  <c r="BI140" i="4"/>
  <c r="AB94" i="4"/>
  <c r="AQ90" i="4"/>
  <c r="AR90" i="4" s="1"/>
  <c r="AN52" i="4"/>
  <c r="BI156" i="4"/>
  <c r="BI48" i="4"/>
  <c r="BI148" i="4"/>
  <c r="AQ75" i="4"/>
  <c r="AR75" i="4" s="1"/>
  <c r="BI143" i="4"/>
  <c r="BI117" i="4"/>
  <c r="BI82" i="4"/>
  <c r="BI124" i="4"/>
  <c r="AN82" i="4"/>
  <c r="AS83" i="4"/>
  <c r="AS99" i="4"/>
  <c r="AS40" i="4"/>
  <c r="AS87" i="4"/>
  <c r="AS98" i="4"/>
  <c r="AS86" i="4"/>
  <c r="AS68" i="4"/>
  <c r="AS10" i="4"/>
  <c r="AS14" i="4"/>
  <c r="AS120" i="4"/>
  <c r="AS28" i="4"/>
  <c r="AS71" i="4"/>
  <c r="AS95" i="4"/>
  <c r="AS78" i="4"/>
  <c r="AS36" i="4"/>
  <c r="AS74" i="4"/>
  <c r="AS22" i="4"/>
  <c r="AS60" i="4"/>
  <c r="AS18" i="4"/>
  <c r="AQ32" i="4"/>
  <c r="AR32" i="4" s="1"/>
  <c r="AN32" i="4"/>
  <c r="AQ112" i="4"/>
  <c r="AR112" i="4" s="1"/>
  <c r="AN112" i="4"/>
  <c r="AN26" i="4"/>
  <c r="AQ26" i="4"/>
  <c r="AR26" i="4" s="1"/>
  <c r="AQ134" i="4"/>
  <c r="AR134" i="4" s="1"/>
  <c r="AN134" i="4"/>
  <c r="AQ114" i="4"/>
  <c r="AR114" i="4" s="1"/>
  <c r="AN114" i="4"/>
  <c r="AQ44" i="4"/>
  <c r="AR44" i="4" s="1"/>
  <c r="AN44" i="4"/>
  <c r="AN96" i="4"/>
  <c r="AQ96" i="4"/>
  <c r="AR96" i="4" s="1"/>
  <c r="AQ132" i="4"/>
  <c r="AR132" i="4" s="1"/>
  <c r="AN132" i="4"/>
  <c r="AQ128" i="4"/>
  <c r="AR128" i="4" s="1"/>
  <c r="AN128" i="4"/>
  <c r="AN64" i="4"/>
  <c r="AQ64" i="4"/>
  <c r="AR64" i="4" s="1"/>
  <c r="AO47" i="4"/>
  <c r="AQ92" i="4"/>
  <c r="AR92" i="4" s="1"/>
  <c r="AN92" i="4"/>
  <c r="AO118" i="4"/>
  <c r="AQ79" i="4"/>
  <c r="AR79" i="4" s="1"/>
  <c r="AN79" i="4"/>
  <c r="AN106" i="4"/>
  <c r="AQ106" i="4"/>
  <c r="AR106" i="4" s="1"/>
  <c r="AO104" i="4"/>
  <c r="AO46" i="4"/>
  <c r="AN100" i="4"/>
  <c r="AQ100" i="4"/>
  <c r="AR100" i="4" s="1"/>
  <c r="AQ48" i="4"/>
  <c r="AR48" i="4" s="1"/>
  <c r="AN48" i="4"/>
  <c r="AB82" i="4"/>
  <c r="AB48" i="4"/>
  <c r="AB143" i="4"/>
  <c r="AB157" i="4"/>
  <c r="AB124" i="4"/>
  <c r="AB156" i="4"/>
  <c r="AB117" i="4"/>
  <c r="AB148" i="4"/>
  <c r="AB46" i="4"/>
  <c r="AB49" i="4"/>
  <c r="AB54" i="4"/>
  <c r="AB19" i="4"/>
  <c r="AB104" i="4"/>
  <c r="AB106" i="4"/>
  <c r="AB110" i="4"/>
  <c r="AB79" i="4"/>
  <c r="AB26" i="4"/>
  <c r="AB21" i="4"/>
  <c r="AB113" i="4"/>
  <c r="AB32" i="4"/>
  <c r="AB149" i="4"/>
  <c r="AB146" i="4"/>
  <c r="AB136" i="4"/>
  <c r="AB65" i="4"/>
  <c r="AB118" i="4"/>
  <c r="AB64" i="4"/>
  <c r="AB81" i="4"/>
  <c r="AB47" i="4"/>
  <c r="AB24" i="4"/>
  <c r="AB137" i="4"/>
  <c r="AD34" i="4"/>
  <c r="AD10" i="4"/>
  <c r="AD17" i="4"/>
  <c r="AD95" i="4"/>
  <c r="AD105" i="4"/>
  <c r="AD109" i="4"/>
  <c r="AD91" i="4"/>
  <c r="AD99" i="4"/>
  <c r="AD87" i="4"/>
  <c r="AD130" i="4"/>
  <c r="AD116" i="4"/>
  <c r="AD135" i="4"/>
  <c r="AD89" i="4"/>
  <c r="AT11" i="10"/>
  <c r="AU11" i="10"/>
  <c r="AD56" i="4"/>
  <c r="AD55" i="4"/>
  <c r="AD57" i="4"/>
  <c r="AD58" i="4"/>
  <c r="AD33" i="4"/>
  <c r="AD29" i="4"/>
  <c r="AD25" i="4"/>
  <c r="AD45" i="4"/>
  <c r="AD31" i="4"/>
  <c r="AD41" i="4"/>
  <c r="AD37" i="4"/>
  <c r="AJ7" i="4"/>
  <c r="AQ157" i="4" l="1"/>
  <c r="AR157" i="4" s="1"/>
  <c r="AS157" i="4" s="1"/>
  <c r="AQ133" i="4"/>
  <c r="AR133" i="4" s="1"/>
  <c r="AS133" i="4" s="1"/>
  <c r="AQ126" i="4"/>
  <c r="AR126" i="4" s="1"/>
  <c r="AS126" i="4" s="1"/>
  <c r="AN150" i="4"/>
  <c r="AS150" i="4" s="1"/>
  <c r="AQ152" i="4"/>
  <c r="AR152" i="4" s="1"/>
  <c r="AS152" i="4" s="1"/>
  <c r="AR131" i="4"/>
  <c r="AS131" i="4" s="1"/>
  <c r="AR127" i="4"/>
  <c r="AS127" i="4" s="1"/>
  <c r="AN122" i="4"/>
  <c r="AS122" i="4" s="1"/>
  <c r="AN154" i="4"/>
  <c r="AS154" i="4" s="1"/>
  <c r="AR155" i="4"/>
  <c r="AS155" i="4" s="1"/>
  <c r="AS121" i="4"/>
  <c r="BX8" i="4"/>
  <c r="AS15" i="4"/>
  <c r="AS17" i="4"/>
  <c r="AS93" i="4"/>
  <c r="AS31" i="4"/>
  <c r="AS144" i="4"/>
  <c r="AS94" i="4"/>
  <c r="AS89" i="4"/>
  <c r="AS80" i="4"/>
  <c r="AD113" i="4"/>
  <c r="AE113" i="4" s="1"/>
  <c r="BX113" i="4" s="1"/>
  <c r="AH113" i="4"/>
  <c r="AJ113" i="4" s="1"/>
  <c r="AD104" i="4"/>
  <c r="AE104" i="4" s="1"/>
  <c r="BX104" i="4" s="1"/>
  <c r="AH104" i="4"/>
  <c r="AJ104" i="4" s="1"/>
  <c r="AD137" i="4"/>
  <c r="AE137" i="4" s="1"/>
  <c r="BX137" i="4" s="1"/>
  <c r="AH137" i="4"/>
  <c r="AJ137" i="4" s="1"/>
  <c r="AD65" i="4"/>
  <c r="AE65" i="4" s="1"/>
  <c r="BX65" i="4" s="1"/>
  <c r="AH65" i="4"/>
  <c r="AJ65" i="4" s="1"/>
  <c r="AD32" i="4"/>
  <c r="AE32" i="4" s="1"/>
  <c r="BX32" i="4" s="1"/>
  <c r="AH32" i="4"/>
  <c r="AJ32" i="4" s="1"/>
  <c r="AD106" i="4"/>
  <c r="AE106" i="4" s="1"/>
  <c r="BX106" i="4" s="1"/>
  <c r="AH106" i="4"/>
  <c r="AJ106" i="4" s="1"/>
  <c r="AD54" i="4"/>
  <c r="AE54" i="4" s="1"/>
  <c r="BX54" i="4" s="1"/>
  <c r="AH54" i="4"/>
  <c r="AJ54" i="4" s="1"/>
  <c r="AD148" i="4"/>
  <c r="AE148" i="4" s="1"/>
  <c r="BX148" i="4" s="1"/>
  <c r="AH148" i="4"/>
  <c r="AJ148" i="4" s="1"/>
  <c r="AD124" i="4"/>
  <c r="AE124" i="4" s="1"/>
  <c r="BX124" i="4" s="1"/>
  <c r="AH124" i="4"/>
  <c r="AJ124" i="4" s="1"/>
  <c r="AD82" i="4"/>
  <c r="AE82" i="4" s="1"/>
  <c r="BX82" i="4" s="1"/>
  <c r="AH82" i="4"/>
  <c r="AJ82" i="4" s="1"/>
  <c r="AD111" i="4"/>
  <c r="AE111" i="4" s="1"/>
  <c r="BX111" i="4" s="1"/>
  <c r="AH111" i="4"/>
  <c r="AJ111" i="4" s="1"/>
  <c r="AD47" i="4"/>
  <c r="AE47" i="4" s="1"/>
  <c r="BX47" i="4" s="1"/>
  <c r="AH47" i="4"/>
  <c r="AJ47" i="4" s="1"/>
  <c r="AD64" i="4"/>
  <c r="AE64" i="4" s="1"/>
  <c r="BX64" i="4" s="1"/>
  <c r="AH64" i="4"/>
  <c r="AJ64" i="4" s="1"/>
  <c r="AD146" i="4"/>
  <c r="AE146" i="4" s="1"/>
  <c r="BX146" i="4" s="1"/>
  <c r="AH146" i="4"/>
  <c r="AJ146" i="4" s="1"/>
  <c r="AD21" i="4"/>
  <c r="AE21" i="4" s="1"/>
  <c r="BX21" i="4" s="1"/>
  <c r="AH21" i="4"/>
  <c r="AJ21" i="4" s="1"/>
  <c r="AD79" i="4"/>
  <c r="AE79" i="4" s="1"/>
  <c r="BX79" i="4" s="1"/>
  <c r="AH79" i="4"/>
  <c r="AJ79" i="4" s="1"/>
  <c r="AD46" i="4"/>
  <c r="AE46" i="4" s="1"/>
  <c r="BX46" i="4" s="1"/>
  <c r="AH46" i="4"/>
  <c r="AJ46" i="4" s="1"/>
  <c r="AD117" i="4"/>
  <c r="AE117" i="4" s="1"/>
  <c r="BX117" i="4" s="1"/>
  <c r="AH117" i="4"/>
  <c r="AJ117" i="4" s="1"/>
  <c r="AD157" i="4"/>
  <c r="AE157" i="4" s="1"/>
  <c r="BX157" i="4" s="1"/>
  <c r="AH157" i="4"/>
  <c r="AJ157" i="4" s="1"/>
  <c r="AD143" i="4"/>
  <c r="AE143" i="4" s="1"/>
  <c r="BX143" i="4" s="1"/>
  <c r="AH143" i="4"/>
  <c r="AJ143" i="4" s="1"/>
  <c r="AD122" i="4"/>
  <c r="AE122" i="4" s="1"/>
  <c r="BX122" i="4" s="1"/>
  <c r="AH122" i="4"/>
  <c r="AJ122" i="4" s="1"/>
  <c r="AD59" i="4"/>
  <c r="AE59" i="4" s="1"/>
  <c r="BX59" i="4" s="1"/>
  <c r="AH59" i="4"/>
  <c r="AJ59" i="4" s="1"/>
  <c r="AD140" i="4"/>
  <c r="AE140" i="4" s="1"/>
  <c r="BX140" i="4" s="1"/>
  <c r="AH140" i="4"/>
  <c r="AJ140" i="4" s="1"/>
  <c r="AD24" i="4"/>
  <c r="AE24" i="4" s="1"/>
  <c r="BX24" i="4" s="1"/>
  <c r="AH24" i="4"/>
  <c r="AJ24" i="4" s="1"/>
  <c r="AD136" i="4"/>
  <c r="AE136" i="4" s="1"/>
  <c r="BX136" i="4" s="1"/>
  <c r="AH136" i="4"/>
  <c r="AJ136" i="4" s="1"/>
  <c r="AD49" i="4"/>
  <c r="AE49" i="4" s="1"/>
  <c r="BX49" i="4" s="1"/>
  <c r="AH49" i="4"/>
  <c r="AJ49" i="4" s="1"/>
  <c r="AD48" i="4"/>
  <c r="AE48" i="4" s="1"/>
  <c r="BX48" i="4" s="1"/>
  <c r="AH48" i="4"/>
  <c r="AJ48" i="4" s="1"/>
  <c r="AD94" i="4"/>
  <c r="AE94" i="4" s="1"/>
  <c r="BX94" i="4" s="1"/>
  <c r="AH94" i="4"/>
  <c r="AJ94" i="4" s="1"/>
  <c r="AD102" i="4"/>
  <c r="AE102" i="4" s="1"/>
  <c r="BX102" i="4" s="1"/>
  <c r="AH102" i="4"/>
  <c r="AJ102" i="4" s="1"/>
  <c r="AD39" i="4"/>
  <c r="AE39" i="4" s="1"/>
  <c r="BX39" i="4" s="1"/>
  <c r="AH39" i="4"/>
  <c r="AJ39" i="4" s="1"/>
  <c r="AD81" i="4"/>
  <c r="AE81" i="4" s="1"/>
  <c r="BX81" i="4" s="1"/>
  <c r="AH81" i="4"/>
  <c r="AJ81" i="4" s="1"/>
  <c r="AD118" i="4"/>
  <c r="AE118" i="4" s="1"/>
  <c r="BX118" i="4" s="1"/>
  <c r="AH118" i="4"/>
  <c r="AJ118" i="4" s="1"/>
  <c r="AD149" i="4"/>
  <c r="AE149" i="4" s="1"/>
  <c r="BX149" i="4" s="1"/>
  <c r="AH149" i="4"/>
  <c r="AJ149" i="4" s="1"/>
  <c r="AD26" i="4"/>
  <c r="AE26" i="4" s="1"/>
  <c r="BX26" i="4" s="1"/>
  <c r="AH26" i="4"/>
  <c r="AJ26" i="4" s="1"/>
  <c r="AD110" i="4"/>
  <c r="AE110" i="4" s="1"/>
  <c r="BX110" i="4" s="1"/>
  <c r="AH110" i="4"/>
  <c r="AJ110" i="4" s="1"/>
  <c r="AD19" i="4"/>
  <c r="AE19" i="4" s="1"/>
  <c r="BX19" i="4" s="1"/>
  <c r="AH19" i="4"/>
  <c r="AJ19" i="4" s="1"/>
  <c r="AD156" i="4"/>
  <c r="AE156" i="4" s="1"/>
  <c r="BX156" i="4" s="1"/>
  <c r="AH156" i="4"/>
  <c r="AJ156" i="4" s="1"/>
  <c r="AD126" i="4"/>
  <c r="AE126" i="4" s="1"/>
  <c r="BX126" i="4" s="1"/>
  <c r="AH126" i="4"/>
  <c r="AJ126" i="4" s="1"/>
  <c r="AS57" i="4"/>
  <c r="AS39" i="4"/>
  <c r="AS27" i="4"/>
  <c r="AS70" i="4"/>
  <c r="AS53" i="4"/>
  <c r="AS43" i="4"/>
  <c r="AS73" i="4"/>
  <c r="AS58" i="4"/>
  <c r="AJ97" i="4"/>
  <c r="AS88" i="4"/>
  <c r="AS103" i="4"/>
  <c r="AS25" i="4"/>
  <c r="AS50" i="4"/>
  <c r="AS97" i="4"/>
  <c r="AS61" i="4"/>
  <c r="AS151" i="4"/>
  <c r="AS76" i="4"/>
  <c r="AS12" i="4"/>
  <c r="AS16" i="4"/>
  <c r="AJ90" i="4"/>
  <c r="AS67" i="4"/>
  <c r="AS109" i="4"/>
  <c r="AN24" i="4"/>
  <c r="AS51" i="4"/>
  <c r="AS69" i="4"/>
  <c r="AS141" i="4"/>
  <c r="AS30" i="4"/>
  <c r="AS8" i="4"/>
  <c r="AN65" i="4"/>
  <c r="AS52" i="4"/>
  <c r="AS82" i="4"/>
  <c r="AN81" i="4"/>
  <c r="AS81" i="4" s="1"/>
  <c r="AS90" i="4"/>
  <c r="AS119" i="4"/>
  <c r="AS41" i="4"/>
  <c r="AS38" i="4"/>
  <c r="AE25" i="4"/>
  <c r="BX25" i="4" s="1"/>
  <c r="AE89" i="4"/>
  <c r="BX89" i="4" s="1"/>
  <c r="AQ145" i="4"/>
  <c r="AR145" i="4" s="1"/>
  <c r="AE41" i="4"/>
  <c r="BX41" i="4" s="1"/>
  <c r="AE55" i="4"/>
  <c r="BX55" i="4" s="1"/>
  <c r="AE31" i="4"/>
  <c r="BX31" i="4" s="1"/>
  <c r="AE33" i="4"/>
  <c r="BX33" i="4" s="1"/>
  <c r="AE56" i="4"/>
  <c r="BX56" i="4" s="1"/>
  <c r="AE37" i="4"/>
  <c r="BX37" i="4" s="1"/>
  <c r="AE45" i="4"/>
  <c r="BX45" i="4" s="1"/>
  <c r="AE58" i="4"/>
  <c r="BX58" i="4" s="1"/>
  <c r="AE130" i="4"/>
  <c r="BX130" i="4" s="1"/>
  <c r="AE109" i="4"/>
  <c r="BX109" i="4" s="1"/>
  <c r="AE34" i="4"/>
  <c r="BX34" i="4" s="1"/>
  <c r="AQ65" i="4"/>
  <c r="AR65" i="4" s="1"/>
  <c r="AQ19" i="4"/>
  <c r="AR19" i="4" s="1"/>
  <c r="AS19" i="4" s="1"/>
  <c r="AS75" i="4"/>
  <c r="AN149" i="4"/>
  <c r="AQ108" i="4"/>
  <c r="AR108" i="4" s="1"/>
  <c r="AQ143" i="4"/>
  <c r="AR143" i="4" s="1"/>
  <c r="AQ146" i="4"/>
  <c r="AR146" i="4" s="1"/>
  <c r="AN156" i="4"/>
  <c r="AN110" i="4"/>
  <c r="AS29" i="4"/>
  <c r="AN116" i="4"/>
  <c r="AS23" i="4"/>
  <c r="AE105" i="4"/>
  <c r="BX105" i="4" s="1"/>
  <c r="AE17" i="4"/>
  <c r="BX17" i="4" s="1"/>
  <c r="AE29" i="4"/>
  <c r="BX29" i="4" s="1"/>
  <c r="AE135" i="4"/>
  <c r="BX135" i="4" s="1"/>
  <c r="AE99" i="4"/>
  <c r="BX99" i="4" s="1"/>
  <c r="AE95" i="4"/>
  <c r="BX95" i="4" s="1"/>
  <c r="AQ24" i="4"/>
  <c r="AR24" i="4" s="1"/>
  <c r="AQ49" i="4"/>
  <c r="AR49" i="4" s="1"/>
  <c r="AS49" i="4" s="1"/>
  <c r="AN124" i="4"/>
  <c r="AN136" i="4"/>
  <c r="AS136" i="4" s="1"/>
  <c r="AQ137" i="4"/>
  <c r="AQ21" i="4"/>
  <c r="AR21" i="4" s="1"/>
  <c r="AE57" i="4"/>
  <c r="BX57" i="4" s="1"/>
  <c r="AE87" i="4"/>
  <c r="BX87" i="4" s="1"/>
  <c r="AE116" i="4"/>
  <c r="BX116" i="4" s="1"/>
  <c r="AE91" i="4"/>
  <c r="BX91" i="4" s="1"/>
  <c r="AE10" i="4"/>
  <c r="BX10" i="4" s="1"/>
  <c r="AN145" i="4"/>
  <c r="AQ54" i="4"/>
  <c r="AR54" i="4" s="1"/>
  <c r="AN117" i="4"/>
  <c r="AS117" i="4" s="1"/>
  <c r="AQ113" i="4"/>
  <c r="AR113" i="4" s="1"/>
  <c r="AN148" i="4"/>
  <c r="AS148" i="4" s="1"/>
  <c r="AS34" i="4"/>
  <c r="AS63" i="4"/>
  <c r="AQ130" i="4"/>
  <c r="AR130" i="4" s="1"/>
  <c r="AS130" i="4" s="1"/>
  <c r="BT8" i="4"/>
  <c r="AQ110" i="4"/>
  <c r="AR110" i="4" s="1"/>
  <c r="AN146" i="4"/>
  <c r="AN54" i="4"/>
  <c r="AQ116" i="4"/>
  <c r="AR116" i="4" s="1"/>
  <c r="AQ124" i="4"/>
  <c r="AR124" i="4" s="1"/>
  <c r="AJ52" i="4"/>
  <c r="AN21" i="4"/>
  <c r="AN108" i="4"/>
  <c r="AN143" i="4"/>
  <c r="AN142" i="4"/>
  <c r="AQ142" i="4"/>
  <c r="AR142" i="4" s="1"/>
  <c r="AN113" i="4"/>
  <c r="AN137" i="4"/>
  <c r="AQ149" i="4"/>
  <c r="AR149" i="4" s="1"/>
  <c r="AQ156" i="4"/>
  <c r="AR156" i="4" s="1"/>
  <c r="AN140" i="4"/>
  <c r="AQ140" i="4"/>
  <c r="AR140" i="4" s="1"/>
  <c r="AQ123" i="4"/>
  <c r="AN123" i="4"/>
  <c r="AJ123" i="4"/>
  <c r="AJ108" i="4"/>
  <c r="AS132" i="4"/>
  <c r="AS44" i="4"/>
  <c r="AS114" i="4"/>
  <c r="AS32" i="4"/>
  <c r="AS92" i="4"/>
  <c r="AS112" i="4"/>
  <c r="AS106" i="4"/>
  <c r="AS96" i="4"/>
  <c r="AS26" i="4"/>
  <c r="AS100" i="4"/>
  <c r="AS64" i="4"/>
  <c r="AS48" i="4"/>
  <c r="AS79" i="4"/>
  <c r="AS128" i="4"/>
  <c r="AS134" i="4"/>
  <c r="AQ118" i="4"/>
  <c r="AR118" i="4" s="1"/>
  <c r="AN118" i="4"/>
  <c r="AQ46" i="4"/>
  <c r="AR46" i="4" s="1"/>
  <c r="AN46" i="4"/>
  <c r="AN104" i="4"/>
  <c r="AQ104" i="4"/>
  <c r="AR104" i="4" s="1"/>
  <c r="AN47" i="4"/>
  <c r="AQ47" i="4"/>
  <c r="AR47" i="4" s="1"/>
  <c r="AJ16" i="4"/>
  <c r="AJ120" i="4"/>
  <c r="AJ95" i="4"/>
  <c r="AJ41" i="4"/>
  <c r="AJ87" i="4"/>
  <c r="AJ37" i="4"/>
  <c r="AJ133" i="4"/>
  <c r="AJ33" i="4"/>
  <c r="AJ25" i="4"/>
  <c r="AJ152" i="4"/>
  <c r="AJ57" i="4"/>
  <c r="AJ107" i="4"/>
  <c r="AJ105" i="4"/>
  <c r="AJ55" i="4"/>
  <c r="AJ155" i="4"/>
  <c r="AJ83" i="4"/>
  <c r="AJ89" i="4"/>
  <c r="AJ62" i="4"/>
  <c r="AJ69" i="4"/>
  <c r="AJ29" i="4"/>
  <c r="AJ99" i="4"/>
  <c r="AJ75" i="4"/>
  <c r="AJ142" i="4"/>
  <c r="AJ116" i="4"/>
  <c r="AJ109" i="4"/>
  <c r="AJ76" i="4"/>
  <c r="AJ45" i="4"/>
  <c r="AJ58" i="4"/>
  <c r="AJ31" i="4"/>
  <c r="AJ56" i="4"/>
  <c r="AJ150" i="4"/>
  <c r="AJ130" i="4"/>
  <c r="AJ91" i="4"/>
  <c r="AJ135" i="4"/>
  <c r="AJ72" i="4"/>
  <c r="AR123" i="4" l="1"/>
  <c r="AS123" i="4" s="1"/>
  <c r="AR137" i="4"/>
  <c r="AS137" i="4" s="1"/>
  <c r="AS65" i="4"/>
  <c r="AS124" i="4"/>
  <c r="AS24" i="4"/>
  <c r="AS113" i="4"/>
  <c r="AS116" i="4"/>
  <c r="AS156" i="4"/>
  <c r="AS21" i="4"/>
  <c r="AS54" i="4"/>
  <c r="AY8" i="4"/>
  <c r="AV8" i="4"/>
  <c r="AS143" i="4"/>
  <c r="AS145" i="4"/>
  <c r="AS110" i="4"/>
  <c r="AS146" i="4"/>
  <c r="AS108" i="4"/>
  <c r="AS149" i="4"/>
  <c r="AS140" i="4"/>
  <c r="AS142" i="4"/>
  <c r="AS46" i="4"/>
  <c r="AS47" i="4"/>
  <c r="AS104" i="4"/>
  <c r="AS118" i="4"/>
  <c r="B109" i="2" l="1"/>
  <c r="BU41" i="4" s="1"/>
  <c r="BY41" i="4" s="1"/>
  <c r="BZ41" i="4" s="1"/>
  <c r="B41" i="5" l="1"/>
  <c r="P126" i="5" s="1"/>
  <c r="BU94" i="4"/>
  <c r="BY94" i="4" s="1"/>
  <c r="BZ94" i="4" s="1"/>
  <c r="BU149" i="4"/>
  <c r="BY149" i="4" s="1"/>
  <c r="BZ149" i="4" s="1"/>
  <c r="BU28" i="4"/>
  <c r="BY28" i="4" s="1"/>
  <c r="BZ28" i="4" s="1"/>
  <c r="BU155" i="4"/>
  <c r="BY155" i="4" s="1"/>
  <c r="BZ155" i="4" s="1"/>
  <c r="BU126" i="4"/>
  <c r="BY126" i="4" s="1"/>
  <c r="BZ126" i="4" s="1"/>
  <c r="BU57" i="4"/>
  <c r="BY57" i="4" s="1"/>
  <c r="BZ57" i="4" s="1"/>
  <c r="BU7" i="4"/>
  <c r="BY7" i="4" s="1"/>
  <c r="BZ7" i="4" s="1"/>
  <c r="BU117" i="4"/>
  <c r="BY117" i="4" s="1"/>
  <c r="BZ117" i="4" s="1"/>
  <c r="BU21" i="4"/>
  <c r="BY21" i="4" s="1"/>
  <c r="BZ21" i="4" s="1"/>
  <c r="BU147" i="4"/>
  <c r="BY147" i="4" s="1"/>
  <c r="BZ147" i="4" s="1"/>
  <c r="BU88" i="4"/>
  <c r="BY88" i="4" s="1"/>
  <c r="BZ88" i="4" s="1"/>
  <c r="BU80" i="4"/>
  <c r="BY80" i="4" s="1"/>
  <c r="BZ80" i="4" s="1"/>
  <c r="BU144" i="4"/>
  <c r="BY144" i="4" s="1"/>
  <c r="BZ144" i="4" s="1"/>
  <c r="B41" i="10"/>
  <c r="P98" i="10" s="1"/>
  <c r="BU9" i="4"/>
  <c r="BY9" i="4" s="1"/>
  <c r="BZ9" i="4" s="1"/>
  <c r="BU129" i="4"/>
  <c r="BY129" i="4" s="1"/>
  <c r="BZ129" i="4" s="1"/>
  <c r="BU42" i="4"/>
  <c r="BY42" i="4" s="1"/>
  <c r="BZ42" i="4" s="1"/>
  <c r="BU141" i="4"/>
  <c r="BY141" i="4" s="1"/>
  <c r="BZ141" i="4" s="1"/>
  <c r="BU157" i="4"/>
  <c r="BY157" i="4" s="1"/>
  <c r="BZ157" i="4" s="1"/>
  <c r="BU51" i="4"/>
  <c r="BY51" i="4" s="1"/>
  <c r="BZ51" i="4" s="1"/>
  <c r="BU38" i="4"/>
  <c r="BY38" i="4" s="1"/>
  <c r="BZ38" i="4" s="1"/>
  <c r="BU24" i="4"/>
  <c r="BY24" i="4" s="1"/>
  <c r="BZ24" i="4" s="1"/>
  <c r="BU86" i="4"/>
  <c r="BY86" i="4" s="1"/>
  <c r="BZ86" i="4" s="1"/>
  <c r="BU151" i="4"/>
  <c r="BY151" i="4" s="1"/>
  <c r="BZ151" i="4" s="1"/>
  <c r="BU78" i="4"/>
  <c r="BY78" i="4" s="1"/>
  <c r="BZ78" i="4" s="1"/>
  <c r="BU118" i="4"/>
  <c r="BY118" i="4" s="1"/>
  <c r="BZ118" i="4" s="1"/>
  <c r="BU18" i="4"/>
  <c r="BY18" i="4" s="1"/>
  <c r="BZ18" i="4" s="1"/>
  <c r="BU100" i="4"/>
  <c r="BY100" i="4" s="1"/>
  <c r="BZ100" i="4" s="1"/>
  <c r="BU13" i="4"/>
  <c r="BY13" i="4" s="1"/>
  <c r="BZ13" i="4" s="1"/>
  <c r="BU60" i="4"/>
  <c r="BY60" i="4" s="1"/>
  <c r="BZ60" i="4" s="1"/>
  <c r="BU138" i="4"/>
  <c r="BY138" i="4" s="1"/>
  <c r="BZ138" i="4" s="1"/>
  <c r="BU46" i="4"/>
  <c r="BY46" i="4" s="1"/>
  <c r="BZ46" i="4" s="1"/>
  <c r="BU83" i="4"/>
  <c r="BY83" i="4" s="1"/>
  <c r="BZ83" i="4" s="1"/>
  <c r="BU154" i="4"/>
  <c r="BY154" i="4" s="1"/>
  <c r="BZ154" i="4" s="1"/>
  <c r="BU34" i="4"/>
  <c r="BY34" i="4" s="1"/>
  <c r="BZ34" i="4" s="1"/>
  <c r="BU35" i="4"/>
  <c r="BY35" i="4" s="1"/>
  <c r="BZ35" i="4" s="1"/>
  <c r="BU69" i="4"/>
  <c r="BY69" i="4" s="1"/>
  <c r="BZ69" i="4" s="1"/>
  <c r="BU37" i="4"/>
  <c r="BY37" i="4" s="1"/>
  <c r="BZ37" i="4" s="1"/>
  <c r="BU81" i="4"/>
  <c r="BY81" i="4" s="1"/>
  <c r="BZ81" i="4" s="1"/>
  <c r="BU14" i="4"/>
  <c r="BY14" i="4" s="1"/>
  <c r="BZ14" i="4" s="1"/>
  <c r="BU112" i="4"/>
  <c r="BY112" i="4" s="1"/>
  <c r="BZ112" i="4" s="1"/>
  <c r="BU148" i="4"/>
  <c r="BY148" i="4" s="1"/>
  <c r="BZ148" i="4" s="1"/>
  <c r="BU68" i="4"/>
  <c r="BY68" i="4" s="1"/>
  <c r="BZ68" i="4" s="1"/>
  <c r="BU146" i="4"/>
  <c r="BY146" i="4" s="1"/>
  <c r="BZ146" i="4" s="1"/>
  <c r="BU25" i="4"/>
  <c r="BY25" i="4" s="1"/>
  <c r="BZ25" i="4" s="1"/>
  <c r="BU79" i="4"/>
  <c r="BY79" i="4" s="1"/>
  <c r="BZ79" i="4" s="1"/>
  <c r="BU103" i="4"/>
  <c r="BY103" i="4" s="1"/>
  <c r="BZ103" i="4" s="1"/>
  <c r="BU32" i="4"/>
  <c r="BY32" i="4" s="1"/>
  <c r="BZ32" i="4" s="1"/>
  <c r="BU71" i="4"/>
  <c r="BY71" i="4" s="1"/>
  <c r="BZ71" i="4" s="1"/>
  <c r="BU156" i="4"/>
  <c r="BY156" i="4" s="1"/>
  <c r="BZ156" i="4" s="1"/>
  <c r="BU39" i="4"/>
  <c r="BY39" i="4" s="1"/>
  <c r="BZ39" i="4" s="1"/>
  <c r="BU10" i="4"/>
  <c r="BY10" i="4" s="1"/>
  <c r="BZ10" i="4" s="1"/>
  <c r="BU122" i="4"/>
  <c r="BY122" i="4" s="1"/>
  <c r="BZ122" i="4" s="1"/>
  <c r="BU85" i="4"/>
  <c r="BY85" i="4" s="1"/>
  <c r="BZ85" i="4" s="1"/>
  <c r="BU116" i="4"/>
  <c r="BY116" i="4" s="1"/>
  <c r="BZ116" i="4" s="1"/>
  <c r="BU70" i="4"/>
  <c r="BY70" i="4" s="1"/>
  <c r="BZ70" i="4" s="1"/>
  <c r="BU11" i="4"/>
  <c r="BY11" i="4" s="1"/>
  <c r="BZ11" i="4" s="1"/>
  <c r="BU150" i="4"/>
  <c r="BY150" i="4" s="1"/>
  <c r="BZ150" i="4" s="1"/>
  <c r="BU108" i="4"/>
  <c r="BY108" i="4" s="1"/>
  <c r="BZ108" i="4" s="1"/>
  <c r="BU121" i="4"/>
  <c r="BY121" i="4" s="1"/>
  <c r="BZ121" i="4" s="1"/>
  <c r="BU75" i="4"/>
  <c r="BY75" i="4" s="1"/>
  <c r="BZ75" i="4" s="1"/>
  <c r="BU132" i="4"/>
  <c r="BY132" i="4" s="1"/>
  <c r="BZ132" i="4" s="1"/>
  <c r="BU145" i="4"/>
  <c r="BY145" i="4" s="1"/>
  <c r="BZ145" i="4" s="1"/>
  <c r="BU84" i="4"/>
  <c r="BY84" i="4" s="1"/>
  <c r="BZ84" i="4" s="1"/>
  <c r="BU87" i="4"/>
  <c r="BY87" i="4" s="1"/>
  <c r="BZ87" i="4" s="1"/>
  <c r="BU36" i="4"/>
  <c r="BY36" i="4" s="1"/>
  <c r="BZ36" i="4" s="1"/>
  <c r="BU114" i="4"/>
  <c r="BY114" i="4" s="1"/>
  <c r="BZ114" i="4" s="1"/>
  <c r="BU77" i="4"/>
  <c r="BY77" i="4" s="1"/>
  <c r="BZ77" i="4" s="1"/>
  <c r="BU26" i="4"/>
  <c r="BY26" i="4" s="1"/>
  <c r="BZ26" i="4" s="1"/>
  <c r="BU66" i="4"/>
  <c r="BY66" i="4" s="1"/>
  <c r="BZ66" i="4" s="1"/>
  <c r="BU16" i="4"/>
  <c r="BY16" i="4" s="1"/>
  <c r="BZ16" i="4" s="1"/>
  <c r="BU101" i="4"/>
  <c r="BY101" i="4" s="1"/>
  <c r="BZ101" i="4" s="1"/>
  <c r="BU8" i="4"/>
  <c r="BY8" i="4" s="1"/>
  <c r="BZ8" i="4" s="1"/>
  <c r="BU50" i="4"/>
  <c r="BY50" i="4" s="1"/>
  <c r="BZ50" i="4" s="1"/>
  <c r="BU140" i="4"/>
  <c r="BY140" i="4" s="1"/>
  <c r="BZ140" i="4" s="1"/>
  <c r="BU115" i="4"/>
  <c r="BY115" i="4" s="1"/>
  <c r="BZ115" i="4" s="1"/>
  <c r="BU139" i="4"/>
  <c r="BY139" i="4" s="1"/>
  <c r="BZ139" i="4" s="1"/>
  <c r="BU31" i="4"/>
  <c r="BY31" i="4" s="1"/>
  <c r="BZ31" i="4" s="1"/>
  <c r="BU152" i="4"/>
  <c r="BY152" i="4" s="1"/>
  <c r="BZ152" i="4" s="1"/>
  <c r="BU40" i="4"/>
  <c r="BY40" i="4" s="1"/>
  <c r="BZ40" i="4" s="1"/>
  <c r="BU124" i="4"/>
  <c r="BY124" i="4" s="1"/>
  <c r="BZ124" i="4" s="1"/>
  <c r="BU82" i="4"/>
  <c r="BY82" i="4" s="1"/>
  <c r="BZ82" i="4" s="1"/>
  <c r="BU131" i="4"/>
  <c r="BY131" i="4" s="1"/>
  <c r="BZ131" i="4" s="1"/>
  <c r="BU48" i="4"/>
  <c r="BY48" i="4" s="1"/>
  <c r="BZ48" i="4" s="1"/>
  <c r="BU58" i="4"/>
  <c r="BY58" i="4" s="1"/>
  <c r="BZ58" i="4" s="1"/>
  <c r="BU15" i="4"/>
  <c r="BY15" i="4" s="1"/>
  <c r="BZ15" i="4" s="1"/>
  <c r="BU76" i="4"/>
  <c r="BY76" i="4" s="1"/>
  <c r="BZ76" i="4" s="1"/>
  <c r="BU137" i="4"/>
  <c r="BY137" i="4" s="1"/>
  <c r="BZ137" i="4" s="1"/>
  <c r="BU33" i="4"/>
  <c r="BY33" i="4" s="1"/>
  <c r="BZ33" i="4" s="1"/>
  <c r="BU89" i="4"/>
  <c r="BY89" i="4" s="1"/>
  <c r="BZ89" i="4" s="1"/>
  <c r="BU47" i="4"/>
  <c r="BY47" i="4" s="1"/>
  <c r="BZ47" i="4" s="1"/>
  <c r="BU55" i="4"/>
  <c r="BY55" i="4" s="1"/>
  <c r="BZ55" i="4" s="1"/>
  <c r="BU105" i="4"/>
  <c r="BY105" i="4" s="1"/>
  <c r="BZ105" i="4" s="1"/>
  <c r="BU96" i="4"/>
  <c r="BY96" i="4" s="1"/>
  <c r="BZ96" i="4" s="1"/>
  <c r="BU53" i="4"/>
  <c r="BY53" i="4" s="1"/>
  <c r="BZ53" i="4" s="1"/>
  <c r="BU52" i="4"/>
  <c r="BY52" i="4" s="1"/>
  <c r="BZ52" i="4" s="1"/>
  <c r="BU120" i="4"/>
  <c r="BY120" i="4" s="1"/>
  <c r="BZ120" i="4" s="1"/>
  <c r="BU30" i="4"/>
  <c r="BY30" i="4" s="1"/>
  <c r="BZ30" i="4" s="1"/>
  <c r="BU109" i="4"/>
  <c r="BY109" i="4" s="1"/>
  <c r="BZ109" i="4" s="1"/>
  <c r="I231" i="2"/>
  <c r="B31" i="10"/>
  <c r="B112" i="2"/>
  <c r="K112" i="2" s="1"/>
  <c r="B31" i="5"/>
  <c r="B267" i="2"/>
  <c r="B114" i="2"/>
  <c r="H39" i="1" s="1"/>
  <c r="B192" i="2"/>
  <c r="B195" i="2" s="1"/>
  <c r="Z7" i="5" s="1"/>
  <c r="B113" i="2"/>
  <c r="K113" i="2" s="1"/>
  <c r="B52" i="10"/>
  <c r="B53" i="10" s="1"/>
  <c r="B55" i="10" s="1"/>
  <c r="B228" i="2"/>
  <c r="B178" i="2"/>
  <c r="P7" i="5" s="1"/>
  <c r="B52" i="5"/>
  <c r="B53" i="5" s="1"/>
  <c r="B55" i="5" s="1"/>
  <c r="BU44" i="4"/>
  <c r="BY44" i="4" s="1"/>
  <c r="BZ44" i="4" s="1"/>
  <c r="BU91" i="4"/>
  <c r="BY91" i="4" s="1"/>
  <c r="BZ91" i="4" s="1"/>
  <c r="BU113" i="4"/>
  <c r="BY113" i="4" s="1"/>
  <c r="BZ113" i="4" s="1"/>
  <c r="BU67" i="4"/>
  <c r="BY67" i="4" s="1"/>
  <c r="BZ67" i="4" s="1"/>
  <c r="BU99" i="4"/>
  <c r="BY99" i="4" s="1"/>
  <c r="BZ99" i="4" s="1"/>
  <c r="BU93" i="4"/>
  <c r="BY93" i="4" s="1"/>
  <c r="BZ93" i="4" s="1"/>
  <c r="BU17" i="4"/>
  <c r="BY17" i="4" s="1"/>
  <c r="BZ17" i="4" s="1"/>
  <c r="BU65" i="4"/>
  <c r="BY65" i="4" s="1"/>
  <c r="BZ65" i="4" s="1"/>
  <c r="BU73" i="4"/>
  <c r="BY73" i="4" s="1"/>
  <c r="BZ73" i="4" s="1"/>
  <c r="BU130" i="4"/>
  <c r="BY130" i="4" s="1"/>
  <c r="BZ130" i="4" s="1"/>
  <c r="BU22" i="4"/>
  <c r="BY22" i="4" s="1"/>
  <c r="BZ22" i="4" s="1"/>
  <c r="BU64" i="4"/>
  <c r="BY64" i="4" s="1"/>
  <c r="BZ64" i="4" s="1"/>
  <c r="BU142" i="4"/>
  <c r="BY142" i="4" s="1"/>
  <c r="BZ142" i="4" s="1"/>
  <c r="BU12" i="4"/>
  <c r="BY12" i="4" s="1"/>
  <c r="BZ12" i="4" s="1"/>
  <c r="BU90" i="4"/>
  <c r="BY90" i="4" s="1"/>
  <c r="BZ90" i="4" s="1"/>
  <c r="BU110" i="4"/>
  <c r="BY110" i="4" s="1"/>
  <c r="BZ110" i="4" s="1"/>
  <c r="BU72" i="4"/>
  <c r="BY72" i="4" s="1"/>
  <c r="BZ72" i="4" s="1"/>
  <c r="BU59" i="4"/>
  <c r="BY59" i="4" s="1"/>
  <c r="BZ59" i="4" s="1"/>
  <c r="BU127" i="4"/>
  <c r="BY127" i="4" s="1"/>
  <c r="BZ127" i="4" s="1"/>
  <c r="BU61" i="4"/>
  <c r="BY61" i="4" s="1"/>
  <c r="BZ61" i="4" s="1"/>
  <c r="BU95" i="4"/>
  <c r="BY95" i="4" s="1"/>
  <c r="BZ95" i="4" s="1"/>
  <c r="BU43" i="4"/>
  <c r="BY43" i="4" s="1"/>
  <c r="BZ43" i="4" s="1"/>
  <c r="BU135" i="4"/>
  <c r="BY135" i="4" s="1"/>
  <c r="BZ135" i="4" s="1"/>
  <c r="BU128" i="4"/>
  <c r="BY128" i="4" s="1"/>
  <c r="BZ128" i="4" s="1"/>
  <c r="BU107" i="4"/>
  <c r="BY107" i="4" s="1"/>
  <c r="BZ107" i="4" s="1"/>
  <c r="BU143" i="4"/>
  <c r="BY143" i="4" s="1"/>
  <c r="BZ143" i="4" s="1"/>
  <c r="BU136" i="4"/>
  <c r="BY136" i="4" s="1"/>
  <c r="BZ136" i="4" s="1"/>
  <c r="BU29" i="4"/>
  <c r="BY29" i="4" s="1"/>
  <c r="BZ29" i="4" s="1"/>
  <c r="BU104" i="4"/>
  <c r="BY104" i="4" s="1"/>
  <c r="BZ104" i="4" s="1"/>
  <c r="BU19" i="4"/>
  <c r="BY19" i="4" s="1"/>
  <c r="BZ19" i="4" s="1"/>
  <c r="BU98" i="4"/>
  <c r="BY98" i="4" s="1"/>
  <c r="BZ98" i="4" s="1"/>
  <c r="BU49" i="4"/>
  <c r="BY49" i="4" s="1"/>
  <c r="BZ49" i="4" s="1"/>
  <c r="BU45" i="4"/>
  <c r="BY45" i="4" s="1"/>
  <c r="BZ45" i="4" s="1"/>
  <c r="BU102" i="4"/>
  <c r="BY102" i="4" s="1"/>
  <c r="BZ102" i="4" s="1"/>
  <c r="BU54" i="4"/>
  <c r="BY54" i="4" s="1"/>
  <c r="BZ54" i="4" s="1"/>
  <c r="BU125" i="4"/>
  <c r="BY125" i="4" s="1"/>
  <c r="BZ125" i="4" s="1"/>
  <c r="BU63" i="4"/>
  <c r="BY63" i="4" s="1"/>
  <c r="BZ63" i="4" s="1"/>
  <c r="BU27" i="4"/>
  <c r="BY27" i="4" s="1"/>
  <c r="BZ27" i="4" s="1"/>
  <c r="BU119" i="4"/>
  <c r="BY119" i="4" s="1"/>
  <c r="BZ119" i="4" s="1"/>
  <c r="BU62" i="4"/>
  <c r="BY62" i="4" s="1"/>
  <c r="BZ62" i="4" s="1"/>
  <c r="BU56" i="4"/>
  <c r="BY56" i="4" s="1"/>
  <c r="BZ56" i="4" s="1"/>
  <c r="BU153" i="4"/>
  <c r="BY153" i="4" s="1"/>
  <c r="BZ153" i="4" s="1"/>
  <c r="BU106" i="4"/>
  <c r="BY106" i="4" s="1"/>
  <c r="BZ106" i="4" s="1"/>
  <c r="BU74" i="4"/>
  <c r="BY74" i="4" s="1"/>
  <c r="BZ74" i="4" s="1"/>
  <c r="BU111" i="4"/>
  <c r="BY111" i="4" s="1"/>
  <c r="BZ111" i="4" s="1"/>
  <c r="BU97" i="4"/>
  <c r="BY97" i="4" s="1"/>
  <c r="BZ97" i="4" s="1"/>
  <c r="BU133" i="4"/>
  <c r="BY133" i="4" s="1"/>
  <c r="BZ133" i="4" s="1"/>
  <c r="BU134" i="4"/>
  <c r="BY134" i="4" s="1"/>
  <c r="BZ134" i="4" s="1"/>
  <c r="BU23" i="4"/>
  <c r="BY23" i="4" s="1"/>
  <c r="BZ23" i="4" s="1"/>
  <c r="BU92" i="4"/>
  <c r="BY92" i="4" s="1"/>
  <c r="BZ92" i="4" s="1"/>
  <c r="BU20" i="4"/>
  <c r="BY20" i="4" s="1"/>
  <c r="BZ20" i="4" s="1"/>
  <c r="BU123" i="4"/>
  <c r="BY123" i="4" s="1"/>
  <c r="BZ123" i="4" s="1"/>
  <c r="P9" i="5" l="1"/>
  <c r="P190" i="5"/>
  <c r="P156" i="5"/>
  <c r="P413" i="5"/>
  <c r="P157" i="5"/>
  <c r="P125" i="5"/>
  <c r="P307" i="5"/>
  <c r="P397" i="5"/>
  <c r="P82" i="5"/>
  <c r="P132" i="5"/>
  <c r="P300" i="5"/>
  <c r="P340" i="5"/>
  <c r="P549" i="5"/>
  <c r="P285" i="5"/>
  <c r="P261" i="5"/>
  <c r="P165" i="5"/>
  <c r="P12" i="5"/>
  <c r="P76" i="5"/>
  <c r="P220" i="5"/>
  <c r="P274" i="5"/>
  <c r="P464" i="5"/>
  <c r="P441" i="5"/>
  <c r="P255" i="10"/>
  <c r="P106" i="10"/>
  <c r="P545" i="5"/>
  <c r="P174" i="5"/>
  <c r="P493" i="5"/>
  <c r="P46" i="5"/>
  <c r="P45" i="5"/>
  <c r="P140" i="5"/>
  <c r="P369" i="5"/>
  <c r="P404" i="5"/>
  <c r="P409" i="5"/>
  <c r="P95" i="5"/>
  <c r="P98" i="5"/>
  <c r="P536" i="5"/>
  <c r="P167" i="5"/>
  <c r="P228" i="5"/>
  <c r="P368" i="5"/>
  <c r="P209" i="5"/>
  <c r="P302" i="5"/>
  <c r="P460" i="5"/>
  <c r="P511" i="5"/>
  <c r="P433" i="5"/>
  <c r="P349" i="5"/>
  <c r="P79" i="5"/>
  <c r="P68" i="5"/>
  <c r="P378" i="5"/>
  <c r="P277" i="5"/>
  <c r="P321" i="5"/>
  <c r="P188" i="5"/>
  <c r="P271" i="5"/>
  <c r="P304" i="5"/>
  <c r="P327" i="5"/>
  <c r="P406" i="5"/>
  <c r="P308" i="5"/>
  <c r="P555" i="5"/>
  <c r="P407" i="10"/>
  <c r="P551" i="10"/>
  <c r="P39" i="10"/>
  <c r="P436" i="10"/>
  <c r="P346" i="5"/>
  <c r="P295" i="5"/>
  <c r="P195" i="5"/>
  <c r="P149" i="5"/>
  <c r="P298" i="5"/>
  <c r="P405" i="5"/>
  <c r="P86" i="5"/>
  <c r="P411" i="5"/>
  <c r="P270" i="5"/>
  <c r="P560" i="5"/>
  <c r="P291" i="5"/>
  <c r="P370" i="5"/>
  <c r="P166" i="5"/>
  <c r="P42" i="5"/>
  <c r="P133" i="5"/>
  <c r="P288" i="5"/>
  <c r="P343" i="5"/>
  <c r="P189" i="5"/>
  <c r="P233" i="5"/>
  <c r="P225" i="5"/>
  <c r="P50" i="5"/>
  <c r="P556" i="5"/>
  <c r="P361" i="5"/>
  <c r="P513" i="5"/>
  <c r="P13" i="5"/>
  <c r="P213" i="5"/>
  <c r="P551" i="5"/>
  <c r="P23" i="5"/>
  <c r="P20" i="5"/>
  <c r="P168" i="5"/>
  <c r="P25" i="5"/>
  <c r="P278" i="5"/>
  <c r="P342" i="5"/>
  <c r="P533" i="5"/>
  <c r="P474" i="5"/>
  <c r="P120" i="5"/>
  <c r="P419" i="5"/>
  <c r="P455" i="5"/>
  <c r="P390" i="5"/>
  <c r="P439" i="5"/>
  <c r="P131" i="5"/>
  <c r="P222" i="5"/>
  <c r="P44" i="5"/>
  <c r="P420" i="5"/>
  <c r="P335" i="5"/>
  <c r="P483" i="5"/>
  <c r="P77" i="5"/>
  <c r="P37" i="5"/>
  <c r="P301" i="5"/>
  <c r="P357" i="5"/>
  <c r="P193" i="5"/>
  <c r="P452" i="5"/>
  <c r="P443" i="5"/>
  <c r="P363" i="5"/>
  <c r="P85" i="5"/>
  <c r="P203" i="5"/>
  <c r="P230" i="5"/>
  <c r="P485" i="5"/>
  <c r="P240" i="5"/>
  <c r="P292" i="5"/>
  <c r="P538" i="5"/>
  <c r="P376" i="5"/>
  <c r="P164" i="5"/>
  <c r="P518" i="5"/>
  <c r="P391" i="5"/>
  <c r="P163" i="5"/>
  <c r="P356" i="5"/>
  <c r="P532" i="5"/>
  <c r="P530" i="5"/>
  <c r="P242" i="5"/>
  <c r="P237" i="5"/>
  <c r="P461" i="5"/>
  <c r="P177" i="5"/>
  <c r="P62" i="5"/>
  <c r="P293" i="5"/>
  <c r="P161" i="5"/>
  <c r="P382" i="5"/>
  <c r="P53" i="5"/>
  <c r="P153" i="5"/>
  <c r="P521" i="5"/>
  <c r="P215" i="5"/>
  <c r="P490" i="5"/>
  <c r="P97" i="5"/>
  <c r="P198" i="5"/>
  <c r="P428" i="5"/>
  <c r="P284" i="5"/>
  <c r="P324" i="5"/>
  <c r="P423" i="5"/>
  <c r="P336" i="5"/>
  <c r="P287" i="5"/>
  <c r="P41" i="5"/>
  <c r="P400" i="5"/>
  <c r="P371" i="5"/>
  <c r="P359" i="5"/>
  <c r="P325" i="5"/>
  <c r="P354" i="5"/>
  <c r="P362" i="5"/>
  <c r="P392" i="5"/>
  <c r="P286" i="5"/>
  <c r="P19" i="5"/>
  <c r="P91" i="5"/>
  <c r="P204" i="5"/>
  <c r="P129" i="5"/>
  <c r="P367" i="5"/>
  <c r="P492" i="5"/>
  <c r="P47" i="5"/>
  <c r="P472" i="5"/>
  <c r="P312" i="5"/>
  <c r="P21" i="5"/>
  <c r="P429" i="5"/>
  <c r="P55" i="5"/>
  <c r="P496" i="5"/>
  <c r="P106" i="5"/>
  <c r="P477" i="5"/>
  <c r="P22" i="5"/>
  <c r="P294" i="5"/>
  <c r="P514" i="5"/>
  <c r="P535" i="5"/>
  <c r="P127" i="5"/>
  <c r="P524" i="5"/>
  <c r="P398" i="5"/>
  <c r="P29" i="5"/>
  <c r="P544" i="5"/>
  <c r="P330" i="5"/>
  <c r="P507" i="5"/>
  <c r="P219" i="5"/>
  <c r="P208" i="5"/>
  <c r="P328" i="5"/>
  <c r="P176" i="5"/>
  <c r="P197" i="5"/>
  <c r="P199" i="5"/>
  <c r="P469" i="5"/>
  <c r="P414" i="5"/>
  <c r="P158" i="5"/>
  <c r="P478" i="5"/>
  <c r="P410" i="5"/>
  <c r="P334" i="5"/>
  <c r="P255" i="5"/>
  <c r="P531" i="5"/>
  <c r="P102" i="5"/>
  <c r="P322" i="5"/>
  <c r="P426" i="5"/>
  <c r="P36" i="5"/>
  <c r="P296" i="5"/>
  <c r="P249" i="5"/>
  <c r="P238" i="5"/>
  <c r="P11" i="5"/>
  <c r="P293" i="10"/>
  <c r="P235" i="5"/>
  <c r="P211" i="5"/>
  <c r="P310" i="5"/>
  <c r="P264" i="5"/>
  <c r="P39" i="5"/>
  <c r="P519" i="5"/>
  <c r="P224" i="5"/>
  <c r="P172" i="5"/>
  <c r="P542" i="5"/>
  <c r="P402" i="5"/>
  <c r="P329" i="5"/>
  <c r="P173" i="5"/>
  <c r="P417" i="5"/>
  <c r="P463" i="5"/>
  <c r="P272" i="5"/>
  <c r="P348" i="5"/>
  <c r="P383" i="5"/>
  <c r="P194" i="5"/>
  <c r="P139" i="5"/>
  <c r="P159" i="5"/>
  <c r="P114" i="5"/>
  <c r="P196" i="5"/>
  <c r="P384" i="5"/>
  <c r="P314" i="5"/>
  <c r="P57" i="5"/>
  <c r="P124" i="5"/>
  <c r="P10" i="5"/>
  <c r="P315" i="5"/>
  <c r="P305" i="5"/>
  <c r="P317" i="5"/>
  <c r="P232" i="5"/>
  <c r="P364" i="5"/>
  <c r="P299" i="5"/>
  <c r="P389" i="10"/>
  <c r="P324" i="10"/>
  <c r="P385" i="5"/>
  <c r="P522" i="5"/>
  <c r="P75" i="5"/>
  <c r="P180" i="5"/>
  <c r="P229" i="5"/>
  <c r="P459" i="5"/>
  <c r="P236" i="5"/>
  <c r="P500" i="5"/>
  <c r="P282" i="5"/>
  <c r="P437" i="5"/>
  <c r="P427" i="5"/>
  <c r="P138" i="5"/>
  <c r="P175" i="5"/>
  <c r="P101" i="5"/>
  <c r="P503" i="5"/>
  <c r="P440" i="5"/>
  <c r="P456" i="5"/>
  <c r="P482" i="5"/>
  <c r="P87" i="5"/>
  <c r="P245" i="5"/>
  <c r="P525" i="5"/>
  <c r="P259" i="5"/>
  <c r="P388" i="5"/>
  <c r="P509" i="5"/>
  <c r="P326" i="5"/>
  <c r="P254" i="5"/>
  <c r="P431" i="5"/>
  <c r="P468" i="5"/>
  <c r="P71" i="5"/>
  <c r="P344" i="5"/>
  <c r="P275" i="5"/>
  <c r="P520" i="5"/>
  <c r="P425" i="5"/>
  <c r="P516" i="5"/>
  <c r="P436" i="5"/>
  <c r="P546" i="5"/>
  <c r="P316" i="5"/>
  <c r="P435" i="5"/>
  <c r="P28" i="5"/>
  <c r="P537" i="5"/>
  <c r="P489" i="5"/>
  <c r="P403" i="5"/>
  <c r="P396" i="5"/>
  <c r="P407" i="5"/>
  <c r="P69" i="5"/>
  <c r="P539" i="5"/>
  <c r="P130" i="5"/>
  <c r="P432" i="5"/>
  <c r="P265" i="5"/>
  <c r="P457" i="5"/>
  <c r="P227" i="5"/>
  <c r="P115" i="5"/>
  <c r="P191" i="5"/>
  <c r="P24" i="5"/>
  <c r="P59" i="5"/>
  <c r="P558" i="5"/>
  <c r="P88" i="5"/>
  <c r="P121" i="5"/>
  <c r="P479" i="5"/>
  <c r="P123" i="5"/>
  <c r="P476" i="5"/>
  <c r="P26" i="5"/>
  <c r="P341" i="5"/>
  <c r="P506" i="5"/>
  <c r="P179" i="5"/>
  <c r="P517" i="5"/>
  <c r="P446" i="5"/>
  <c r="P528" i="5"/>
  <c r="P210" i="5"/>
  <c r="P93" i="5"/>
  <c r="P540" i="5"/>
  <c r="P49" i="5"/>
  <c r="P515" i="5"/>
  <c r="P268" i="5"/>
  <c r="P415" i="5"/>
  <c r="P212" i="5"/>
  <c r="P66" i="5"/>
  <c r="P380" i="5"/>
  <c r="P155" i="5"/>
  <c r="P421" i="5"/>
  <c r="P48" i="5"/>
  <c r="P387" i="5"/>
  <c r="P30" i="5"/>
  <c r="P523" i="5"/>
  <c r="P148" i="5"/>
  <c r="P135" i="5"/>
  <c r="P494" i="5"/>
  <c r="P458" i="5"/>
  <c r="P134" i="5"/>
  <c r="P557" i="5"/>
  <c r="P243" i="5"/>
  <c r="P347" i="5"/>
  <c r="P332" i="5"/>
  <c r="P74" i="5"/>
  <c r="P103" i="5"/>
  <c r="P251" i="5"/>
  <c r="P266" i="5"/>
  <c r="P58" i="5"/>
  <c r="P337" i="5"/>
  <c r="P201" i="5"/>
  <c r="P553" i="5"/>
  <c r="P182" i="5"/>
  <c r="P273" i="5"/>
  <c r="P90" i="5"/>
  <c r="P94" i="5"/>
  <c r="P438" i="5"/>
  <c r="P269" i="5"/>
  <c r="P318" i="5"/>
  <c r="P351" i="5"/>
  <c r="P547" i="5"/>
  <c r="P377" i="5"/>
  <c r="P552" i="5"/>
  <c r="P394" i="5"/>
  <c r="P143" i="5"/>
  <c r="P171" i="5"/>
  <c r="P358" i="5"/>
  <c r="P381" i="5"/>
  <c r="P99" i="5"/>
  <c r="P303" i="5"/>
  <c r="P52" i="5"/>
  <c r="P450" i="5"/>
  <c r="P89" i="5"/>
  <c r="P205" i="5"/>
  <c r="P559" i="5"/>
  <c r="P186" i="5"/>
  <c r="P306" i="5"/>
  <c r="P257" i="5"/>
  <c r="P386" i="5"/>
  <c r="P183" i="5"/>
  <c r="P401" i="5"/>
  <c r="P333" i="5"/>
  <c r="P92" i="5"/>
  <c r="P60" i="5"/>
  <c r="P311" i="5"/>
  <c r="P462" i="5"/>
  <c r="P467" i="5"/>
  <c r="P96" i="5"/>
  <c r="P61" i="5"/>
  <c r="P331" i="5"/>
  <c r="P226" i="5"/>
  <c r="P355" i="5"/>
  <c r="P65" i="5"/>
  <c r="P486" i="5"/>
  <c r="P67" i="5"/>
  <c r="P345" i="5"/>
  <c r="P185" i="5"/>
  <c r="P375" i="5"/>
  <c r="P465" i="5"/>
  <c r="P280" i="5"/>
  <c r="P353" i="5"/>
  <c r="P206" i="5"/>
  <c r="P223" i="5"/>
  <c r="P111" i="5"/>
  <c r="P453" i="5"/>
  <c r="P449" i="5"/>
  <c r="P554" i="5"/>
  <c r="P78" i="5"/>
  <c r="P109" i="5"/>
  <c r="P495" i="5"/>
  <c r="P116" i="5"/>
  <c r="P527" i="5"/>
  <c r="P444" i="5"/>
  <c r="P470" i="5"/>
  <c r="P40" i="5"/>
  <c r="P379" i="5"/>
  <c r="P466" i="5"/>
  <c r="P170" i="5"/>
  <c r="P262" i="5"/>
  <c r="P473" i="5"/>
  <c r="P505" i="5"/>
  <c r="P35" i="5"/>
  <c r="P207" i="5"/>
  <c r="P181" i="5"/>
  <c r="P38" i="5"/>
  <c r="P263" i="5"/>
  <c r="P187" i="5"/>
  <c r="P430" i="5"/>
  <c r="P276" i="5"/>
  <c r="P250" i="5"/>
  <c r="P491" i="5"/>
  <c r="P309" i="5"/>
  <c r="P154" i="5"/>
  <c r="P543" i="5"/>
  <c r="P323" i="5"/>
  <c r="P80" i="5"/>
  <c r="P218" i="5"/>
  <c r="P487" i="5"/>
  <c r="P34" i="5"/>
  <c r="P399" i="5"/>
  <c r="P56" i="5"/>
  <c r="P374" i="5"/>
  <c r="P373" i="5"/>
  <c r="P54" i="5"/>
  <c r="P70" i="5"/>
  <c r="P319" i="5"/>
  <c r="P140" i="10"/>
  <c r="P429" i="10"/>
  <c r="P292" i="10"/>
  <c r="P192" i="10"/>
  <c r="P43" i="10"/>
  <c r="P377" i="10"/>
  <c r="P471" i="10"/>
  <c r="P526" i="10"/>
  <c r="P35" i="10"/>
  <c r="P477" i="10"/>
  <c r="P458" i="10"/>
  <c r="P49" i="10"/>
  <c r="P544" i="10"/>
  <c r="P546" i="10"/>
  <c r="P261" i="10"/>
  <c r="P177" i="10"/>
  <c r="P165" i="10"/>
  <c r="P325" i="10"/>
  <c r="P269" i="10"/>
  <c r="P204" i="10"/>
  <c r="P97" i="10"/>
  <c r="P491" i="10"/>
  <c r="P27" i="10"/>
  <c r="P142" i="10"/>
  <c r="P285" i="10"/>
  <c r="P10" i="10"/>
  <c r="P83" i="5"/>
  <c r="P424" i="5"/>
  <c r="P246" i="5"/>
  <c r="P534" i="5"/>
  <c r="P122" i="5"/>
  <c r="P231" i="5"/>
  <c r="P200" i="5"/>
  <c r="P112" i="5"/>
  <c r="P484" i="5"/>
  <c r="P110" i="5"/>
  <c r="P32" i="5"/>
  <c r="P51" i="5"/>
  <c r="P72" i="5"/>
  <c r="P81" i="5"/>
  <c r="P108" i="5"/>
  <c r="P142" i="5"/>
  <c r="P395" i="5"/>
  <c r="P350" i="5"/>
  <c r="P501" i="5"/>
  <c r="P289" i="5"/>
  <c r="P162" i="5"/>
  <c r="P84" i="5"/>
  <c r="P234" i="5"/>
  <c r="P283" i="5"/>
  <c r="P365" i="5"/>
  <c r="P184" i="5"/>
  <c r="P360" i="5"/>
  <c r="P499" i="5"/>
  <c r="P150" i="5"/>
  <c r="P160" i="5"/>
  <c r="P119" i="5"/>
  <c r="P445" i="5"/>
  <c r="P64" i="5"/>
  <c r="P43" i="5"/>
  <c r="P117" i="5"/>
  <c r="P141" i="5"/>
  <c r="P256" i="5"/>
  <c r="P202" i="5"/>
  <c r="P548" i="5"/>
  <c r="P339" i="5"/>
  <c r="P550" i="5"/>
  <c r="P529" i="5"/>
  <c r="P63" i="5"/>
  <c r="P258" i="5"/>
  <c r="P104" i="5"/>
  <c r="P136" i="5"/>
  <c r="P313" i="5"/>
  <c r="P113" i="5"/>
  <c r="P241" i="5"/>
  <c r="P253" i="5"/>
  <c r="P526" i="5"/>
  <c r="P27" i="5"/>
  <c r="P448" i="5"/>
  <c r="P267" i="5"/>
  <c r="P137" i="5"/>
  <c r="P105" i="5"/>
  <c r="P252" i="5"/>
  <c r="P8" i="5"/>
  <c r="P297" i="5"/>
  <c r="P442" i="5"/>
  <c r="P488" i="5"/>
  <c r="P145" i="5"/>
  <c r="P118" i="5"/>
  <c r="P338" i="5"/>
  <c r="P434" i="5"/>
  <c r="P541" i="5"/>
  <c r="P192" i="5"/>
  <c r="P497" i="5"/>
  <c r="P418" i="5"/>
  <c r="P248" i="5"/>
  <c r="P147" i="5"/>
  <c r="P178" i="5"/>
  <c r="P548" i="10"/>
  <c r="P281" i="10"/>
  <c r="P406" i="10"/>
  <c r="P496" i="10"/>
  <c r="P228" i="10"/>
  <c r="P328" i="10"/>
  <c r="P223" i="10"/>
  <c r="P133" i="10"/>
  <c r="P70" i="10"/>
  <c r="P120" i="10"/>
  <c r="P424" i="10"/>
  <c r="P121" i="10"/>
  <c r="P327" i="10"/>
  <c r="P510" i="10"/>
  <c r="P437" i="10"/>
  <c r="P472" i="10"/>
  <c r="P131" i="10"/>
  <c r="P367" i="10"/>
  <c r="P218" i="10"/>
  <c r="P109" i="10"/>
  <c r="P7" i="10"/>
  <c r="P64" i="10"/>
  <c r="P208" i="10"/>
  <c r="P530" i="10"/>
  <c r="P200" i="10"/>
  <c r="P243" i="10"/>
  <c r="P522" i="10"/>
  <c r="P234" i="10"/>
  <c r="P124" i="10"/>
  <c r="P257" i="10"/>
  <c r="P386" i="10"/>
  <c r="P542" i="10"/>
  <c r="P189" i="10"/>
  <c r="P384" i="10"/>
  <c r="P86" i="10"/>
  <c r="P423" i="10"/>
  <c r="P23" i="10"/>
  <c r="P557" i="10"/>
  <c r="P19" i="10"/>
  <c r="P487" i="10"/>
  <c r="P226" i="10"/>
  <c r="P393" i="10"/>
  <c r="P138" i="10"/>
  <c r="P307" i="10"/>
  <c r="P295" i="10"/>
  <c r="P182" i="10"/>
  <c r="P484" i="10"/>
  <c r="P416" i="10"/>
  <c r="P94" i="10"/>
  <c r="P506" i="10"/>
  <c r="P11" i="10"/>
  <c r="P511" i="10"/>
  <c r="P382" i="10"/>
  <c r="P290" i="10"/>
  <c r="P536" i="10"/>
  <c r="P181" i="10"/>
  <c r="P105" i="10"/>
  <c r="P460" i="10"/>
  <c r="P296" i="10"/>
  <c r="P215" i="10"/>
  <c r="P323" i="10"/>
  <c r="P308" i="10"/>
  <c r="P363" i="10"/>
  <c r="P364" i="10"/>
  <c r="P535" i="10"/>
  <c r="P175" i="10"/>
  <c r="P398" i="10"/>
  <c r="P552" i="10"/>
  <c r="P203" i="10"/>
  <c r="P101" i="10"/>
  <c r="P299" i="10"/>
  <c r="P287" i="10"/>
  <c r="P143" i="10"/>
  <c r="P40" i="10"/>
  <c r="P433" i="10"/>
  <c r="P394" i="10"/>
  <c r="P341" i="10"/>
  <c r="P396" i="10"/>
  <c r="P117" i="10"/>
  <c r="P411" i="10"/>
  <c r="P476" i="10"/>
  <c r="P553" i="10"/>
  <c r="P262" i="10"/>
  <c r="P20" i="10"/>
  <c r="P391" i="10"/>
  <c r="P166" i="10"/>
  <c r="P270" i="10"/>
  <c r="P453" i="10"/>
  <c r="P379" i="10"/>
  <c r="P457" i="10"/>
  <c r="P439" i="10"/>
  <c r="P470" i="10"/>
  <c r="P219" i="10"/>
  <c r="P375" i="10"/>
  <c r="P349" i="10"/>
  <c r="P77" i="10"/>
  <c r="P167" i="10"/>
  <c r="P402" i="10"/>
  <c r="P426" i="10"/>
  <c r="P245" i="10"/>
  <c r="P45" i="10"/>
  <c r="P55" i="10"/>
  <c r="F87" i="1"/>
  <c r="P510" i="5"/>
  <c r="P279" i="5"/>
  <c r="P393" i="5"/>
  <c r="P512" i="5"/>
  <c r="P422" i="5"/>
  <c r="P412" i="5"/>
  <c r="P451" i="5"/>
  <c r="P366" i="5"/>
  <c r="P352" i="5"/>
  <c r="P475" i="5"/>
  <c r="P290" i="5"/>
  <c r="P389" i="5"/>
  <c r="P260" i="5"/>
  <c r="P217" i="5"/>
  <c r="P151" i="5"/>
  <c r="P216" i="5"/>
  <c r="P247" i="5"/>
  <c r="P281" i="5"/>
  <c r="P100" i="5"/>
  <c r="P33" i="5"/>
  <c r="P128" i="5"/>
  <c r="P144" i="5"/>
  <c r="P504" i="5"/>
  <c r="P169" i="5"/>
  <c r="P502" i="5"/>
  <c r="P480" i="5"/>
  <c r="P471" i="5"/>
  <c r="P408" i="5"/>
  <c r="P201" i="10"/>
  <c r="P158" i="10"/>
  <c r="P164" i="10"/>
  <c r="P96" i="10"/>
  <c r="P499" i="10"/>
  <c r="P240" i="10"/>
  <c r="P403" i="10"/>
  <c r="P21" i="10"/>
  <c r="P410" i="10"/>
  <c r="P404" i="10"/>
  <c r="P311" i="10"/>
  <c r="P61" i="10"/>
  <c r="P545" i="10"/>
  <c r="P513" i="10"/>
  <c r="P68" i="10"/>
  <c r="P36" i="10"/>
  <c r="P9" i="10"/>
  <c r="P31" i="10"/>
  <c r="P141" i="10"/>
  <c r="P519" i="10"/>
  <c r="P284" i="10"/>
  <c r="P271" i="10"/>
  <c r="P362" i="10"/>
  <c r="P521" i="10"/>
  <c r="P365" i="10"/>
  <c r="P468" i="10"/>
  <c r="P266" i="10"/>
  <c r="P502" i="10"/>
  <c r="P216" i="10"/>
  <c r="P80" i="10"/>
  <c r="P301" i="10"/>
  <c r="P351" i="10"/>
  <c r="P443" i="10"/>
  <c r="P405" i="10"/>
  <c r="P225" i="10"/>
  <c r="P541" i="10"/>
  <c r="P340" i="10"/>
  <c r="P540" i="10"/>
  <c r="P481" i="10"/>
  <c r="P57" i="10"/>
  <c r="P81" i="10"/>
  <c r="P63" i="10"/>
  <c r="P51" i="10"/>
  <c r="P30" i="10"/>
  <c r="P108" i="10"/>
  <c r="P248" i="10"/>
  <c r="P60" i="10"/>
  <c r="P315" i="10"/>
  <c r="P280" i="10"/>
  <c r="P277" i="10"/>
  <c r="P550" i="10"/>
  <c r="P170" i="10"/>
  <c r="P343" i="10"/>
  <c r="P543" i="10"/>
  <c r="P537" i="10"/>
  <c r="P348" i="10"/>
  <c r="P303" i="10"/>
  <c r="P516" i="10"/>
  <c r="P532" i="10"/>
  <c r="P430" i="10"/>
  <c r="P309" i="10"/>
  <c r="P37" i="10"/>
  <c r="P56" i="10"/>
  <c r="P488" i="10"/>
  <c r="P22" i="10"/>
  <c r="P401" i="10"/>
  <c r="P399" i="10"/>
  <c r="P475" i="10"/>
  <c r="P217" i="10"/>
  <c r="P90" i="10"/>
  <c r="P425" i="10"/>
  <c r="P461" i="10"/>
  <c r="P314" i="10"/>
  <c r="P346" i="10"/>
  <c r="P146" i="10"/>
  <c r="P342" i="10"/>
  <c r="P422" i="10"/>
  <c r="P415" i="10"/>
  <c r="P434" i="10"/>
  <c r="P221" i="10"/>
  <c r="P319" i="10"/>
  <c r="P32" i="10"/>
  <c r="P412" i="10"/>
  <c r="P83" i="10"/>
  <c r="P334" i="10"/>
  <c r="P260" i="10"/>
  <c r="P474" i="10"/>
  <c r="P378" i="10"/>
  <c r="P84" i="10"/>
  <c r="P360" i="10"/>
  <c r="P265" i="10"/>
  <c r="P373" i="10"/>
  <c r="P494" i="10"/>
  <c r="P267" i="10"/>
  <c r="P344" i="10"/>
  <c r="P466" i="10"/>
  <c r="P89" i="10"/>
  <c r="P145" i="10"/>
  <c r="P114" i="10"/>
  <c r="P528" i="10"/>
  <c r="P93" i="10"/>
  <c r="P116" i="10"/>
  <c r="P264" i="10"/>
  <c r="P302" i="10"/>
  <c r="P128" i="10"/>
  <c r="P286" i="10"/>
  <c r="P353" i="10"/>
  <c r="P289" i="10"/>
  <c r="P160" i="10"/>
  <c r="P381" i="10"/>
  <c r="P442" i="10"/>
  <c r="P449" i="10"/>
  <c r="P463" i="10"/>
  <c r="P25" i="10"/>
  <c r="P560" i="10"/>
  <c r="P87" i="10"/>
  <c r="P317" i="10"/>
  <c r="P198" i="10"/>
  <c r="P62" i="10"/>
  <c r="P122" i="10"/>
  <c r="P368" i="10"/>
  <c r="P95" i="10"/>
  <c r="P247" i="10"/>
  <c r="P514" i="10"/>
  <c r="P251" i="10"/>
  <c r="P520" i="10"/>
  <c r="P173" i="10"/>
  <c r="P493" i="10"/>
  <c r="P478" i="10"/>
  <c r="P529" i="10"/>
  <c r="P527" i="10"/>
  <c r="P428" i="10"/>
  <c r="P358" i="10"/>
  <c r="P174" i="10"/>
  <c r="P288" i="10"/>
  <c r="P339" i="10"/>
  <c r="P163" i="10"/>
  <c r="P464" i="10"/>
  <c r="P238" i="10"/>
  <c r="P239" i="10"/>
  <c r="P446" i="10"/>
  <c r="P190" i="10"/>
  <c r="P497" i="10"/>
  <c r="P272" i="10"/>
  <c r="P50" i="10"/>
  <c r="P135" i="10"/>
  <c r="P26" i="10"/>
  <c r="P53" i="10"/>
  <c r="P534" i="10"/>
  <c r="P490" i="10"/>
  <c r="P525" i="10"/>
  <c r="P244" i="10"/>
  <c r="P361" i="10"/>
  <c r="P176" i="10"/>
  <c r="P462" i="10"/>
  <c r="P336" i="10"/>
  <c r="P91" i="10"/>
  <c r="P235" i="10"/>
  <c r="P465" i="10"/>
  <c r="P554" i="10"/>
  <c r="P345" i="10"/>
  <c r="P159" i="10"/>
  <c r="P435" i="10"/>
  <c r="P193" i="10"/>
  <c r="P252" i="10"/>
  <c r="P523" i="10"/>
  <c r="P126" i="10"/>
  <c r="P69" i="10"/>
  <c r="P392" i="10"/>
  <c r="P452" i="10"/>
  <c r="P179" i="10"/>
  <c r="P136" i="10"/>
  <c r="P144" i="10"/>
  <c r="P129" i="10"/>
  <c r="P209" i="10"/>
  <c r="P331" i="10"/>
  <c r="P242" i="10"/>
  <c r="P119" i="10"/>
  <c r="P282" i="10"/>
  <c r="P107" i="10"/>
  <c r="P369" i="10"/>
  <c r="P253" i="10"/>
  <c r="P419" i="10"/>
  <c r="P374" i="10"/>
  <c r="P259" i="10"/>
  <c r="P380" i="10"/>
  <c r="P52" i="10"/>
  <c r="P125" i="10"/>
  <c r="P113" i="10"/>
  <c r="P355" i="10"/>
  <c r="P310" i="10"/>
  <c r="P371" i="10"/>
  <c r="P180" i="10"/>
  <c r="P421" i="10"/>
  <c r="P417" i="10"/>
  <c r="P456" i="10"/>
  <c r="P440" i="10"/>
  <c r="P418" i="10"/>
  <c r="P79" i="10"/>
  <c r="P92" i="10"/>
  <c r="P283" i="10"/>
  <c r="P385" i="10"/>
  <c r="P147" i="10"/>
  <c r="P103" i="10"/>
  <c r="P24" i="10"/>
  <c r="P539" i="10"/>
  <c r="P347" i="10"/>
  <c r="P75" i="10"/>
  <c r="P508" i="10"/>
  <c r="P432" i="10"/>
  <c r="P479" i="10"/>
  <c r="P102" i="10"/>
  <c r="P82" i="10"/>
  <c r="P444" i="10"/>
  <c r="P188" i="10"/>
  <c r="P241" i="10"/>
  <c r="P236" i="10"/>
  <c r="P29" i="10"/>
  <c r="P59" i="10"/>
  <c r="P454" i="10"/>
  <c r="P263" i="10"/>
  <c r="P549" i="10"/>
  <c r="P489" i="10"/>
  <c r="P178" i="10"/>
  <c r="P455" i="10"/>
  <c r="P232" i="10"/>
  <c r="P276" i="10"/>
  <c r="P533" i="10"/>
  <c r="P451" i="10"/>
  <c r="P501" i="10"/>
  <c r="P313" i="10"/>
  <c r="P250" i="10"/>
  <c r="P483" i="10"/>
  <c r="P220" i="10"/>
  <c r="P447" i="10"/>
  <c r="P171" i="10"/>
  <c r="P291" i="10"/>
  <c r="P388" i="10"/>
  <c r="P372" i="10"/>
  <c r="P359" i="10"/>
  <c r="P38" i="10"/>
  <c r="P414" i="10"/>
  <c r="P156" i="10"/>
  <c r="P118" i="10"/>
  <c r="P498" i="10"/>
  <c r="P400" i="10"/>
  <c r="P538" i="10"/>
  <c r="P99" i="10"/>
  <c r="P231" i="10"/>
  <c r="P507" i="10"/>
  <c r="P155" i="10"/>
  <c r="P169" i="10"/>
  <c r="P305" i="10"/>
  <c r="P273" i="10"/>
  <c r="P229" i="10"/>
  <c r="P153" i="10"/>
  <c r="P168" i="10"/>
  <c r="P297" i="10"/>
  <c r="P390" i="10"/>
  <c r="P194" i="10"/>
  <c r="P34" i="10"/>
  <c r="P376" i="10"/>
  <c r="P337" i="10"/>
  <c r="P127" i="10"/>
  <c r="P152" i="10"/>
  <c r="P157" i="10"/>
  <c r="P54" i="10"/>
  <c r="P206" i="10"/>
  <c r="P12" i="10"/>
  <c r="P162" i="10"/>
  <c r="P268" i="10"/>
  <c r="P187" i="10"/>
  <c r="P72" i="10"/>
  <c r="P197" i="10"/>
  <c r="P330" i="10"/>
  <c r="P149" i="10"/>
  <c r="P222" i="10"/>
  <c r="P473" i="10"/>
  <c r="P504" i="10"/>
  <c r="P298" i="10"/>
  <c r="P88" i="10"/>
  <c r="P335" i="10"/>
  <c r="P67" i="10"/>
  <c r="P459" i="10"/>
  <c r="P438" i="10"/>
  <c r="P213" i="10"/>
  <c r="P123" i="10"/>
  <c r="P196" i="10"/>
  <c r="P246" i="10"/>
  <c r="P509" i="10"/>
  <c r="P486" i="10"/>
  <c r="P139" i="10"/>
  <c r="P485" i="10"/>
  <c r="P186" i="10"/>
  <c r="P318" i="10"/>
  <c r="P495" i="10"/>
  <c r="P100" i="10"/>
  <c r="P450" i="10"/>
  <c r="P205" i="10"/>
  <c r="P254" i="10"/>
  <c r="P467" i="10"/>
  <c r="P202" i="10"/>
  <c r="P184" i="10"/>
  <c r="P74" i="10"/>
  <c r="P332" i="10"/>
  <c r="P214" i="10"/>
  <c r="P316" i="10"/>
  <c r="P44" i="10"/>
  <c r="P397" i="10"/>
  <c r="P134" i="10"/>
  <c r="P199" i="10"/>
  <c r="P556" i="10"/>
  <c r="P115" i="10"/>
  <c r="P518" i="10"/>
  <c r="P408" i="10"/>
  <c r="P130" i="10"/>
  <c r="P274" i="10"/>
  <c r="P312" i="10"/>
  <c r="P448" i="10"/>
  <c r="P66" i="10"/>
  <c r="P531" i="10"/>
  <c r="P366" i="10"/>
  <c r="P233" i="10"/>
  <c r="P370" i="10"/>
  <c r="P445" i="10"/>
  <c r="P65" i="10"/>
  <c r="P333" i="10"/>
  <c r="P306" i="10"/>
  <c r="P469" i="10"/>
  <c r="P76" i="10"/>
  <c r="P322" i="10"/>
  <c r="P395" i="10"/>
  <c r="P28" i="10"/>
  <c r="P278" i="10"/>
  <c r="P420" i="10"/>
  <c r="P517" i="10"/>
  <c r="P13" i="10"/>
  <c r="P326" i="10"/>
  <c r="P210" i="10"/>
  <c r="P555" i="10"/>
  <c r="P161" i="10"/>
  <c r="P191" i="10"/>
  <c r="P505" i="10"/>
  <c r="P150" i="10"/>
  <c r="P304" i="10"/>
  <c r="P104" i="10"/>
  <c r="P58" i="10"/>
  <c r="P132" i="10"/>
  <c r="P413" i="10"/>
  <c r="P8" i="10"/>
  <c r="P73" i="10"/>
  <c r="P154" i="10"/>
  <c r="P356" i="10"/>
  <c r="P558" i="10"/>
  <c r="P441" i="10"/>
  <c r="P42" i="10"/>
  <c r="P85" i="10"/>
  <c r="P329" i="10"/>
  <c r="P256" i="10"/>
  <c r="P354" i="10"/>
  <c r="P183" i="10"/>
  <c r="P515" i="10"/>
  <c r="P492" i="10"/>
  <c r="P237" i="10"/>
  <c r="P352" i="10"/>
  <c r="P258" i="10"/>
  <c r="P148" i="10"/>
  <c r="P338" i="10"/>
  <c r="P112" i="10"/>
  <c r="P110" i="10"/>
  <c r="P559" i="10"/>
  <c r="P512" i="10"/>
  <c r="P431" i="10"/>
  <c r="P195" i="10"/>
  <c r="P300" i="10"/>
  <c r="P350" i="10"/>
  <c r="P33" i="10"/>
  <c r="P500" i="10"/>
  <c r="P320" i="10"/>
  <c r="P275" i="10"/>
  <c r="P224" i="10"/>
  <c r="P41" i="10"/>
  <c r="P409" i="10"/>
  <c r="P524" i="10"/>
  <c r="P212" i="10"/>
  <c r="P482" i="10"/>
  <c r="P249" i="10"/>
  <c r="P230" i="10"/>
  <c r="P78" i="10"/>
  <c r="P111" i="10"/>
  <c r="P321" i="10"/>
  <c r="P211" i="10"/>
  <c r="P172" i="10"/>
  <c r="P387" i="10"/>
  <c r="P503" i="10"/>
  <c r="P207" i="10"/>
  <c r="P383" i="10"/>
  <c r="P279" i="10"/>
  <c r="P427" i="10"/>
  <c r="P480" i="10"/>
  <c r="P185" i="10"/>
  <c r="P46" i="10"/>
  <c r="P547" i="10"/>
  <c r="P137" i="10"/>
  <c r="P146" i="5"/>
  <c r="P152" i="5"/>
  <c r="P498" i="5"/>
  <c r="P508" i="5"/>
  <c r="P447" i="5"/>
  <c r="P372" i="5"/>
  <c r="P454" i="5"/>
  <c r="P214" i="5"/>
  <c r="AC7" i="5"/>
  <c r="P227" i="10"/>
  <c r="P48" i="10"/>
  <c r="P357" i="10"/>
  <c r="P47" i="10"/>
  <c r="P294" i="10"/>
  <c r="P151" i="10"/>
  <c r="P71" i="10"/>
  <c r="P244" i="5"/>
  <c r="P73" i="5"/>
  <c r="P239" i="5"/>
  <c r="P221" i="5"/>
  <c r="P320" i="5"/>
  <c r="P107" i="5"/>
  <c r="P481" i="5"/>
  <c r="P31" i="5"/>
  <c r="P416" i="5"/>
  <c r="Z462" i="10"/>
  <c r="Z343" i="10"/>
  <c r="Z542" i="10"/>
  <c r="Z127" i="10"/>
  <c r="Z76" i="10"/>
  <c r="AC76" i="10" s="1"/>
  <c r="Z289" i="10"/>
  <c r="Z238" i="10"/>
  <c r="Z312" i="10"/>
  <c r="Z495" i="10"/>
  <c r="Z404" i="10"/>
  <c r="Z302" i="10"/>
  <c r="Z533" i="10"/>
  <c r="Z327" i="10"/>
  <c r="Z216" i="10"/>
  <c r="Z218" i="10"/>
  <c r="Z78" i="10"/>
  <c r="Z445" i="10"/>
  <c r="Z476" i="10"/>
  <c r="Z360" i="10"/>
  <c r="Z249" i="10"/>
  <c r="Z285" i="10"/>
  <c r="Z176" i="10"/>
  <c r="Z299" i="10"/>
  <c r="Z516" i="10"/>
  <c r="Z215" i="10"/>
  <c r="Z491" i="10"/>
  <c r="Z519" i="10"/>
  <c r="Z21" i="10"/>
  <c r="Z263" i="10"/>
  <c r="Z463" i="10"/>
  <c r="Z400" i="10"/>
  <c r="Z509" i="10"/>
  <c r="Z344" i="10"/>
  <c r="Z157" i="10"/>
  <c r="Z475" i="10"/>
  <c r="Z72" i="10"/>
  <c r="Z449" i="10"/>
  <c r="Z286" i="10"/>
  <c r="Z352" i="10"/>
  <c r="Z412" i="10"/>
  <c r="Z152" i="10"/>
  <c r="Z349" i="10"/>
  <c r="Z208" i="10"/>
  <c r="Z164" i="10"/>
  <c r="Z98" i="10"/>
  <c r="AC98" i="10" s="1"/>
  <c r="Z486" i="10"/>
  <c r="Z109" i="10"/>
  <c r="Z397" i="10"/>
  <c r="Z154" i="10"/>
  <c r="Z544" i="10"/>
  <c r="Z195" i="10"/>
  <c r="Z554" i="10"/>
  <c r="Z316" i="10"/>
  <c r="Z406" i="10"/>
  <c r="Z488" i="10"/>
  <c r="Z506" i="10"/>
  <c r="Z241" i="10"/>
  <c r="Z200" i="10"/>
  <c r="Z85" i="10"/>
  <c r="Z456" i="10"/>
  <c r="Z398" i="10"/>
  <c r="Z235" i="10"/>
  <c r="Z269" i="10"/>
  <c r="Z382" i="10"/>
  <c r="Z134" i="10"/>
  <c r="Z529" i="10"/>
  <c r="Z484" i="10"/>
  <c r="Z136" i="10"/>
  <c r="Z151" i="10"/>
  <c r="Z413" i="10"/>
  <c r="Z233" i="10"/>
  <c r="Z207" i="10"/>
  <c r="Z295" i="10"/>
  <c r="Z420" i="10"/>
  <c r="AC420" i="10" s="1"/>
  <c r="Z300" i="10"/>
  <c r="Z107" i="10"/>
  <c r="Z23" i="10"/>
  <c r="AC23" i="10" s="1"/>
  <c r="Z527" i="10"/>
  <c r="Z119" i="10"/>
  <c r="Z440" i="10"/>
  <c r="Z467" i="10"/>
  <c r="Z394" i="10"/>
  <c r="Z188" i="10"/>
  <c r="Z167" i="10"/>
  <c r="Z139" i="10"/>
  <c r="Z431" i="10"/>
  <c r="Z319" i="10"/>
  <c r="Z262" i="10"/>
  <c r="Z528" i="10"/>
  <c r="Z498" i="10"/>
  <c r="Z220" i="10"/>
  <c r="Z489" i="10"/>
  <c r="Z147" i="10"/>
  <c r="Z222" i="10"/>
  <c r="Z146" i="10"/>
  <c r="Z33" i="10"/>
  <c r="Z543" i="10"/>
  <c r="Z166" i="10"/>
  <c r="Z351" i="10"/>
  <c r="Z549" i="10"/>
  <c r="Z132" i="10"/>
  <c r="Z39" i="10"/>
  <c r="Z245" i="10"/>
  <c r="Z180" i="10"/>
  <c r="Z123" i="10"/>
  <c r="Z396" i="10"/>
  <c r="Z446" i="10"/>
  <c r="Z211" i="10"/>
  <c r="Z87" i="10"/>
  <c r="Z425" i="10"/>
  <c r="Z165" i="10"/>
  <c r="Z410" i="10"/>
  <c r="Z540" i="10"/>
  <c r="Z202" i="10"/>
  <c r="Z293" i="10"/>
  <c r="Z317" i="10"/>
  <c r="Z129" i="10"/>
  <c r="Z30" i="10"/>
  <c r="Z371" i="10"/>
  <c r="Z499" i="10"/>
  <c r="Z42" i="10"/>
  <c r="Z402" i="10"/>
  <c r="Z174" i="10"/>
  <c r="Z435" i="10"/>
  <c r="Z169" i="10"/>
  <c r="Z374" i="10"/>
  <c r="Z81" i="10"/>
  <c r="Z515" i="10"/>
  <c r="Z465" i="10"/>
  <c r="Z459" i="10"/>
  <c r="Z557" i="10"/>
  <c r="Z450" i="10"/>
  <c r="Z377" i="10"/>
  <c r="Z162" i="10"/>
  <c r="Z54" i="10"/>
  <c r="Z291" i="10"/>
  <c r="Z272" i="10"/>
  <c r="Z197" i="10"/>
  <c r="Z29" i="10"/>
  <c r="Z530" i="10"/>
  <c r="Z512" i="10"/>
  <c r="Z448" i="10"/>
  <c r="Z455" i="10"/>
  <c r="Z182" i="10"/>
  <c r="Z150" i="10"/>
  <c r="Z501" i="10"/>
  <c r="Z177" i="10"/>
  <c r="Z99" i="10"/>
  <c r="Z426" i="10"/>
  <c r="Z41" i="10"/>
  <c r="Z307" i="10"/>
  <c r="Z213" i="10"/>
  <c r="Z477" i="10"/>
  <c r="Z460" i="10"/>
  <c r="Z497" i="10"/>
  <c r="Z125" i="10"/>
  <c r="Z84" i="10"/>
  <c r="Z251" i="10"/>
  <c r="Z252" i="10"/>
  <c r="Z242" i="10"/>
  <c r="Z22" i="10"/>
  <c r="Z163" i="10"/>
  <c r="Z328" i="10"/>
  <c r="Z505" i="10"/>
  <c r="Z113" i="10"/>
  <c r="Z104" i="10"/>
  <c r="Z175" i="10"/>
  <c r="Z92" i="10"/>
  <c r="Z97" i="10"/>
  <c r="Z468" i="10"/>
  <c r="Z384" i="10"/>
  <c r="Z158" i="10"/>
  <c r="Z490" i="10"/>
  <c r="Z155" i="10"/>
  <c r="AC155" i="10" s="1"/>
  <c r="Z483" i="10"/>
  <c r="Z143" i="10"/>
  <c r="Z63" i="10"/>
  <c r="Z110" i="10"/>
  <c r="Z432" i="10"/>
  <c r="Z335" i="10"/>
  <c r="Z303" i="10"/>
  <c r="Z480" i="10"/>
  <c r="Z173" i="10"/>
  <c r="Z56" i="10"/>
  <c r="Z88" i="10"/>
  <c r="Z75" i="10"/>
  <c r="Z93" i="10"/>
  <c r="Z494" i="10"/>
  <c r="Z415" i="10"/>
  <c r="Z336" i="10"/>
  <c r="Z236" i="10"/>
  <c r="Z434" i="10"/>
  <c r="Z79" i="10"/>
  <c r="Z378" i="10"/>
  <c r="Z367" i="10"/>
  <c r="Z356" i="10"/>
  <c r="AC356" i="10" s="1"/>
  <c r="Z279" i="10"/>
  <c r="Z100" i="10"/>
  <c r="Z55" i="10"/>
  <c r="Z454" i="10"/>
  <c r="Z265" i="10"/>
  <c r="Z91" i="10"/>
  <c r="Z170" i="10"/>
  <c r="Z240" i="10"/>
  <c r="Z37" i="10"/>
  <c r="Z82" i="10"/>
  <c r="Z341" i="10"/>
  <c r="Z280" i="10"/>
  <c r="Z438" i="10"/>
  <c r="Z474" i="10"/>
  <c r="Z273" i="10"/>
  <c r="Z296" i="10"/>
  <c r="Z353" i="10"/>
  <c r="Z322" i="10"/>
  <c r="Z67" i="10"/>
  <c r="Z243" i="10"/>
  <c r="Z133" i="10"/>
  <c r="Z552" i="10"/>
  <c r="Z411" i="10"/>
  <c r="Z90" i="10"/>
  <c r="Z20" i="10"/>
  <c r="Z83" i="10"/>
  <c r="Z111" i="10"/>
  <c r="Z370" i="10"/>
  <c r="Z482" i="10"/>
  <c r="Z510" i="10"/>
  <c r="Z375" i="10"/>
  <c r="Z513" i="10"/>
  <c r="Z330" i="10"/>
  <c r="Z256" i="10"/>
  <c r="Z315" i="10"/>
  <c r="Z28" i="10"/>
  <c r="Z106" i="10"/>
  <c r="Z429" i="10"/>
  <c r="Z69" i="10"/>
  <c r="Z36" i="10"/>
  <c r="Z192" i="10"/>
  <c r="Z405" i="10"/>
  <c r="Z71" i="10"/>
  <c r="Z306" i="10"/>
  <c r="Z443" i="10"/>
  <c r="Z288" i="10"/>
  <c r="Z365" i="10"/>
  <c r="Z442" i="10"/>
  <c r="Z444" i="10"/>
  <c r="Z234" i="10"/>
  <c r="Z212" i="10"/>
  <c r="Z282" i="10"/>
  <c r="Z550" i="10"/>
  <c r="Z342" i="10"/>
  <c r="Z65" i="10"/>
  <c r="Z361" i="10"/>
  <c r="Z259" i="10"/>
  <c r="Z283" i="10"/>
  <c r="Z196" i="10"/>
  <c r="Z194" i="10"/>
  <c r="Z523" i="10"/>
  <c r="Z264" i="10"/>
  <c r="AC264" i="10" s="1"/>
  <c r="Z130" i="10"/>
  <c r="Z193" i="10"/>
  <c r="Z487" i="10"/>
  <c r="Z535" i="10"/>
  <c r="Z522" i="10"/>
  <c r="Z408" i="10"/>
  <c r="Z321" i="10"/>
  <c r="Z32" i="10"/>
  <c r="Z292" i="10"/>
  <c r="Z385" i="10"/>
  <c r="Z560" i="10"/>
  <c r="Z253" i="10"/>
  <c r="Z47" i="10"/>
  <c r="Z301" i="10"/>
  <c r="Z217" i="10"/>
  <c r="Z31" i="10"/>
  <c r="Z45" i="10"/>
  <c r="Z221" i="10"/>
  <c r="Z545" i="10"/>
  <c r="Z204" i="10"/>
  <c r="Z417" i="10"/>
  <c r="Z395" i="10"/>
  <c r="Z276" i="10"/>
  <c r="Z277" i="10"/>
  <c r="Z206" i="10"/>
  <c r="Z68" i="10"/>
  <c r="Z278" i="10"/>
  <c r="Z247" i="10"/>
  <c r="Z326" i="10"/>
  <c r="Z13" i="10"/>
  <c r="Z73" i="10"/>
  <c r="Z115" i="10"/>
  <c r="Z254" i="10"/>
  <c r="Z331" i="10"/>
  <c r="Z453" i="10"/>
  <c r="Z248" i="10"/>
  <c r="Z181" i="10"/>
  <c r="Z447" i="10"/>
  <c r="Z244" i="10"/>
  <c r="Z508" i="10"/>
  <c r="Z559" i="10"/>
  <c r="Z390" i="10"/>
  <c r="Z304" i="10"/>
  <c r="Z437" i="10"/>
  <c r="Z546" i="10"/>
  <c r="Z354" i="10"/>
  <c r="Z191" i="10"/>
  <c r="Z74" i="10"/>
  <c r="Z114" i="10"/>
  <c r="Z246" i="10"/>
  <c r="Z156" i="10"/>
  <c r="Z266" i="10"/>
  <c r="Z116" i="10"/>
  <c r="Z366" i="10"/>
  <c r="Z96" i="10"/>
  <c r="Z318" i="10"/>
  <c r="Z27" i="10"/>
  <c r="Z270" i="10"/>
  <c r="Z34" i="10"/>
  <c r="Z237" i="10"/>
  <c r="Z160" i="10"/>
  <c r="Z70" i="10"/>
  <c r="Z372" i="10"/>
  <c r="Z80" i="10"/>
  <c r="Z334" i="10"/>
  <c r="Z62" i="10"/>
  <c r="Z433" i="10"/>
  <c r="Z464" i="10"/>
  <c r="Z386" i="10"/>
  <c r="AC386" i="10" s="1"/>
  <c r="Z380" i="10"/>
  <c r="Z161" i="10"/>
  <c r="Z103" i="10"/>
  <c r="Z255" i="10"/>
  <c r="Z324" i="10"/>
  <c r="Z131" i="10"/>
  <c r="Z452" i="10"/>
  <c r="Z187" i="10"/>
  <c r="Z89" i="10"/>
  <c r="Z525" i="10"/>
  <c r="Z261" i="10"/>
  <c r="Z210" i="10"/>
  <c r="Z224" i="10"/>
  <c r="Z401" i="10"/>
  <c r="AC401" i="10" s="1"/>
  <c r="Z471" i="10"/>
  <c r="Z387" i="10"/>
  <c r="Z258" i="10"/>
  <c r="Z470" i="10"/>
  <c r="Z419" i="10"/>
  <c r="Z524" i="10"/>
  <c r="Z50" i="10"/>
  <c r="Z502" i="10"/>
  <c r="Z209" i="10"/>
  <c r="Z427" i="10"/>
  <c r="Z553" i="10"/>
  <c r="Z46" i="10"/>
  <c r="Z428" i="10"/>
  <c r="Z309" i="10"/>
  <c r="Z228" i="10"/>
  <c r="Z504" i="10"/>
  <c r="Z122" i="10"/>
  <c r="Z297" i="10"/>
  <c r="Z183" i="10"/>
  <c r="Z363" i="10"/>
  <c r="Z226" i="10"/>
  <c r="Z478" i="10"/>
  <c r="Z284" i="10"/>
  <c r="Z205" i="10"/>
  <c r="Z308" i="10"/>
  <c r="Z538" i="10"/>
  <c r="Z418" i="10"/>
  <c r="Z393" i="10"/>
  <c r="Z441" i="10"/>
  <c r="Z368" i="10"/>
  <c r="Z268" i="10"/>
  <c r="Z225" i="10"/>
  <c r="Z392" i="10"/>
  <c r="Z547" i="10"/>
  <c r="Z348" i="10"/>
  <c r="Z275" i="10"/>
  <c r="Z57" i="10"/>
  <c r="Z230" i="10"/>
  <c r="Z466" i="10"/>
  <c r="Z492" i="10"/>
  <c r="Z347" i="10"/>
  <c r="Z469" i="10"/>
  <c r="Z323" i="10"/>
  <c r="Z355" i="10"/>
  <c r="Z260" i="10"/>
  <c r="Z287" i="10"/>
  <c r="Z391" i="10"/>
  <c r="Z536" i="10"/>
  <c r="Z227" i="10"/>
  <c r="Z199" i="10"/>
  <c r="Z556" i="10"/>
  <c r="Z267" i="10"/>
  <c r="Z503" i="10"/>
  <c r="Z61" i="10"/>
  <c r="Z350" i="10"/>
  <c r="Z298" i="10"/>
  <c r="Z281" i="10"/>
  <c r="Z416" i="10"/>
  <c r="Z95" i="10"/>
  <c r="Z421" i="10"/>
  <c r="Z479" i="10"/>
  <c r="Z126" i="10"/>
  <c r="Z232" i="10"/>
  <c r="Z389" i="10"/>
  <c r="Z362" i="10"/>
  <c r="Z189" i="10"/>
  <c r="Z172" i="10"/>
  <c r="Z43" i="10"/>
  <c r="Z337" i="10"/>
  <c r="Z320" i="10"/>
  <c r="Z403" i="10"/>
  <c r="Z346" i="10"/>
  <c r="AC346" i="10" s="1"/>
  <c r="Z376" i="10"/>
  <c r="Z518" i="10"/>
  <c r="Z145" i="10"/>
  <c r="Z141" i="10"/>
  <c r="Z60" i="10"/>
  <c r="Z339" i="10"/>
  <c r="Z373" i="10"/>
  <c r="Z451" i="10"/>
  <c r="Z77" i="10"/>
  <c r="Z274" i="10"/>
  <c r="Z338" i="10"/>
  <c r="Z59" i="10"/>
  <c r="Z537" i="10"/>
  <c r="AC537" i="10" s="1"/>
  <c r="Z7" i="10"/>
  <c r="Z511" i="10"/>
  <c r="AC511" i="10" s="1"/>
  <c r="Z140" i="10"/>
  <c r="Z120" i="10"/>
  <c r="Z142" i="10"/>
  <c r="Z310" i="10"/>
  <c r="Z257" i="10"/>
  <c r="Z493" i="10"/>
  <c r="Z311" i="10"/>
  <c r="Z58" i="10"/>
  <c r="Z66" i="10"/>
  <c r="Z541" i="10"/>
  <c r="Z128" i="10"/>
  <c r="Z534" i="10"/>
  <c r="AC534" i="10" s="1"/>
  <c r="Z379" i="10"/>
  <c r="AC379" i="10" s="1"/>
  <c r="Z159" i="10"/>
  <c r="Z531" i="10"/>
  <c r="Z203" i="10"/>
  <c r="Z112" i="10"/>
  <c r="Z555" i="10"/>
  <c r="Z383" i="10"/>
  <c r="Z558" i="10"/>
  <c r="Z359" i="10"/>
  <c r="Z461" i="10"/>
  <c r="Z38" i="10"/>
  <c r="Z329" i="10"/>
  <c r="Z19" i="10"/>
  <c r="Z457" i="10"/>
  <c r="Z526" i="10"/>
  <c r="Z422" i="10"/>
  <c r="AC422" i="10" s="1"/>
  <c r="Z358" i="10"/>
  <c r="Z40" i="10"/>
  <c r="Z551" i="10"/>
  <c r="Z53" i="10"/>
  <c r="Z138" i="10"/>
  <c r="Z186" i="10"/>
  <c r="Z178" i="10"/>
  <c r="Z290" i="10"/>
  <c r="Z548" i="10"/>
  <c r="Z137" i="10"/>
  <c r="Z51" i="10"/>
  <c r="Z485" i="10"/>
  <c r="Z118" i="10"/>
  <c r="Z325" i="10"/>
  <c r="Z223" i="10"/>
  <c r="AC223" i="10" s="1"/>
  <c r="Z214" i="10"/>
  <c r="Z364" i="10"/>
  <c r="Z64" i="10"/>
  <c r="Z539" i="10"/>
  <c r="Z153" i="10"/>
  <c r="Z148" i="10"/>
  <c r="Z414" i="10"/>
  <c r="Z201" i="10"/>
  <c r="Z507" i="10"/>
  <c r="Z496" i="10"/>
  <c r="Z12" i="10"/>
  <c r="Z8" i="10"/>
  <c r="Z345" i="10"/>
  <c r="Z294" i="10"/>
  <c r="Z381" i="10"/>
  <c r="Z357" i="10"/>
  <c r="Z313" i="10"/>
  <c r="Z171" i="10"/>
  <c r="Z472" i="10"/>
  <c r="Z94" i="10"/>
  <c r="Z102" i="10"/>
  <c r="Z250" i="10"/>
  <c r="Z423" i="10"/>
  <c r="Z117" i="10"/>
  <c r="AC117" i="10" s="1"/>
  <c r="Z458" i="10"/>
  <c r="Z520" i="10"/>
  <c r="AC520" i="10" s="1"/>
  <c r="Z399" i="10"/>
  <c r="Z179" i="10"/>
  <c r="Z388" i="10"/>
  <c r="Z198" i="10"/>
  <c r="Z424" i="10"/>
  <c r="Z105" i="10"/>
  <c r="Z532" i="10"/>
  <c r="Z229" i="10"/>
  <c r="Z231" i="10"/>
  <c r="Z407" i="10"/>
  <c r="Z369" i="10"/>
  <c r="Z271" i="10"/>
  <c r="Z144" i="10"/>
  <c r="Z24" i="10"/>
  <c r="Z473" i="10"/>
  <c r="Z135" i="10"/>
  <c r="Z121" i="10"/>
  <c r="Z305" i="10"/>
  <c r="Z332" i="10"/>
  <c r="AC332" i="10" s="1"/>
  <c r="Z49" i="10"/>
  <c r="Z124" i="10"/>
  <c r="Z26" i="10"/>
  <c r="Z184" i="10"/>
  <c r="Z190" i="10"/>
  <c r="Z439" i="10"/>
  <c r="Z10" i="10"/>
  <c r="Z101" i="10"/>
  <c r="Z44" i="10"/>
  <c r="Z500" i="10"/>
  <c r="Z25" i="10"/>
  <c r="Z185" i="10"/>
  <c r="Z35" i="10"/>
  <c r="Z340" i="10"/>
  <c r="Z333" i="10"/>
  <c r="Z52" i="10"/>
  <c r="Z149" i="10"/>
  <c r="Z314" i="10"/>
  <c r="Z86" i="10"/>
  <c r="Z517" i="10"/>
  <c r="Z48" i="10"/>
  <c r="Z436" i="10"/>
  <c r="AC436" i="10" s="1"/>
  <c r="Z409" i="10"/>
  <c r="Z481" i="10"/>
  <c r="Z430" i="10"/>
  <c r="Z514" i="10"/>
  <c r="Z521" i="10"/>
  <c r="Z108" i="10"/>
  <c r="AC108" i="10" s="1"/>
  <c r="Z239" i="10"/>
  <c r="Z219" i="10"/>
  <c r="Z168" i="10"/>
  <c r="Z9" i="10"/>
  <c r="AC9" i="10" s="1"/>
  <c r="Z11" i="10"/>
  <c r="AA7" i="5"/>
  <c r="AB7" i="5"/>
  <c r="Z516" i="5"/>
  <c r="Z551" i="5"/>
  <c r="Z70" i="5"/>
  <c r="Z61" i="5"/>
  <c r="Z10" i="5"/>
  <c r="Z329" i="5"/>
  <c r="Z273" i="5"/>
  <c r="Z244" i="5"/>
  <c r="Z478" i="5"/>
  <c r="Z189" i="5"/>
  <c r="Z524" i="5"/>
  <c r="Z406" i="5"/>
  <c r="Z488" i="5"/>
  <c r="Z42" i="5"/>
  <c r="Z116" i="5"/>
  <c r="Z358" i="5"/>
  <c r="Z45" i="5"/>
  <c r="Z559" i="5"/>
  <c r="Z320" i="5"/>
  <c r="Z463" i="5"/>
  <c r="AC463" i="5" s="1"/>
  <c r="Z405" i="5"/>
  <c r="Z94" i="5"/>
  <c r="Z115" i="5"/>
  <c r="Z541" i="5"/>
  <c r="Z26" i="5"/>
  <c r="Z410" i="5"/>
  <c r="Z205" i="5"/>
  <c r="Z560" i="5"/>
  <c r="Z507" i="5"/>
  <c r="Z241" i="5"/>
  <c r="Z379" i="5"/>
  <c r="Z414" i="5"/>
  <c r="Z211" i="5"/>
  <c r="Z289" i="5"/>
  <c r="Z555" i="5"/>
  <c r="Z390" i="5"/>
  <c r="Z475" i="5"/>
  <c r="Z72" i="5"/>
  <c r="Z470" i="5"/>
  <c r="Z48" i="5"/>
  <c r="Z530" i="5"/>
  <c r="Z496" i="5"/>
  <c r="Z442" i="5"/>
  <c r="Z542" i="5"/>
  <c r="Z491" i="5"/>
  <c r="Z271" i="5"/>
  <c r="Z486" i="5"/>
  <c r="Z206" i="5"/>
  <c r="Z495" i="5"/>
  <c r="Z64" i="5"/>
  <c r="Z305" i="5"/>
  <c r="Z76" i="5"/>
  <c r="Z373" i="5"/>
  <c r="Z168" i="5"/>
  <c r="Z65" i="5"/>
  <c r="Z312" i="5"/>
  <c r="Z321" i="5"/>
  <c r="Z39" i="5"/>
  <c r="Z393" i="5"/>
  <c r="Z103" i="5"/>
  <c r="Z148" i="5"/>
  <c r="Z382" i="5"/>
  <c r="Z12" i="5"/>
  <c r="Z435" i="5"/>
  <c r="Z283" i="5"/>
  <c r="Z203" i="5"/>
  <c r="Z340" i="5"/>
  <c r="Z160" i="5"/>
  <c r="AC160" i="5" s="1"/>
  <c r="Z521" i="5"/>
  <c r="Z260" i="5"/>
  <c r="Z34" i="5"/>
  <c r="Z557" i="5"/>
  <c r="Z46" i="5"/>
  <c r="AC46" i="5" s="1"/>
  <c r="Z536" i="5"/>
  <c r="Z480" i="5"/>
  <c r="Z169" i="5"/>
  <c r="Z493" i="5"/>
  <c r="Z159" i="5"/>
  <c r="Z322" i="5"/>
  <c r="Z424" i="5"/>
  <c r="Z395" i="5"/>
  <c r="Z30" i="5"/>
  <c r="Z349" i="5"/>
  <c r="Z58" i="5"/>
  <c r="Z315" i="5"/>
  <c r="Z351" i="5"/>
  <c r="Z276" i="5"/>
  <c r="Z497" i="5"/>
  <c r="Z43" i="5"/>
  <c r="Z131" i="5"/>
  <c r="Z88" i="5"/>
  <c r="Z423" i="5"/>
  <c r="Z31" i="5"/>
  <c r="Z310" i="5"/>
  <c r="Z468" i="5"/>
  <c r="Z543" i="5"/>
  <c r="Z380" i="5"/>
  <c r="Z533" i="5"/>
  <c r="Z421" i="5"/>
  <c r="Z187" i="5"/>
  <c r="Z140" i="5"/>
  <c r="Z259" i="5"/>
  <c r="Z499" i="5"/>
  <c r="Z317" i="5"/>
  <c r="AC317" i="5" s="1"/>
  <c r="Z161" i="5"/>
  <c r="Z90" i="5"/>
  <c r="Z50" i="5"/>
  <c r="Z295" i="5"/>
  <c r="Z484" i="5"/>
  <c r="Z452" i="5"/>
  <c r="Z293" i="5"/>
  <c r="Z427" i="5"/>
  <c r="Z118" i="5"/>
  <c r="Z284" i="5"/>
  <c r="Z487" i="5"/>
  <c r="AC487" i="5" s="1"/>
  <c r="Z250" i="5"/>
  <c r="AC250" i="5" s="1"/>
  <c r="Z218" i="5"/>
  <c r="Z128" i="5"/>
  <c r="Z171" i="5"/>
  <c r="Z82" i="5"/>
  <c r="Z354" i="5"/>
  <c r="Z53" i="5"/>
  <c r="Z196" i="5"/>
  <c r="Z364" i="5"/>
  <c r="Z443" i="5"/>
  <c r="Z214" i="5"/>
  <c r="Z326" i="5"/>
  <c r="Z336" i="5"/>
  <c r="Z93" i="5"/>
  <c r="Z268" i="5"/>
  <c r="Z167" i="5"/>
  <c r="AC167" i="5" s="1"/>
  <c r="Z433" i="5"/>
  <c r="Z228" i="5"/>
  <c r="Z391" i="5"/>
  <c r="Z498" i="5"/>
  <c r="Z401" i="5"/>
  <c r="Z412" i="5"/>
  <c r="Z175" i="5"/>
  <c r="Z246" i="5"/>
  <c r="Z375" i="5"/>
  <c r="AC375" i="5" s="1"/>
  <c r="Z79" i="5"/>
  <c r="Z262" i="5"/>
  <c r="Z188" i="5"/>
  <c r="Z38" i="5"/>
  <c r="Z158" i="5"/>
  <c r="Z474" i="5"/>
  <c r="Z195" i="5"/>
  <c r="Z106" i="5"/>
  <c r="Z52" i="5"/>
  <c r="Z430" i="5"/>
  <c r="Z111" i="5"/>
  <c r="Z378" i="5"/>
  <c r="Z282" i="5"/>
  <c r="Z455" i="5"/>
  <c r="Z492" i="5"/>
  <c r="Z510" i="5"/>
  <c r="Z360" i="5"/>
  <c r="Z413" i="5"/>
  <c r="Z200" i="5"/>
  <c r="Z454" i="5"/>
  <c r="Z177" i="5"/>
  <c r="Z223" i="5"/>
  <c r="Z441" i="5"/>
  <c r="Z216" i="5"/>
  <c r="Z458" i="5"/>
  <c r="Z464" i="5"/>
  <c r="Z291" i="5"/>
  <c r="Z248" i="5"/>
  <c r="Z362" i="5"/>
  <c r="Z508" i="5"/>
  <c r="Z437" i="5"/>
  <c r="Z553" i="5"/>
  <c r="Z532" i="5"/>
  <c r="Z372" i="5"/>
  <c r="Z145" i="5"/>
  <c r="AC145" i="5" s="1"/>
  <c r="Z309" i="5"/>
  <c r="Z85" i="5"/>
  <c r="Z207" i="5"/>
  <c r="Z84" i="5"/>
  <c r="Z308" i="5"/>
  <c r="Z215" i="5"/>
  <c r="Z325" i="5"/>
  <c r="Z334" i="5"/>
  <c r="Z436" i="5"/>
  <c r="Z365" i="5"/>
  <c r="Z540" i="5"/>
  <c r="Z232" i="5"/>
  <c r="Z523" i="5"/>
  <c r="Z335" i="5"/>
  <c r="Z554" i="5"/>
  <c r="Z466" i="5"/>
  <c r="Z107" i="5"/>
  <c r="Z296" i="5"/>
  <c r="Z552" i="5"/>
  <c r="Z394" i="5"/>
  <c r="Z274" i="5"/>
  <c r="Z482" i="5"/>
  <c r="Z501" i="5"/>
  <c r="Z173" i="5"/>
  <c r="Z286" i="5"/>
  <c r="AC286" i="5" s="1"/>
  <c r="Z202" i="5"/>
  <c r="Z465" i="5"/>
  <c r="Z473" i="5"/>
  <c r="Z209" i="5"/>
  <c r="Z359" i="5"/>
  <c r="Z96" i="5"/>
  <c r="Z219" i="5"/>
  <c r="Z71" i="5"/>
  <c r="Z327" i="5"/>
  <c r="Z29" i="5"/>
  <c r="AC29" i="5" s="1"/>
  <c r="Z8" i="5"/>
  <c r="Z483" i="5"/>
  <c r="Z434" i="5"/>
  <c r="Z367" i="5"/>
  <c r="Z411" i="5"/>
  <c r="Z89" i="5"/>
  <c r="Z33" i="5"/>
  <c r="Z258" i="5"/>
  <c r="Z539" i="5"/>
  <c r="Z370" i="5"/>
  <c r="Z55" i="5"/>
  <c r="Z132" i="5"/>
  <c r="Z47" i="5"/>
  <c r="AC47" i="5" s="1"/>
  <c r="Z537" i="5"/>
  <c r="Z457" i="5"/>
  <c r="Z494" i="5"/>
  <c r="Z438" i="5"/>
  <c r="Z97" i="5"/>
  <c r="Z461" i="5"/>
  <c r="Z456" i="5"/>
  <c r="Z347" i="5"/>
  <c r="Z193" i="5"/>
  <c r="Z208" i="5"/>
  <c r="Z19" i="5"/>
  <c r="Z428" i="5"/>
  <c r="Z549" i="5"/>
  <c r="AC549" i="5" s="1"/>
  <c r="Z24" i="5"/>
  <c r="Z176" i="5"/>
  <c r="Z515" i="5"/>
  <c r="Z249" i="5"/>
  <c r="Z279" i="5"/>
  <c r="Z407" i="5"/>
  <c r="Z269" i="5"/>
  <c r="Z324" i="5"/>
  <c r="Z120" i="5"/>
  <c r="Z127" i="5"/>
  <c r="Z345" i="5"/>
  <c r="Z400" i="5"/>
  <c r="Z467" i="5"/>
  <c r="Z298" i="5"/>
  <c r="Z318" i="5"/>
  <c r="Z36" i="5"/>
  <c r="Z152" i="5"/>
  <c r="Z231" i="5"/>
  <c r="Z13" i="5"/>
  <c r="Z355" i="5"/>
  <c r="Z477" i="5"/>
  <c r="AC477" i="5" s="1"/>
  <c r="Z146" i="5"/>
  <c r="Z500" i="5"/>
  <c r="Z251" i="5"/>
  <c r="Z353" i="5"/>
  <c r="Z517" i="5"/>
  <c r="Z62" i="5"/>
  <c r="AC62" i="5" s="1"/>
  <c r="Z182" i="5"/>
  <c r="Z51" i="5"/>
  <c r="Z105" i="5"/>
  <c r="Z527" i="5"/>
  <c r="Z306" i="5"/>
  <c r="Z28" i="5"/>
  <c r="Z371" i="5"/>
  <c r="Z444" i="5"/>
  <c r="Z449" i="5"/>
  <c r="AC449" i="5" s="1"/>
  <c r="Z69" i="5"/>
  <c r="Z547" i="5"/>
  <c r="Z154" i="5"/>
  <c r="Z374" i="5"/>
  <c r="Z227" i="5"/>
  <c r="Z186" i="5"/>
  <c r="Z178" i="5"/>
  <c r="Z337" i="5"/>
  <c r="AC337" i="5" s="1"/>
  <c r="Z194" i="5"/>
  <c r="Z350" i="5"/>
  <c r="Z534" i="5"/>
  <c r="Z550" i="5"/>
  <c r="Z489" i="5"/>
  <c r="Z285" i="5"/>
  <c r="Z281" i="5"/>
  <c r="Z110" i="5"/>
  <c r="Z385" i="5"/>
  <c r="Z453" i="5"/>
  <c r="Z199" i="5"/>
  <c r="Z83" i="5"/>
  <c r="Z357" i="5"/>
  <c r="Z386" i="5"/>
  <c r="Z122" i="5"/>
  <c r="Z472" i="5"/>
  <c r="Z479" i="5"/>
  <c r="Z425" i="5"/>
  <c r="Z35" i="5"/>
  <c r="Z184" i="5"/>
  <c r="Z348" i="5"/>
  <c r="Z376" i="5"/>
  <c r="Z462" i="5"/>
  <c r="Z431" i="5"/>
  <c r="Z224" i="5"/>
  <c r="Z247" i="5"/>
  <c r="Z234" i="5"/>
  <c r="Z221" i="5"/>
  <c r="Z303" i="5"/>
  <c r="Z263" i="5"/>
  <c r="Z201" i="5"/>
  <c r="Z261" i="5"/>
  <c r="Z130" i="5"/>
  <c r="Z383" i="5"/>
  <c r="Z330" i="5"/>
  <c r="Z546" i="5"/>
  <c r="Z37" i="5"/>
  <c r="Z304" i="5"/>
  <c r="Z301" i="5"/>
  <c r="Z119" i="5"/>
  <c r="Z242" i="5"/>
  <c r="Z142" i="5"/>
  <c r="Z529" i="5"/>
  <c r="Z164" i="5"/>
  <c r="Z237" i="5"/>
  <c r="Z277" i="5"/>
  <c r="Z21" i="5"/>
  <c r="Z332" i="5"/>
  <c r="Z344" i="5"/>
  <c r="Z439" i="5"/>
  <c r="Z54" i="5"/>
  <c r="Z356" i="5"/>
  <c r="Z212" i="5"/>
  <c r="Z352" i="5"/>
  <c r="Z68" i="5"/>
  <c r="Z108" i="5"/>
  <c r="Z459" i="5"/>
  <c r="Z331" i="5"/>
  <c r="Z519" i="5"/>
  <c r="Z509" i="5"/>
  <c r="Z56" i="5"/>
  <c r="Z238" i="5"/>
  <c r="Z292" i="5"/>
  <c r="Z481" i="5"/>
  <c r="Z257" i="5"/>
  <c r="Z252" i="5"/>
  <c r="Z275" i="5"/>
  <c r="Z548" i="5"/>
  <c r="Z204" i="5"/>
  <c r="Z180" i="5"/>
  <c r="Z558" i="5"/>
  <c r="Z67" i="5"/>
  <c r="Z191" i="5"/>
  <c r="Z417" i="5"/>
  <c r="Z399" i="5"/>
  <c r="Z338" i="5"/>
  <c r="Z100" i="5"/>
  <c r="Z57" i="5"/>
  <c r="Z366" i="5"/>
  <c r="Z92" i="5"/>
  <c r="Z162" i="5"/>
  <c r="Z420" i="5"/>
  <c r="Z147" i="5"/>
  <c r="Z280" i="5"/>
  <c r="Z149" i="5"/>
  <c r="Z190" i="5"/>
  <c r="Z137" i="5"/>
  <c r="Z341" i="5"/>
  <c r="Z556" i="5"/>
  <c r="Z59" i="5"/>
  <c r="Z163" i="5"/>
  <c r="Z302" i="5"/>
  <c r="Z49" i="5"/>
  <c r="Z40" i="5"/>
  <c r="Z226" i="5"/>
  <c r="Z225" i="5"/>
  <c r="Z313" i="5"/>
  <c r="Z22" i="5"/>
  <c r="Z233" i="5"/>
  <c r="Z316" i="5"/>
  <c r="Z265" i="5"/>
  <c r="Z384" i="5"/>
  <c r="Z511" i="5"/>
  <c r="Z342" i="5"/>
  <c r="Z418" i="5"/>
  <c r="Z117" i="5"/>
  <c r="Z426" i="5"/>
  <c r="Z44" i="5"/>
  <c r="Z404" i="5"/>
  <c r="Z266" i="5"/>
  <c r="Z520" i="5"/>
  <c r="Z73" i="5"/>
  <c r="Z210" i="5"/>
  <c r="AC210" i="5" s="1"/>
  <c r="Z78" i="5"/>
  <c r="Z143" i="5"/>
  <c r="Z213" i="5"/>
  <c r="AC213" i="5" s="1"/>
  <c r="Z220" i="5"/>
  <c r="Z368" i="5"/>
  <c r="AC368" i="5" s="1"/>
  <c r="Z294" i="5"/>
  <c r="Z133" i="5"/>
  <c r="AC133" i="5" s="1"/>
  <c r="Z243" i="5"/>
  <c r="Z416" i="5"/>
  <c r="Z256" i="5"/>
  <c r="Z27" i="5"/>
  <c r="Z239" i="5"/>
  <c r="Z60" i="5"/>
  <c r="Z179" i="5"/>
  <c r="Z287" i="5"/>
  <c r="Z381" i="5"/>
  <c r="AC381" i="5" s="1"/>
  <c r="Z319" i="5"/>
  <c r="Z514" i="5"/>
  <c r="Z198" i="5"/>
  <c r="Z422" i="5"/>
  <c r="Z451" i="5"/>
  <c r="Z156" i="5"/>
  <c r="AC156" i="5" s="1"/>
  <c r="Z157" i="5"/>
  <c r="AC157" i="5" s="1"/>
  <c r="Z230" i="5"/>
  <c r="Z447" i="5"/>
  <c r="Z346" i="5"/>
  <c r="Z235" i="5"/>
  <c r="Z23" i="5"/>
  <c r="Z236" i="5"/>
  <c r="Z75" i="5"/>
  <c r="AC75" i="5" s="1"/>
  <c r="Z124" i="5"/>
  <c r="Z240" i="5"/>
  <c r="Z87" i="5"/>
  <c r="Z545" i="5"/>
  <c r="Z440" i="5"/>
  <c r="Z172" i="5"/>
  <c r="Z446" i="5"/>
  <c r="Z98" i="5"/>
  <c r="Z311" i="5"/>
  <c r="Z323" i="5"/>
  <c r="Z113" i="5"/>
  <c r="Z41" i="5"/>
  <c r="Z141" i="5"/>
  <c r="Z333" i="5"/>
  <c r="Z254" i="5"/>
  <c r="Z535" i="5"/>
  <c r="Z165" i="5"/>
  <c r="Z343" i="5"/>
  <c r="Z388" i="5"/>
  <c r="Z502" i="5"/>
  <c r="Z518" i="5"/>
  <c r="Z525" i="5"/>
  <c r="Z445" i="5"/>
  <c r="Z91" i="5"/>
  <c r="Z181" i="5"/>
  <c r="Z408" i="5"/>
  <c r="Z506" i="5"/>
  <c r="Z512" i="5"/>
  <c r="Z109" i="5"/>
  <c r="Z20" i="5"/>
  <c r="Z278" i="5"/>
  <c r="Z138" i="5"/>
  <c r="Z144" i="5"/>
  <c r="Z192" i="5"/>
  <c r="Z513" i="5"/>
  <c r="Z476" i="5"/>
  <c r="Z429" i="5"/>
  <c r="Z396" i="5"/>
  <c r="Z126" i="5"/>
  <c r="Z403" i="5"/>
  <c r="Z121" i="5"/>
  <c r="Z264" i="5"/>
  <c r="Z398" i="5"/>
  <c r="Z270" i="5"/>
  <c r="Z328" i="5"/>
  <c r="Z297" i="5"/>
  <c r="Z389" i="5"/>
  <c r="Z485" i="5"/>
  <c r="Z125" i="5"/>
  <c r="Z66" i="5"/>
  <c r="AC66" i="5" s="1"/>
  <c r="Z114" i="5"/>
  <c r="Z153" i="5"/>
  <c r="Z74" i="5"/>
  <c r="Z25" i="5"/>
  <c r="Z134" i="5"/>
  <c r="Z503" i="5"/>
  <c r="Z155" i="5"/>
  <c r="Z217" i="5"/>
  <c r="Z522" i="5"/>
  <c r="Z504" i="5"/>
  <c r="Z490" i="5"/>
  <c r="Z415" i="5"/>
  <c r="Z166" i="5"/>
  <c r="Z448" i="5"/>
  <c r="Z290" i="5"/>
  <c r="Z112" i="5"/>
  <c r="Z150" i="5"/>
  <c r="Z197" i="5"/>
  <c r="Z139" i="5"/>
  <c r="Z299" i="5"/>
  <c r="Z307" i="5"/>
  <c r="Z170" i="5"/>
  <c r="Z387" i="5"/>
  <c r="Z300" i="5"/>
  <c r="Z339" i="5"/>
  <c r="Z469" i="5"/>
  <c r="Z432" i="5"/>
  <c r="Z409" i="5"/>
  <c r="Z101" i="5"/>
  <c r="Z77" i="5"/>
  <c r="Z531" i="5"/>
  <c r="Z95" i="5"/>
  <c r="Z99" i="5"/>
  <c r="Z174" i="5"/>
  <c r="Z361" i="5"/>
  <c r="Z267" i="5"/>
  <c r="Z377" i="5"/>
  <c r="Z528" i="5"/>
  <c r="Z245" i="5"/>
  <c r="Z526" i="5"/>
  <c r="Z402" i="5"/>
  <c r="Z81" i="5"/>
  <c r="Z460" i="5"/>
  <c r="Z80" i="5"/>
  <c r="Z123" i="5"/>
  <c r="Z32" i="5"/>
  <c r="Z363" i="5"/>
  <c r="Z272" i="5"/>
  <c r="Z129" i="5"/>
  <c r="AC129" i="5" s="1"/>
  <c r="Z183" i="5"/>
  <c r="Z450" i="5"/>
  <c r="Z135" i="5"/>
  <c r="Z185" i="5"/>
  <c r="Z86" i="5"/>
  <c r="Z229" i="5"/>
  <c r="Z544" i="5"/>
  <c r="Z222" i="5"/>
  <c r="Z369" i="5"/>
  <c r="AC369" i="5" s="1"/>
  <c r="Z104" i="5"/>
  <c r="Z471" i="5"/>
  <c r="Z255" i="5"/>
  <c r="AC255" i="5" s="1"/>
  <c r="Z392" i="5"/>
  <c r="AC392" i="5" s="1"/>
  <c r="Z538" i="5"/>
  <c r="Z419" i="5"/>
  <c r="Z397" i="5"/>
  <c r="Z314" i="5"/>
  <c r="Z136" i="5"/>
  <c r="Z505" i="5"/>
  <c r="Z102" i="5"/>
  <c r="Z288" i="5"/>
  <c r="Z253" i="5"/>
  <c r="Z63" i="5"/>
  <c r="AC63" i="5" s="1"/>
  <c r="Z9" i="5"/>
  <c r="AC9" i="5" s="1"/>
  <c r="Z151" i="5"/>
  <c r="Z11" i="5"/>
  <c r="AC288" i="10" l="1"/>
  <c r="AC470" i="5"/>
  <c r="AC319" i="5"/>
  <c r="AE319" i="5" s="1"/>
  <c r="AC331" i="5"/>
  <c r="AC531" i="5"/>
  <c r="AC287" i="5"/>
  <c r="AC261" i="5"/>
  <c r="AE261" i="5" s="1"/>
  <c r="AC248" i="5"/>
  <c r="AE248" i="5" s="1"/>
  <c r="AC295" i="5"/>
  <c r="AD295" i="5" s="1"/>
  <c r="AC299" i="10"/>
  <c r="AE299" i="10" s="1"/>
  <c r="AC485" i="5"/>
  <c r="AE485" i="5" s="1"/>
  <c r="AC81" i="5"/>
  <c r="AD81" i="5" s="1"/>
  <c r="AC171" i="5"/>
  <c r="AC548" i="10"/>
  <c r="AC267" i="10"/>
  <c r="AV267" i="10" s="1"/>
  <c r="AC87" i="5"/>
  <c r="AC32" i="5"/>
  <c r="AC519" i="5"/>
  <c r="AC86" i="5"/>
  <c r="AD86" i="5" s="1"/>
  <c r="AC197" i="5"/>
  <c r="AD197" i="5" s="1"/>
  <c r="AC163" i="5"/>
  <c r="AE163" i="5" s="1"/>
  <c r="AC35" i="5"/>
  <c r="AD35" i="5" s="1"/>
  <c r="AC419" i="10"/>
  <c r="AD419" i="10" s="1"/>
  <c r="AC266" i="10"/>
  <c r="AE266" i="10" s="1"/>
  <c r="AC486" i="10"/>
  <c r="AC464" i="5"/>
  <c r="AC25" i="5"/>
  <c r="AE25" i="5" s="1"/>
  <c r="AC520" i="5"/>
  <c r="AC340" i="5"/>
  <c r="AC165" i="10"/>
  <c r="AC558" i="5"/>
  <c r="AE558" i="5" s="1"/>
  <c r="AC536" i="5"/>
  <c r="AD536" i="5" s="1"/>
  <c r="AC108" i="5"/>
  <c r="AD108" i="5" s="1"/>
  <c r="AC77" i="5"/>
  <c r="AE77" i="5" s="1"/>
  <c r="AC217" i="5"/>
  <c r="AD217" i="5" s="1"/>
  <c r="AC418" i="5"/>
  <c r="AE418" i="5" s="1"/>
  <c r="AC162" i="5"/>
  <c r="AC125" i="5"/>
  <c r="AC336" i="5"/>
  <c r="AD336" i="5" s="1"/>
  <c r="AC343" i="5"/>
  <c r="AD343" i="5" s="1"/>
  <c r="AC448" i="5"/>
  <c r="AC403" i="5"/>
  <c r="AD403" i="5" s="1"/>
  <c r="AC551" i="5"/>
  <c r="AE551" i="5" s="1"/>
  <c r="AC233" i="5"/>
  <c r="AD233" i="5" s="1"/>
  <c r="AC215" i="5"/>
  <c r="AE215" i="5" s="1"/>
  <c r="AC79" i="5"/>
  <c r="AE79" i="5" s="1"/>
  <c r="AC228" i="5"/>
  <c r="AE228" i="5" s="1"/>
  <c r="AC218" i="5"/>
  <c r="AD218" i="5" s="1"/>
  <c r="AC140" i="5"/>
  <c r="AC488" i="5"/>
  <c r="AE488" i="5" s="1"/>
  <c r="AC135" i="10"/>
  <c r="AD135" i="10" s="1"/>
  <c r="AC421" i="10"/>
  <c r="AC239" i="10"/>
  <c r="AC171" i="10"/>
  <c r="AC409" i="5"/>
  <c r="AC545" i="5"/>
  <c r="AD545" i="5" s="1"/>
  <c r="AC134" i="10"/>
  <c r="AD134" i="10" s="1"/>
  <c r="AC129" i="10"/>
  <c r="AD129" i="10" s="1"/>
  <c r="AC182" i="5"/>
  <c r="AD182" i="5" s="1"/>
  <c r="AC38" i="5"/>
  <c r="AE38" i="5" s="1"/>
  <c r="AC435" i="5"/>
  <c r="AC414" i="5"/>
  <c r="AC523" i="10"/>
  <c r="AE523" i="10" s="1"/>
  <c r="AC543" i="10"/>
  <c r="AE543" i="10" s="1"/>
  <c r="AC538" i="5"/>
  <c r="AC190" i="10"/>
  <c r="AD190" i="10" s="1"/>
  <c r="AC91" i="5"/>
  <c r="AE91" i="5" s="1"/>
  <c r="AC21" i="5"/>
  <c r="AE21" i="5" s="1"/>
  <c r="AC281" i="5"/>
  <c r="AE281" i="5" s="1"/>
  <c r="AC466" i="5"/>
  <c r="AE466" i="5" s="1"/>
  <c r="AC322" i="5"/>
  <c r="AE322" i="5" s="1"/>
  <c r="AC65" i="5"/>
  <c r="AE65" i="5" s="1"/>
  <c r="AC355" i="10"/>
  <c r="AC381" i="10"/>
  <c r="AE381" i="10" s="1"/>
  <c r="AC540" i="10"/>
  <c r="AE540" i="10" s="1"/>
  <c r="AC550" i="5"/>
  <c r="AC419" i="5"/>
  <c r="AC95" i="5"/>
  <c r="AC260" i="10"/>
  <c r="AD260" i="10" s="1"/>
  <c r="AC226" i="10"/>
  <c r="AD226" i="10" s="1"/>
  <c r="AC80" i="10"/>
  <c r="AE80" i="10" s="1"/>
  <c r="AC501" i="10"/>
  <c r="AV501" i="10" s="1"/>
  <c r="AC202" i="10"/>
  <c r="AE202" i="10" s="1"/>
  <c r="AC200" i="10"/>
  <c r="AE200" i="10" s="1"/>
  <c r="AC476" i="10"/>
  <c r="AC229" i="10"/>
  <c r="AC543" i="5"/>
  <c r="AC541" i="5"/>
  <c r="AD541" i="5" s="1"/>
  <c r="AC253" i="5"/>
  <c r="AC363" i="5"/>
  <c r="AE363" i="5" s="1"/>
  <c r="AC155" i="5"/>
  <c r="AD155" i="5" s="1"/>
  <c r="AC473" i="10"/>
  <c r="AD473" i="10" s="1"/>
  <c r="AC458" i="10"/>
  <c r="AD458" i="10" s="1"/>
  <c r="AC418" i="10"/>
  <c r="AE418" i="10" s="1"/>
  <c r="AC70" i="10"/>
  <c r="AD70" i="10" s="1"/>
  <c r="AC143" i="10"/>
  <c r="AD143" i="10" s="1"/>
  <c r="AC213" i="10"/>
  <c r="AC56" i="5"/>
  <c r="AD56" i="5" s="1"/>
  <c r="AC434" i="5"/>
  <c r="AE434" i="5" s="1"/>
  <c r="AC443" i="5"/>
  <c r="AC475" i="5"/>
  <c r="AC105" i="10"/>
  <c r="AD105" i="10" s="1"/>
  <c r="AC189" i="10"/>
  <c r="AD189" i="10" s="1"/>
  <c r="AC116" i="10"/>
  <c r="AD116" i="10" s="1"/>
  <c r="AC111" i="10"/>
  <c r="AE111" i="10" s="1"/>
  <c r="AC376" i="10"/>
  <c r="AE376" i="10" s="1"/>
  <c r="AC248" i="10"/>
  <c r="AE248" i="10" s="1"/>
  <c r="AC253" i="10"/>
  <c r="AD253" i="10" s="1"/>
  <c r="AC535" i="10"/>
  <c r="AC514" i="5"/>
  <c r="AE514" i="5" s="1"/>
  <c r="AC154" i="5"/>
  <c r="AD154" i="5" s="1"/>
  <c r="AC428" i="5"/>
  <c r="AD428" i="5" s="1"/>
  <c r="AC50" i="5"/>
  <c r="AC271" i="10"/>
  <c r="AE271" i="10" s="1"/>
  <c r="AC198" i="10"/>
  <c r="AD198" i="10" s="1"/>
  <c r="AC131" i="10"/>
  <c r="AE131" i="10" s="1"/>
  <c r="AC278" i="10"/>
  <c r="AE278" i="10" s="1"/>
  <c r="AC444" i="10"/>
  <c r="AE444" i="10" s="1"/>
  <c r="AC37" i="10"/>
  <c r="AD37" i="10" s="1"/>
  <c r="AC415" i="10"/>
  <c r="AE415" i="10" s="1"/>
  <c r="AC490" i="10"/>
  <c r="AC186" i="10"/>
  <c r="AE186" i="10" s="1"/>
  <c r="AC99" i="5"/>
  <c r="AD99" i="5" s="1"/>
  <c r="AC252" i="5"/>
  <c r="AD252" i="5" s="1"/>
  <c r="AC547" i="5"/>
  <c r="AC298" i="5"/>
  <c r="AE298" i="5" s="1"/>
  <c r="AC64" i="5"/>
  <c r="AE64" i="5" s="1"/>
  <c r="AC189" i="5"/>
  <c r="AD189" i="5" s="1"/>
  <c r="AC388" i="10"/>
  <c r="AD388" i="10" s="1"/>
  <c r="AC329" i="10"/>
  <c r="AD329" i="10" s="1"/>
  <c r="AC513" i="10"/>
  <c r="AE513" i="10" s="1"/>
  <c r="AC90" i="10"/>
  <c r="AD90" i="10" s="1"/>
  <c r="AC240" i="10"/>
  <c r="AC93" i="5"/>
  <c r="AC380" i="5"/>
  <c r="AE380" i="5" s="1"/>
  <c r="AC321" i="5"/>
  <c r="AE321" i="5" s="1"/>
  <c r="AC26" i="5"/>
  <c r="AC94" i="10"/>
  <c r="AE94" i="10" s="1"/>
  <c r="AC539" i="10"/>
  <c r="AE539" i="10" s="1"/>
  <c r="AC255" i="10"/>
  <c r="AD255" i="10" s="1"/>
  <c r="AC292" i="10"/>
  <c r="AE292" i="10" s="1"/>
  <c r="AC273" i="10"/>
  <c r="AV273" i="10" s="1"/>
  <c r="AC312" i="10"/>
  <c r="AD312" i="10" s="1"/>
  <c r="AC269" i="10"/>
  <c r="AD269" i="10" s="1"/>
  <c r="AC400" i="10"/>
  <c r="AC41" i="10"/>
  <c r="AD41" i="10" s="1"/>
  <c r="AC162" i="10"/>
  <c r="AV162" i="10" s="1"/>
  <c r="AC235" i="10"/>
  <c r="AE235" i="10" s="1"/>
  <c r="AC549" i="10"/>
  <c r="AC167" i="10"/>
  <c r="AV167" i="10" s="1"/>
  <c r="AC426" i="5"/>
  <c r="AD426" i="5" s="1"/>
  <c r="AC174" i="10"/>
  <c r="AD174" i="10" s="1"/>
  <c r="AC312" i="5"/>
  <c r="AE312" i="5" s="1"/>
  <c r="AC372" i="10"/>
  <c r="AD372" i="10" s="1"/>
  <c r="AC79" i="10"/>
  <c r="AD79" i="10" s="1"/>
  <c r="AC465" i="10"/>
  <c r="AD465" i="10" s="1"/>
  <c r="AC497" i="10"/>
  <c r="AC12" i="5"/>
  <c r="AD12" i="5" s="1"/>
  <c r="AC555" i="5"/>
  <c r="AE555" i="5" s="1"/>
  <c r="AC503" i="5"/>
  <c r="AE503" i="5" s="1"/>
  <c r="AC98" i="5"/>
  <c r="AC511" i="5"/>
  <c r="AD511" i="5" s="1"/>
  <c r="AC219" i="5"/>
  <c r="AE219" i="5" s="1"/>
  <c r="AC188" i="5"/>
  <c r="AE188" i="5" s="1"/>
  <c r="AC170" i="5"/>
  <c r="AE170" i="5" s="1"/>
  <c r="AC168" i="5"/>
  <c r="AD168" i="5" s="1"/>
  <c r="AC42" i="5"/>
  <c r="AD42" i="5" s="1"/>
  <c r="AC300" i="5"/>
  <c r="AE300" i="5" s="1"/>
  <c r="AC204" i="5"/>
  <c r="AC493" i="5"/>
  <c r="AD493" i="5" s="1"/>
  <c r="AC169" i="10"/>
  <c r="AD169" i="10" s="1"/>
  <c r="AC106" i="10"/>
  <c r="AE106" i="10" s="1"/>
  <c r="AC489" i="10"/>
  <c r="AV489" i="10" s="1"/>
  <c r="AC290" i="5"/>
  <c r="AD290" i="5" s="1"/>
  <c r="AC124" i="5"/>
  <c r="AC551" i="10"/>
  <c r="AE551" i="10" s="1"/>
  <c r="AC22" i="5"/>
  <c r="AE22" i="5" s="1"/>
  <c r="AC544" i="5"/>
  <c r="AE544" i="5" s="1"/>
  <c r="AC272" i="5"/>
  <c r="AE272" i="5" s="1"/>
  <c r="AC240" i="5"/>
  <c r="AE240" i="5" s="1"/>
  <c r="AC313" i="5"/>
  <c r="AE313" i="5" s="1"/>
  <c r="AC224" i="5"/>
  <c r="AD224" i="5" s="1"/>
  <c r="AC118" i="5"/>
  <c r="AE118" i="5" s="1"/>
  <c r="AC157" i="10"/>
  <c r="AD157" i="10" s="1"/>
  <c r="AC63" i="10"/>
  <c r="AC327" i="10"/>
  <c r="AE327" i="10" s="1"/>
  <c r="AC165" i="5"/>
  <c r="AD165" i="5" s="1"/>
  <c r="AC92" i="5"/>
  <c r="AC119" i="5"/>
  <c r="AD119" i="5" s="1"/>
  <c r="AC472" i="5"/>
  <c r="AC102" i="10"/>
  <c r="AE102" i="10" s="1"/>
  <c r="AC53" i="10"/>
  <c r="AV53" i="10" s="1"/>
  <c r="AC373" i="10"/>
  <c r="AC270" i="10"/>
  <c r="AE270" i="10" s="1"/>
  <c r="AC193" i="10"/>
  <c r="AE193" i="10" s="1"/>
  <c r="AC528" i="5"/>
  <c r="AD528" i="5" s="1"/>
  <c r="AC137" i="5"/>
  <c r="AE137" i="5" s="1"/>
  <c r="AC366" i="5"/>
  <c r="AD366" i="5" s="1"/>
  <c r="AC404" i="5"/>
  <c r="AE404" i="5" s="1"/>
  <c r="AC97" i="5"/>
  <c r="AC169" i="5"/>
  <c r="AE169" i="5" s="1"/>
  <c r="AC58" i="5"/>
  <c r="AE58" i="5" s="1"/>
  <c r="AC232" i="10"/>
  <c r="AV232" i="10" s="1"/>
  <c r="AC228" i="10"/>
  <c r="AD228" i="10" s="1"/>
  <c r="AC385" i="10"/>
  <c r="AC158" i="10"/>
  <c r="AD158" i="10" s="1"/>
  <c r="AC437" i="5"/>
  <c r="AD437" i="5" s="1"/>
  <c r="AC492" i="5"/>
  <c r="AE492" i="5" s="1"/>
  <c r="AC70" i="5"/>
  <c r="AE70" i="5" s="1"/>
  <c r="AC150" i="5"/>
  <c r="AE150" i="5" s="1"/>
  <c r="AC522" i="5"/>
  <c r="AC398" i="5"/>
  <c r="AD398" i="5" s="1"/>
  <c r="AC417" i="5"/>
  <c r="AE417" i="5" s="1"/>
  <c r="AC453" i="5"/>
  <c r="AD453" i="5" s="1"/>
  <c r="AC131" i="5"/>
  <c r="AC39" i="5"/>
  <c r="AD39" i="5" s="1"/>
  <c r="AC219" i="10"/>
  <c r="AE219" i="10" s="1"/>
  <c r="AC159" i="10"/>
  <c r="AD159" i="10" s="1"/>
  <c r="AC277" i="10"/>
  <c r="AE277" i="10" s="1"/>
  <c r="AC197" i="10"/>
  <c r="AE197" i="10" s="1"/>
  <c r="AC404" i="10"/>
  <c r="AC457" i="5"/>
  <c r="AC327" i="5"/>
  <c r="AE327" i="5" s="1"/>
  <c r="AC362" i="5"/>
  <c r="AD362" i="5" s="1"/>
  <c r="AC177" i="5"/>
  <c r="AD177" i="5" s="1"/>
  <c r="AC412" i="5"/>
  <c r="AE412" i="5" s="1"/>
  <c r="AC516" i="5"/>
  <c r="AD516" i="5" s="1"/>
  <c r="AC121" i="5"/>
  <c r="AD121" i="5" s="1"/>
  <c r="AC144" i="5"/>
  <c r="AC342" i="5"/>
  <c r="AD342" i="5" s="1"/>
  <c r="AC249" i="5"/>
  <c r="AC380" i="10"/>
  <c r="AE380" i="10" s="1"/>
  <c r="AC516" i="10"/>
  <c r="AD516" i="10" s="1"/>
  <c r="AC301" i="5"/>
  <c r="AD301" i="5" s="1"/>
  <c r="AC122" i="5"/>
  <c r="AD122" i="5" s="1"/>
  <c r="AC444" i="5"/>
  <c r="AE444" i="5" s="1"/>
  <c r="AC13" i="5"/>
  <c r="AD13" i="5" s="1"/>
  <c r="AC334" i="5"/>
  <c r="AD334" i="5" s="1"/>
  <c r="AC276" i="5"/>
  <c r="AD276" i="5" s="1"/>
  <c r="AC528" i="10"/>
  <c r="AD528" i="10" s="1"/>
  <c r="AC96" i="10"/>
  <c r="AE96" i="10" s="1"/>
  <c r="AC363" i="10"/>
  <c r="AE363" i="10" s="1"/>
  <c r="AC124" i="10"/>
  <c r="AD124" i="10" s="1"/>
  <c r="AC414" i="10"/>
  <c r="AD414" i="10" s="1"/>
  <c r="AC471" i="10"/>
  <c r="AD471" i="10" s="1"/>
  <c r="AC452" i="10"/>
  <c r="AV452" i="10" s="1"/>
  <c r="AC464" i="10"/>
  <c r="AE464" i="10" s="1"/>
  <c r="AC405" i="10"/>
  <c r="AD405" i="10" s="1"/>
  <c r="AC286" i="10"/>
  <c r="AV286" i="10" s="1"/>
  <c r="AC176" i="10"/>
  <c r="AE176" i="10" s="1"/>
  <c r="AC147" i="5"/>
  <c r="AE147" i="5" s="1"/>
  <c r="AC234" i="5"/>
  <c r="AE234" i="5" s="1"/>
  <c r="AC199" i="5"/>
  <c r="AC232" i="5"/>
  <c r="AE232" i="5" s="1"/>
  <c r="AC514" i="10"/>
  <c r="AE514" i="10" s="1"/>
  <c r="AC555" i="10"/>
  <c r="AE555" i="10" s="1"/>
  <c r="AC541" i="10"/>
  <c r="AE541" i="10" s="1"/>
  <c r="AC437" i="10"/>
  <c r="AE437" i="10" s="1"/>
  <c r="AC83" i="10"/>
  <c r="AE83" i="10" s="1"/>
  <c r="AC336" i="10"/>
  <c r="AE336" i="10" s="1"/>
  <c r="AC30" i="10"/>
  <c r="AD30" i="10" s="1"/>
  <c r="AC289" i="10"/>
  <c r="AD289" i="10" s="1"/>
  <c r="AC207" i="5"/>
  <c r="AD207" i="5" s="1"/>
  <c r="AC430" i="10"/>
  <c r="AD430" i="10" s="1"/>
  <c r="AC44" i="10"/>
  <c r="AE44" i="10" s="1"/>
  <c r="AC118" i="10"/>
  <c r="AD118" i="10" s="1"/>
  <c r="AC19" i="10"/>
  <c r="AE19" i="10" s="1"/>
  <c r="AC140" i="10"/>
  <c r="AD140" i="10" s="1"/>
  <c r="AC536" i="10"/>
  <c r="AC502" i="10"/>
  <c r="AD502" i="10" s="1"/>
  <c r="AC87" i="10"/>
  <c r="AD87" i="10" s="1"/>
  <c r="AC285" i="10"/>
  <c r="AD285" i="10" s="1"/>
  <c r="AC125" i="10"/>
  <c r="AE125" i="10" s="1"/>
  <c r="AC107" i="10"/>
  <c r="AD107" i="10" s="1"/>
  <c r="AC136" i="10"/>
  <c r="AE136" i="10" s="1"/>
  <c r="AC456" i="10"/>
  <c r="AD456" i="10" s="1"/>
  <c r="AC533" i="10"/>
  <c r="AV533" i="10" s="1"/>
  <c r="AC358" i="5"/>
  <c r="AD358" i="5" s="1"/>
  <c r="AC61" i="10"/>
  <c r="AD61" i="10" s="1"/>
  <c r="AC254" i="10"/>
  <c r="AD254" i="10" s="1"/>
  <c r="AC206" i="10"/>
  <c r="AD206" i="10" s="1"/>
  <c r="AC170" i="10"/>
  <c r="AE170" i="10" s="1"/>
  <c r="AC484" i="10"/>
  <c r="AD484" i="10" s="1"/>
  <c r="AC208" i="10"/>
  <c r="AD208" i="10" s="1"/>
  <c r="AC475" i="10"/>
  <c r="AD475" i="10" s="1"/>
  <c r="AC519" i="10"/>
  <c r="AE519" i="10" s="1"/>
  <c r="AC201" i="5"/>
  <c r="AE201" i="5" s="1"/>
  <c r="AC347" i="5"/>
  <c r="AD347" i="5" s="1"/>
  <c r="AC291" i="5"/>
  <c r="AE291" i="5" s="1"/>
  <c r="AC293" i="5"/>
  <c r="AE293" i="5" s="1"/>
  <c r="AC468" i="5"/>
  <c r="AD468" i="5" s="1"/>
  <c r="AC34" i="5"/>
  <c r="AE34" i="5" s="1"/>
  <c r="AC115" i="5"/>
  <c r="AD115" i="5" s="1"/>
  <c r="AC428" i="10"/>
  <c r="AV428" i="10" s="1"/>
  <c r="AC103" i="10"/>
  <c r="AD103" i="10" s="1"/>
  <c r="AC342" i="10"/>
  <c r="AD342" i="10" s="1"/>
  <c r="AC349" i="10"/>
  <c r="AV349" i="10" s="1"/>
  <c r="AC40" i="5"/>
  <c r="AE40" i="5" s="1"/>
  <c r="AC35" i="10"/>
  <c r="AE35" i="10" s="1"/>
  <c r="AC491" i="5"/>
  <c r="AD491" i="5" s="1"/>
  <c r="AC395" i="10"/>
  <c r="AE395" i="10" s="1"/>
  <c r="AC194" i="10"/>
  <c r="AD194" i="10" s="1"/>
  <c r="AC370" i="10"/>
  <c r="AE370" i="10" s="1"/>
  <c r="AC454" i="10"/>
  <c r="AE454" i="10" s="1"/>
  <c r="AC237" i="5"/>
  <c r="AE237" i="5" s="1"/>
  <c r="AC10" i="5"/>
  <c r="AD10" i="5" s="1"/>
  <c r="AC251" i="5"/>
  <c r="AC324" i="5"/>
  <c r="AE324" i="5" s="1"/>
  <c r="AC433" i="5"/>
  <c r="AD433" i="5" s="1"/>
  <c r="AC187" i="5"/>
  <c r="AD187" i="5" s="1"/>
  <c r="AC390" i="5"/>
  <c r="AD390" i="5" s="1"/>
  <c r="AC477" i="10"/>
  <c r="AD477" i="10" s="1"/>
  <c r="AC309" i="5"/>
  <c r="AC400" i="5"/>
  <c r="AE400" i="5" s="1"/>
  <c r="AC153" i="5"/>
  <c r="AE153" i="5" s="1"/>
  <c r="AC39" i="10"/>
  <c r="AV39" i="10" s="1"/>
  <c r="AC526" i="5"/>
  <c r="AE526" i="5" s="1"/>
  <c r="AC192" i="5"/>
  <c r="AD192" i="5" s="1"/>
  <c r="AC408" i="5"/>
  <c r="AC323" i="5"/>
  <c r="AE323" i="5" s="1"/>
  <c r="AC467" i="5"/>
  <c r="AD467" i="5" s="1"/>
  <c r="AC208" i="5"/>
  <c r="AD208" i="5" s="1"/>
  <c r="AC85" i="5"/>
  <c r="AC324" i="10"/>
  <c r="AE324" i="10" s="1"/>
  <c r="AC181" i="5"/>
  <c r="AC225" i="5"/>
  <c r="AE225" i="5" s="1"/>
  <c r="AC332" i="5"/>
  <c r="AC71" i="5"/>
  <c r="AD71" i="5" s="1"/>
  <c r="AC379" i="5"/>
  <c r="AE379" i="5" s="1"/>
  <c r="AC325" i="10"/>
  <c r="AE325" i="10" s="1"/>
  <c r="AC294" i="5"/>
  <c r="AE294" i="5" s="1"/>
  <c r="AC120" i="5"/>
  <c r="AC338" i="5"/>
  <c r="AC553" i="5"/>
  <c r="AD553" i="5" s="1"/>
  <c r="AC293" i="10"/>
  <c r="AD293" i="10" s="1"/>
  <c r="AC292" i="5"/>
  <c r="AE292" i="5" s="1"/>
  <c r="AC198" i="5"/>
  <c r="AD198" i="5" s="1"/>
  <c r="AC314" i="5"/>
  <c r="AC399" i="5"/>
  <c r="AE399" i="5" s="1"/>
  <c r="AC330" i="5"/>
  <c r="AC429" i="10"/>
  <c r="AD429" i="10" s="1"/>
  <c r="AC339" i="5"/>
  <c r="AE339" i="5" s="1"/>
  <c r="AC113" i="5"/>
  <c r="AE113" i="5" s="1"/>
  <c r="AC78" i="5"/>
  <c r="AE78" i="5" s="1"/>
  <c r="AC420" i="5"/>
  <c r="AD420" i="5" s="1"/>
  <c r="AC142" i="5"/>
  <c r="AE142" i="5" s="1"/>
  <c r="AC105" i="5"/>
  <c r="AC54" i="5"/>
  <c r="AC534" i="5"/>
  <c r="AD534" i="5" s="1"/>
  <c r="AC473" i="5"/>
  <c r="AD473" i="5" s="1"/>
  <c r="AC88" i="5"/>
  <c r="AD88" i="5" s="1"/>
  <c r="AC442" i="5"/>
  <c r="AE442" i="5" s="1"/>
  <c r="AC524" i="5"/>
  <c r="AD524" i="5" s="1"/>
  <c r="AC123" i="10"/>
  <c r="AV123" i="10" s="1"/>
  <c r="AC525" i="10"/>
  <c r="AE525" i="10" s="1"/>
  <c r="AC344" i="10"/>
  <c r="AE344" i="10" s="1"/>
  <c r="AC506" i="10"/>
  <c r="AE506" i="10" s="1"/>
  <c r="AC393" i="10"/>
  <c r="AE393" i="10" s="1"/>
  <c r="AC498" i="5"/>
  <c r="AE498" i="5" s="1"/>
  <c r="AC318" i="10"/>
  <c r="AE318" i="10" s="1"/>
  <c r="AC337" i="10"/>
  <c r="AV337" i="10" s="1"/>
  <c r="AC474" i="10"/>
  <c r="AV474" i="10" s="1"/>
  <c r="AC60" i="10"/>
  <c r="AD60" i="10" s="1"/>
  <c r="AC402" i="10"/>
  <c r="AD402" i="10" s="1"/>
  <c r="AC40" i="10"/>
  <c r="AE40" i="10" s="1"/>
  <c r="AC460" i="10"/>
  <c r="AE460" i="10" s="1"/>
  <c r="AC313" i="10"/>
  <c r="AD313" i="10" s="1"/>
  <c r="AC310" i="10"/>
  <c r="AE310" i="10" s="1"/>
  <c r="AC553" i="10"/>
  <c r="AE553" i="10" s="1"/>
  <c r="AC486" i="5"/>
  <c r="AE486" i="5" s="1"/>
  <c r="AC273" i="5"/>
  <c r="AE273" i="5" s="1"/>
  <c r="AC481" i="10"/>
  <c r="AD481" i="10" s="1"/>
  <c r="AC403" i="10"/>
  <c r="AC62" i="10"/>
  <c r="AD62" i="10" s="1"/>
  <c r="AC68" i="10"/>
  <c r="AE68" i="10" s="1"/>
  <c r="AC442" i="10"/>
  <c r="AV442" i="10" s="1"/>
  <c r="AC505" i="10"/>
  <c r="AE505" i="10" s="1"/>
  <c r="AC163" i="10"/>
  <c r="AD163" i="10" s="1"/>
  <c r="AC470" i="10"/>
  <c r="AE470" i="10" s="1"/>
  <c r="AC552" i="10"/>
  <c r="AE552" i="10" s="1"/>
  <c r="AC215" i="10"/>
  <c r="AV215" i="10" s="1"/>
  <c r="AC497" i="5"/>
  <c r="AC263" i="5"/>
  <c r="AE263" i="5" s="1"/>
  <c r="AC376" i="5"/>
  <c r="AE376" i="5" s="1"/>
  <c r="AC126" i="10"/>
  <c r="AD126" i="10" s="1"/>
  <c r="AC367" i="10"/>
  <c r="AE367" i="10" s="1"/>
  <c r="AC384" i="10"/>
  <c r="AE384" i="10" s="1"/>
  <c r="AC188" i="10"/>
  <c r="AD188" i="10" s="1"/>
  <c r="AC374" i="5"/>
  <c r="AD374" i="5" s="1"/>
  <c r="AC483" i="5"/>
  <c r="AC103" i="5"/>
  <c r="AD103" i="5" s="1"/>
  <c r="AC243" i="10"/>
  <c r="AD243" i="10" s="1"/>
  <c r="AC388" i="5"/>
  <c r="AE388" i="5" s="1"/>
  <c r="AC59" i="5"/>
  <c r="AD59" i="5" s="1"/>
  <c r="AC494" i="5"/>
  <c r="AD494" i="5" s="1"/>
  <c r="AC540" i="5"/>
  <c r="AE540" i="5" s="1"/>
  <c r="AC455" i="5"/>
  <c r="AD455" i="5" s="1"/>
  <c r="AC53" i="5"/>
  <c r="AE53" i="5" s="1"/>
  <c r="AC538" i="10"/>
  <c r="AE538" i="10" s="1"/>
  <c r="AC427" i="10"/>
  <c r="AV427" i="10" s="1"/>
  <c r="AC175" i="10"/>
  <c r="AE175" i="10" s="1"/>
  <c r="AC556" i="5"/>
  <c r="AE556" i="5" s="1"/>
  <c r="AC257" i="5"/>
  <c r="AC242" i="5"/>
  <c r="AC130" i="5"/>
  <c r="AE130" i="5" s="1"/>
  <c r="AC194" i="5"/>
  <c r="AE194" i="5" s="1"/>
  <c r="AC495" i="5"/>
  <c r="AD495" i="5" s="1"/>
  <c r="AC457" i="10"/>
  <c r="AE457" i="10" s="1"/>
  <c r="AC120" i="10"/>
  <c r="AD120" i="10" s="1"/>
  <c r="AC362" i="10"/>
  <c r="AD362" i="10" s="1"/>
  <c r="AC281" i="10"/>
  <c r="AE281" i="10" s="1"/>
  <c r="AC347" i="10"/>
  <c r="AE347" i="10" s="1"/>
  <c r="AC209" i="10"/>
  <c r="AD209" i="10" s="1"/>
  <c r="AC204" i="10"/>
  <c r="AD204" i="10" s="1"/>
  <c r="AC448" i="10"/>
  <c r="AD448" i="10" s="1"/>
  <c r="AC425" i="10"/>
  <c r="AD425" i="10" s="1"/>
  <c r="AC110" i="5"/>
  <c r="AD110" i="5" s="1"/>
  <c r="AC424" i="5"/>
  <c r="AE424" i="5" s="1"/>
  <c r="AC206" i="5"/>
  <c r="AE206" i="5" s="1"/>
  <c r="AC49" i="10"/>
  <c r="AD49" i="10" s="1"/>
  <c r="AC389" i="10"/>
  <c r="AE389" i="10" s="1"/>
  <c r="AC192" i="10"/>
  <c r="AD192" i="10" s="1"/>
  <c r="AC513" i="5"/>
  <c r="AD513" i="5" s="1"/>
  <c r="AC425" i="5"/>
  <c r="AD425" i="5" s="1"/>
  <c r="AC258" i="5"/>
  <c r="AC203" i="5"/>
  <c r="AE203" i="5" s="1"/>
  <c r="AC496" i="5"/>
  <c r="AE496" i="5" s="1"/>
  <c r="AC289" i="5"/>
  <c r="AE289" i="5" s="1"/>
  <c r="AC410" i="5"/>
  <c r="AE410" i="5" s="1"/>
  <c r="AC264" i="5"/>
  <c r="AE264" i="5" s="1"/>
  <c r="AC385" i="5"/>
  <c r="AE385" i="5" s="1"/>
  <c r="AC51" i="5"/>
  <c r="AD51" i="5" s="1"/>
  <c r="AC296" i="5"/>
  <c r="AE296" i="5" s="1"/>
  <c r="AC282" i="5"/>
  <c r="AD282" i="5" s="1"/>
  <c r="AC121" i="10"/>
  <c r="AE121" i="10" s="1"/>
  <c r="AC394" i="10"/>
  <c r="AV394" i="10" s="1"/>
  <c r="AC491" i="10"/>
  <c r="AD491" i="10" s="1"/>
  <c r="AC496" i="10"/>
  <c r="AE496" i="10" s="1"/>
  <c r="AC288" i="5"/>
  <c r="AE288" i="5" s="1"/>
  <c r="AC179" i="5"/>
  <c r="AD179" i="5" s="1"/>
  <c r="AC345" i="5"/>
  <c r="AD345" i="5" s="1"/>
  <c r="AC411" i="5"/>
  <c r="AE411" i="5" s="1"/>
  <c r="AC173" i="5"/>
  <c r="AE173" i="5" s="1"/>
  <c r="AC111" i="5"/>
  <c r="AC326" i="5"/>
  <c r="AC499" i="5"/>
  <c r="AD499" i="5" s="1"/>
  <c r="AC430" i="5"/>
  <c r="AD430" i="5" s="1"/>
  <c r="AC546" i="10"/>
  <c r="AD546" i="10" s="1"/>
  <c r="AC307" i="10"/>
  <c r="AE307" i="10" s="1"/>
  <c r="AC245" i="10"/>
  <c r="AD245" i="10" s="1"/>
  <c r="AC109" i="10"/>
  <c r="AV109" i="10" s="1"/>
  <c r="AC80" i="5"/>
  <c r="AE80" i="5" s="1"/>
  <c r="AC37" i="5"/>
  <c r="AE37" i="5" s="1"/>
  <c r="AC315" i="5"/>
  <c r="AD315" i="5" s="1"/>
  <c r="AC423" i="10"/>
  <c r="AD423" i="10" s="1"/>
  <c r="AC234" i="10"/>
  <c r="AE234" i="10" s="1"/>
  <c r="AC518" i="5"/>
  <c r="AD518" i="5" s="1"/>
  <c r="AC20" i="10"/>
  <c r="AV20" i="10" s="1"/>
  <c r="AC377" i="10"/>
  <c r="AE377" i="10" s="1"/>
  <c r="AC335" i="10"/>
  <c r="AD335" i="10" s="1"/>
  <c r="AC529" i="10"/>
  <c r="AD529" i="10" s="1"/>
  <c r="AC468" i="10"/>
  <c r="AE468" i="10" s="1"/>
  <c r="AC391" i="10"/>
  <c r="AD391" i="10" s="1"/>
  <c r="AC295" i="10"/>
  <c r="AE295" i="10" s="1"/>
  <c r="AC7" i="10"/>
  <c r="AD7" i="10" s="1"/>
  <c r="AC27" i="10"/>
  <c r="AE27" i="10" s="1"/>
  <c r="AC261" i="10"/>
  <c r="AE261" i="10" s="1"/>
  <c r="AC427" i="5"/>
  <c r="AC507" i="10"/>
  <c r="AC214" i="10"/>
  <c r="AD214" i="10" s="1"/>
  <c r="AC25" i="10"/>
  <c r="AE25" i="10" s="1"/>
  <c r="AC316" i="10"/>
  <c r="AE316" i="10" s="1"/>
  <c r="AC462" i="10"/>
  <c r="AD462" i="10" s="1"/>
  <c r="AC426" i="10"/>
  <c r="AV426" i="10" s="1"/>
  <c r="AC262" i="10"/>
  <c r="AD262" i="10" s="1"/>
  <c r="AC433" i="10"/>
  <c r="AD433" i="10" s="1"/>
  <c r="AC398" i="10"/>
  <c r="AD398" i="10" s="1"/>
  <c r="AC296" i="10"/>
  <c r="AE296" i="10" s="1"/>
  <c r="AC406" i="10"/>
  <c r="AE406" i="10" s="1"/>
  <c r="AC97" i="10"/>
  <c r="AE97" i="10" s="1"/>
  <c r="AC544" i="10"/>
  <c r="AE544" i="10" s="1"/>
  <c r="AC43" i="10"/>
  <c r="AE43" i="10" s="1"/>
  <c r="AC67" i="5"/>
  <c r="AE67" i="5" s="1"/>
  <c r="AC537" i="5"/>
  <c r="AE537" i="5" s="1"/>
  <c r="AC439" i="10"/>
  <c r="AE439" i="10" s="1"/>
  <c r="AC116" i="5"/>
  <c r="AE116" i="5" s="1"/>
  <c r="AC389" i="5"/>
  <c r="AC262" i="5"/>
  <c r="AE262" i="5" s="1"/>
  <c r="AC297" i="5"/>
  <c r="AE297" i="5" s="1"/>
  <c r="AC49" i="5"/>
  <c r="AD49" i="5" s="1"/>
  <c r="AC458" i="5"/>
  <c r="AC52" i="5"/>
  <c r="AD52" i="5" s="1"/>
  <c r="AC373" i="5"/>
  <c r="AC86" i="10"/>
  <c r="AE86" i="10" s="1"/>
  <c r="AC522" i="10"/>
  <c r="AE522" i="10" s="1"/>
  <c r="AC218" i="10"/>
  <c r="AE218" i="10" s="1"/>
  <c r="AC424" i="10"/>
  <c r="AD424" i="10" s="1"/>
  <c r="AC390" i="10"/>
  <c r="AV390" i="10" s="1"/>
  <c r="AC276" i="10"/>
  <c r="AE276" i="10" s="1"/>
  <c r="AC59" i="10"/>
  <c r="AE59" i="10" s="1"/>
  <c r="AC479" i="10"/>
  <c r="AD479" i="10" s="1"/>
  <c r="AC147" i="10"/>
  <c r="AE147" i="10" s="1"/>
  <c r="AC52" i="10"/>
  <c r="AE52" i="10" s="1"/>
  <c r="AC282" i="10"/>
  <c r="AE282" i="10" s="1"/>
  <c r="AC435" i="10"/>
  <c r="AD435" i="10" s="1"/>
  <c r="AC265" i="10"/>
  <c r="AD265" i="10" s="1"/>
  <c r="AC550" i="10"/>
  <c r="AD550" i="10" s="1"/>
  <c r="AC141" i="10"/>
  <c r="AD141" i="10" s="1"/>
  <c r="AC164" i="10"/>
  <c r="AD164" i="10" s="1"/>
  <c r="AC396" i="10"/>
  <c r="AE396" i="10" s="1"/>
  <c r="AC182" i="10"/>
  <c r="AE182" i="10" s="1"/>
  <c r="AC257" i="10"/>
  <c r="AD257" i="10" s="1"/>
  <c r="AC510" i="10"/>
  <c r="AD510" i="10" s="1"/>
  <c r="AC421" i="5"/>
  <c r="AE421" i="5" s="1"/>
  <c r="AC11" i="10"/>
  <c r="AE11" i="10" s="1"/>
  <c r="AC138" i="10"/>
  <c r="AE138" i="10" s="1"/>
  <c r="AC506" i="5"/>
  <c r="AD506" i="5" s="1"/>
  <c r="AC552" i="5"/>
  <c r="AE552" i="5" s="1"/>
  <c r="AC223" i="5"/>
  <c r="AE223" i="5" s="1"/>
  <c r="AC90" i="5"/>
  <c r="AE90" i="5" s="1"/>
  <c r="AC495" i="10"/>
  <c r="AV495" i="10" s="1"/>
  <c r="AC127" i="10"/>
  <c r="AV127" i="10" s="1"/>
  <c r="AC84" i="5"/>
  <c r="AD84" i="5" s="1"/>
  <c r="AC202" i="5"/>
  <c r="AC330" i="10"/>
  <c r="AD330" i="10" s="1"/>
  <c r="AC156" i="10"/>
  <c r="AE156" i="10" s="1"/>
  <c r="AC527" i="10"/>
  <c r="AV527" i="10" s="1"/>
  <c r="AC247" i="10"/>
  <c r="AE247" i="10" s="1"/>
  <c r="AC560" i="10"/>
  <c r="AE560" i="10" s="1"/>
  <c r="AC353" i="10"/>
  <c r="AE353" i="10" s="1"/>
  <c r="AC225" i="10"/>
  <c r="AE225" i="10" s="1"/>
  <c r="AC308" i="10"/>
  <c r="AV308" i="10" s="1"/>
  <c r="AC203" i="10"/>
  <c r="AE203" i="10" s="1"/>
  <c r="AC450" i="10"/>
  <c r="AE450" i="10" s="1"/>
  <c r="AC115" i="10"/>
  <c r="AE115" i="10" s="1"/>
  <c r="AC246" i="10"/>
  <c r="AD246" i="10" s="1"/>
  <c r="AC88" i="10"/>
  <c r="AE88" i="10" s="1"/>
  <c r="AC72" i="10"/>
  <c r="AV72" i="10" s="1"/>
  <c r="AC152" i="10"/>
  <c r="AD152" i="10" s="1"/>
  <c r="AC231" i="10"/>
  <c r="AE231" i="10" s="1"/>
  <c r="AC508" i="10"/>
  <c r="AE508" i="10" s="1"/>
  <c r="AC259" i="10"/>
  <c r="AD259" i="10" s="1"/>
  <c r="AC242" i="10"/>
  <c r="AD242" i="10" s="1"/>
  <c r="AC392" i="10"/>
  <c r="AE392" i="10" s="1"/>
  <c r="AC345" i="10"/>
  <c r="AD345" i="10" s="1"/>
  <c r="AC361" i="10"/>
  <c r="AE361" i="10" s="1"/>
  <c r="AC50" i="10"/>
  <c r="AV50" i="10" s="1"/>
  <c r="AC463" i="10"/>
  <c r="AE463" i="10" s="1"/>
  <c r="AC84" i="10"/>
  <c r="AE84" i="10" s="1"/>
  <c r="AC22" i="10"/>
  <c r="AD22" i="10" s="1"/>
  <c r="AC303" i="10"/>
  <c r="AV303" i="10" s="1"/>
  <c r="AC443" i="10"/>
  <c r="AD443" i="10" s="1"/>
  <c r="AC45" i="10"/>
  <c r="AD45" i="10" s="1"/>
  <c r="AC432" i="10"/>
  <c r="AV432" i="10" s="1"/>
  <c r="AC177" i="10"/>
  <c r="AD177" i="10" s="1"/>
  <c r="AC29" i="10"/>
  <c r="AE29" i="10" s="1"/>
  <c r="AC220" i="10"/>
  <c r="AE220" i="10" s="1"/>
  <c r="AC360" i="10"/>
  <c r="AD360" i="10" s="1"/>
  <c r="AC508" i="5"/>
  <c r="AC306" i="10"/>
  <c r="AE306" i="10" s="1"/>
  <c r="AC298" i="10"/>
  <c r="AV298" i="10" s="1"/>
  <c r="AC153" i="10"/>
  <c r="AE153" i="10" s="1"/>
  <c r="AC99" i="10"/>
  <c r="AD99" i="10" s="1"/>
  <c r="AC359" i="10"/>
  <c r="AV359" i="10" s="1"/>
  <c r="AC250" i="10"/>
  <c r="AD250" i="10" s="1"/>
  <c r="AC241" i="10"/>
  <c r="AE241" i="10" s="1"/>
  <c r="AC75" i="10"/>
  <c r="AD75" i="10" s="1"/>
  <c r="AC331" i="10"/>
  <c r="AE331" i="10" s="1"/>
  <c r="AC69" i="10"/>
  <c r="AE69" i="10" s="1"/>
  <c r="AC554" i="10"/>
  <c r="AV554" i="10" s="1"/>
  <c r="AC244" i="10"/>
  <c r="AE244" i="10" s="1"/>
  <c r="AC272" i="10"/>
  <c r="AE272" i="10" s="1"/>
  <c r="AC339" i="10"/>
  <c r="AD339" i="10" s="1"/>
  <c r="AC493" i="10"/>
  <c r="AV493" i="10" s="1"/>
  <c r="AC449" i="10"/>
  <c r="AD449" i="10" s="1"/>
  <c r="AC302" i="10"/>
  <c r="AE302" i="10" s="1"/>
  <c r="AC466" i="10"/>
  <c r="AE466" i="10" s="1"/>
  <c r="AC378" i="10"/>
  <c r="AE378" i="10" s="1"/>
  <c r="AC221" i="10"/>
  <c r="AD221" i="10" s="1"/>
  <c r="AC461" i="10"/>
  <c r="AD461" i="10" s="1"/>
  <c r="AC57" i="10"/>
  <c r="AD57" i="10" s="1"/>
  <c r="AC351" i="10"/>
  <c r="AD351" i="10" s="1"/>
  <c r="AC36" i="10"/>
  <c r="AD36" i="10" s="1"/>
  <c r="AC21" i="10"/>
  <c r="AD21" i="10" s="1"/>
  <c r="AC145" i="10"/>
  <c r="AE145" i="10" s="1"/>
  <c r="AC95" i="10"/>
  <c r="AE95" i="10" s="1"/>
  <c r="AC323" i="10"/>
  <c r="AV323" i="10" s="1"/>
  <c r="AC382" i="10"/>
  <c r="AD382" i="10" s="1"/>
  <c r="AC161" i="10"/>
  <c r="AD161" i="10" s="1"/>
  <c r="AC397" i="10"/>
  <c r="AE397" i="10" s="1"/>
  <c r="AC467" i="10"/>
  <c r="AE467" i="10" s="1"/>
  <c r="AC222" i="10"/>
  <c r="AD222" i="10" s="1"/>
  <c r="AC12" i="10"/>
  <c r="AD12" i="10" s="1"/>
  <c r="AC34" i="10"/>
  <c r="AD34" i="10" s="1"/>
  <c r="AC498" i="10"/>
  <c r="AE498" i="10" s="1"/>
  <c r="AC291" i="10"/>
  <c r="AE291" i="10" s="1"/>
  <c r="AC451" i="10"/>
  <c r="AE451" i="10" s="1"/>
  <c r="AC263" i="10"/>
  <c r="AD263" i="10" s="1"/>
  <c r="AC440" i="10"/>
  <c r="AD440" i="10" s="1"/>
  <c r="AC113" i="10"/>
  <c r="AD113" i="10" s="1"/>
  <c r="AC369" i="10"/>
  <c r="AD369" i="10" s="1"/>
  <c r="AC91" i="10"/>
  <c r="AE91" i="10" s="1"/>
  <c r="AC358" i="10"/>
  <c r="AV358" i="10" s="1"/>
  <c r="AC317" i="10"/>
  <c r="AE317" i="10" s="1"/>
  <c r="AC93" i="10"/>
  <c r="AD93" i="10" s="1"/>
  <c r="AC494" i="10"/>
  <c r="AD494" i="10" s="1"/>
  <c r="AC217" i="10"/>
  <c r="AE217" i="10" s="1"/>
  <c r="AC343" i="10"/>
  <c r="AE343" i="10" s="1"/>
  <c r="AC284" i="10"/>
  <c r="AE284" i="10" s="1"/>
  <c r="AC545" i="10"/>
  <c r="AD545" i="10" s="1"/>
  <c r="AC499" i="10"/>
  <c r="AD499" i="10" s="1"/>
  <c r="AC453" i="10"/>
  <c r="AD453" i="10" s="1"/>
  <c r="AC364" i="10"/>
  <c r="AD364" i="10" s="1"/>
  <c r="AC487" i="10"/>
  <c r="AE487" i="10" s="1"/>
  <c r="AC542" i="10"/>
  <c r="AD542" i="10" s="1"/>
  <c r="AC530" i="10"/>
  <c r="AE530" i="10" s="1"/>
  <c r="AC472" i="10"/>
  <c r="AE472" i="10" s="1"/>
  <c r="AC133" i="10"/>
  <c r="AD133" i="10" s="1"/>
  <c r="AC526" i="10"/>
  <c r="AD526" i="10" s="1"/>
  <c r="AC142" i="10"/>
  <c r="AE142" i="10" s="1"/>
  <c r="AC518" i="10"/>
  <c r="AD518" i="10" s="1"/>
  <c r="AC297" i="10"/>
  <c r="AD297" i="10" s="1"/>
  <c r="AC341" i="10"/>
  <c r="AV341" i="10" s="1"/>
  <c r="AC326" i="10"/>
  <c r="AE326" i="10" s="1"/>
  <c r="AC119" i="10"/>
  <c r="AD119" i="10" s="1"/>
  <c r="AC31" i="10"/>
  <c r="AD31" i="10" s="1"/>
  <c r="AC32" i="10"/>
  <c r="AD32" i="10" s="1"/>
  <c r="AC290" i="10"/>
  <c r="AD290" i="10" s="1"/>
  <c r="AC451" i="5"/>
  <c r="AD451" i="5" s="1"/>
  <c r="AC55" i="10"/>
  <c r="AE55" i="10" s="1"/>
  <c r="AC101" i="10"/>
  <c r="AV101" i="10" s="1"/>
  <c r="AC375" i="10"/>
  <c r="AE375" i="10" s="1"/>
  <c r="AC328" i="10"/>
  <c r="AE328" i="10" s="1"/>
  <c r="AC557" i="10"/>
  <c r="AD557" i="10" s="1"/>
  <c r="AC64" i="10"/>
  <c r="AE64" i="10" s="1"/>
  <c r="AC166" i="10"/>
  <c r="AE166" i="10" s="1"/>
  <c r="AD7" i="5"/>
  <c r="B255" i="2" s="1"/>
  <c r="B256" i="2" s="1"/>
  <c r="B257" i="2" s="1"/>
  <c r="AC24" i="10"/>
  <c r="AE24" i="10" s="1"/>
  <c r="AC274" i="10"/>
  <c r="AE274" i="10" s="1"/>
  <c r="AC416" i="10"/>
  <c r="AE416" i="10" s="1"/>
  <c r="AC160" i="10"/>
  <c r="AV160" i="10" s="1"/>
  <c r="AC181" i="10"/>
  <c r="AE181" i="10" s="1"/>
  <c r="AC252" i="10"/>
  <c r="AV252" i="10" s="1"/>
  <c r="AE7" i="5"/>
  <c r="AC144" i="10"/>
  <c r="AV144" i="10" s="1"/>
  <c r="AC77" i="10"/>
  <c r="AE77" i="10" s="1"/>
  <c r="AC82" i="10"/>
  <c r="AD82" i="10" s="1"/>
  <c r="AC251" i="10"/>
  <c r="AD251" i="10" s="1"/>
  <c r="AC431" i="10"/>
  <c r="AD431" i="10" s="1"/>
  <c r="AC413" i="10"/>
  <c r="AV413" i="10" s="1"/>
  <c r="AC216" i="10"/>
  <c r="AE216" i="10" s="1"/>
  <c r="AC279" i="10"/>
  <c r="AD279" i="10" s="1"/>
  <c r="AC512" i="10"/>
  <c r="AD512" i="10" s="1"/>
  <c r="AC132" i="10"/>
  <c r="AE132" i="10" s="1"/>
  <c r="AC502" i="5"/>
  <c r="AD502" i="5" s="1"/>
  <c r="AC485" i="10"/>
  <c r="AV485" i="10" s="1"/>
  <c r="AC224" i="10"/>
  <c r="AE224" i="10" s="1"/>
  <c r="AC305" i="10"/>
  <c r="AD305" i="10" s="1"/>
  <c r="AC287" i="10"/>
  <c r="AE287" i="10" s="1"/>
  <c r="AC309" i="10"/>
  <c r="AE309" i="10" s="1"/>
  <c r="AC334" i="10"/>
  <c r="AE334" i="10" s="1"/>
  <c r="AC411" i="10"/>
  <c r="AV411" i="10" s="1"/>
  <c r="AC446" i="10"/>
  <c r="AV446" i="10" s="1"/>
  <c r="AC352" i="5"/>
  <c r="AC340" i="10"/>
  <c r="AD340" i="10" s="1"/>
  <c r="AC438" i="10"/>
  <c r="AE438" i="10" s="1"/>
  <c r="AC445" i="10"/>
  <c r="AE445" i="10" s="1"/>
  <c r="AC314" i="10"/>
  <c r="AV314" i="10" s="1"/>
  <c r="AC283" i="10"/>
  <c r="AD283" i="10" s="1"/>
  <c r="AC100" i="10"/>
  <c r="AE100" i="10" s="1"/>
  <c r="AC112" i="10"/>
  <c r="AD112" i="10" s="1"/>
  <c r="AC304" i="10"/>
  <c r="AD304" i="10" s="1"/>
  <c r="AC168" i="10"/>
  <c r="AE168" i="10" s="1"/>
  <c r="AC38" i="10"/>
  <c r="AD38" i="10" s="1"/>
  <c r="AC368" i="10"/>
  <c r="AV368" i="10" s="1"/>
  <c r="AC478" i="10"/>
  <c r="AV478" i="10" s="1"/>
  <c r="AC365" i="10"/>
  <c r="AE365" i="10" s="1"/>
  <c r="AC185" i="10"/>
  <c r="AD185" i="10" s="1"/>
  <c r="AC172" i="10"/>
  <c r="AD172" i="10" s="1"/>
  <c r="AC183" i="10"/>
  <c r="AD183" i="10" s="1"/>
  <c r="AC89" i="10"/>
  <c r="AV89" i="10" s="1"/>
  <c r="AC280" i="10"/>
  <c r="AD280" i="10" s="1"/>
  <c r="AC410" i="10"/>
  <c r="AD410" i="10" s="1"/>
  <c r="AC180" i="10"/>
  <c r="AD180" i="10" s="1"/>
  <c r="AC33" i="10"/>
  <c r="AD33" i="10" s="1"/>
  <c r="AC201" i="10"/>
  <c r="AE201" i="10" s="1"/>
  <c r="AC128" i="10"/>
  <c r="AD128" i="10" s="1"/>
  <c r="AC469" i="10"/>
  <c r="AE469" i="10" s="1"/>
  <c r="AC212" i="10"/>
  <c r="AE212" i="10" s="1"/>
  <c r="AC236" i="10"/>
  <c r="AE236" i="10" s="1"/>
  <c r="AC483" i="10"/>
  <c r="AE483" i="10" s="1"/>
  <c r="AC455" i="10"/>
  <c r="AE455" i="10" s="1"/>
  <c r="AC81" i="10"/>
  <c r="AE81" i="10" s="1"/>
  <c r="AC319" i="10"/>
  <c r="AE319" i="10" s="1"/>
  <c r="AC58" i="10"/>
  <c r="AE58" i="10" s="1"/>
  <c r="AC249" i="10"/>
  <c r="AE249" i="10" s="1"/>
  <c r="AC179" i="10"/>
  <c r="AE179" i="10" s="1"/>
  <c r="AC51" i="10"/>
  <c r="AE51" i="10" s="1"/>
  <c r="AC311" i="10"/>
  <c r="AV311" i="10" s="1"/>
  <c r="AC210" i="10"/>
  <c r="AE210" i="10" s="1"/>
  <c r="AC114" i="10"/>
  <c r="AE114" i="10" s="1"/>
  <c r="AC399" i="10"/>
  <c r="AD399" i="10" s="1"/>
  <c r="AC532" i="10"/>
  <c r="AE532" i="10" s="1"/>
  <c r="AC447" i="10"/>
  <c r="AD447" i="10" s="1"/>
  <c r="AC412" i="10"/>
  <c r="AE412" i="10" s="1"/>
  <c r="AC26" i="10"/>
  <c r="AD26" i="10" s="1"/>
  <c r="AC417" i="10"/>
  <c r="AE417" i="10" s="1"/>
  <c r="AC54" i="10"/>
  <c r="AV54" i="10" s="1"/>
  <c r="AC146" i="10"/>
  <c r="AD146" i="10" s="1"/>
  <c r="AC233" i="10"/>
  <c r="AD233" i="10" s="1"/>
  <c r="AC238" i="10"/>
  <c r="AD238" i="10" s="1"/>
  <c r="AC150" i="10"/>
  <c r="AD150" i="10" s="1"/>
  <c r="AC154" i="10"/>
  <c r="AE154" i="10" s="1"/>
  <c r="AC338" i="10"/>
  <c r="AV338" i="10" s="1"/>
  <c r="AC556" i="10"/>
  <c r="AE556" i="10" s="1"/>
  <c r="AC348" i="10"/>
  <c r="AE348" i="10" s="1"/>
  <c r="AC354" i="10"/>
  <c r="AD354" i="10" s="1"/>
  <c r="AC301" i="10"/>
  <c r="AV301" i="10" s="1"/>
  <c r="AC434" i="10"/>
  <c r="AV434" i="10" s="1"/>
  <c r="AC56" i="10"/>
  <c r="AD56" i="10" s="1"/>
  <c r="AC92" i="10"/>
  <c r="AD92" i="10" s="1"/>
  <c r="AC521" i="10"/>
  <c r="AV521" i="10" s="1"/>
  <c r="AC178" i="10"/>
  <c r="AD178" i="10" s="1"/>
  <c r="AC196" i="10"/>
  <c r="AD196" i="10" s="1"/>
  <c r="AC315" i="10"/>
  <c r="AE315" i="10" s="1"/>
  <c r="AC173" i="10"/>
  <c r="AD173" i="10" s="1"/>
  <c r="AC371" i="10"/>
  <c r="AD371" i="10" s="1"/>
  <c r="AC488" i="10"/>
  <c r="AV488" i="10" s="1"/>
  <c r="AC122" i="10"/>
  <c r="AD122" i="10" s="1"/>
  <c r="AC256" i="10"/>
  <c r="AD256" i="10" s="1"/>
  <c r="AC480" i="10"/>
  <c r="AD480" i="10" s="1"/>
  <c r="AC374" i="10"/>
  <c r="AE374" i="10" s="1"/>
  <c r="AC148" i="10"/>
  <c r="AE148" i="10" s="1"/>
  <c r="AC66" i="10"/>
  <c r="AE66" i="10" s="1"/>
  <c r="AC350" i="10"/>
  <c r="AE350" i="10" s="1"/>
  <c r="AC268" i="10"/>
  <c r="AE268" i="10" s="1"/>
  <c r="AC211" i="10"/>
  <c r="AV211" i="10" s="1"/>
  <c r="AC454" i="5"/>
  <c r="AD454" i="5" s="1"/>
  <c r="AD63" i="5"/>
  <c r="AE63" i="5"/>
  <c r="AD253" i="5"/>
  <c r="AE253" i="5"/>
  <c r="AD125" i="5"/>
  <c r="AE125" i="5"/>
  <c r="AD392" i="5"/>
  <c r="AE392" i="5"/>
  <c r="AD137" i="5"/>
  <c r="AE62" i="5"/>
  <c r="AD62" i="5"/>
  <c r="AE171" i="5"/>
  <c r="AD171" i="5"/>
  <c r="AD157" i="5"/>
  <c r="AE157" i="5"/>
  <c r="AD75" i="5"/>
  <c r="AE75" i="5"/>
  <c r="AE486" i="10"/>
  <c r="AD486" i="10"/>
  <c r="AV486" i="10"/>
  <c r="AD448" i="5"/>
  <c r="AE448" i="5"/>
  <c r="AD375" i="5"/>
  <c r="AE375" i="5"/>
  <c r="AE463" i="5"/>
  <c r="AD463" i="5"/>
  <c r="AE98" i="10"/>
  <c r="AD98" i="10"/>
  <c r="AV98" i="10"/>
  <c r="AD519" i="5"/>
  <c r="AE519" i="5"/>
  <c r="AD167" i="5"/>
  <c r="AE167" i="5"/>
  <c r="AD50" i="5"/>
  <c r="AE50" i="5"/>
  <c r="AD555" i="5"/>
  <c r="AE332" i="10"/>
  <c r="AD332" i="10"/>
  <c r="AV332" i="10"/>
  <c r="AE356" i="10"/>
  <c r="AD356" i="10"/>
  <c r="AV356" i="10"/>
  <c r="AE9" i="5"/>
  <c r="AD9" i="5"/>
  <c r="AE87" i="5"/>
  <c r="AD87" i="5"/>
  <c r="AD319" i="5"/>
  <c r="AD331" i="5"/>
  <c r="AE331" i="5"/>
  <c r="AE547" i="5"/>
  <c r="AD547" i="5"/>
  <c r="AE129" i="5"/>
  <c r="AD129" i="5"/>
  <c r="AD66" i="5"/>
  <c r="AE66" i="5"/>
  <c r="AD381" i="5"/>
  <c r="AE381" i="5"/>
  <c r="AD210" i="5"/>
  <c r="AE210" i="5"/>
  <c r="AD313" i="5"/>
  <c r="AE162" i="5"/>
  <c r="AD162" i="5"/>
  <c r="AD477" i="5"/>
  <c r="AE477" i="5"/>
  <c r="AD93" i="5"/>
  <c r="AE26" i="5"/>
  <c r="AD26" i="5"/>
  <c r="AD531" i="5"/>
  <c r="AE531" i="5"/>
  <c r="AE287" i="5"/>
  <c r="AD287" i="5"/>
  <c r="AD133" i="5"/>
  <c r="AE133" i="5"/>
  <c r="AE337" i="5"/>
  <c r="AD337" i="5"/>
  <c r="AE449" i="5"/>
  <c r="AD449" i="5"/>
  <c r="AE435" i="5"/>
  <c r="AD435" i="5"/>
  <c r="AD419" i="5"/>
  <c r="AE419" i="5"/>
  <c r="AD538" i="5"/>
  <c r="AE538" i="5"/>
  <c r="AD32" i="5"/>
  <c r="AE32" i="5"/>
  <c r="AE156" i="5"/>
  <c r="AD156" i="5"/>
  <c r="AE520" i="5"/>
  <c r="AD520" i="5"/>
  <c r="AE47" i="5"/>
  <c r="AD47" i="5"/>
  <c r="AT7" i="5"/>
  <c r="AU7" i="5"/>
  <c r="AD464" i="5"/>
  <c r="AE464" i="5"/>
  <c r="AD340" i="5"/>
  <c r="AE340" i="5"/>
  <c r="AA102" i="5"/>
  <c r="AB102" i="5"/>
  <c r="AA255" i="5"/>
  <c r="AB255" i="5"/>
  <c r="AA185" i="5"/>
  <c r="AB185" i="5"/>
  <c r="AA123" i="5"/>
  <c r="AB123" i="5"/>
  <c r="AA377" i="5"/>
  <c r="AB377" i="5"/>
  <c r="AB101" i="5"/>
  <c r="AA101" i="5"/>
  <c r="AA307" i="5"/>
  <c r="AB307" i="5"/>
  <c r="AA166" i="5"/>
  <c r="AB166" i="5"/>
  <c r="AB134" i="5"/>
  <c r="AA134" i="5"/>
  <c r="AA389" i="5"/>
  <c r="AB389" i="5"/>
  <c r="AB126" i="5"/>
  <c r="AA126" i="5"/>
  <c r="AA278" i="5"/>
  <c r="AB278" i="5"/>
  <c r="AA445" i="5"/>
  <c r="AB445" i="5"/>
  <c r="AA254" i="5"/>
  <c r="AB254" i="5"/>
  <c r="AB446" i="5"/>
  <c r="AA446" i="5"/>
  <c r="AB236" i="5"/>
  <c r="AA236" i="5"/>
  <c r="AA451" i="5"/>
  <c r="AB451" i="5"/>
  <c r="AB60" i="5"/>
  <c r="AA60" i="5"/>
  <c r="AB368" i="5"/>
  <c r="AA368" i="5"/>
  <c r="AB266" i="5"/>
  <c r="AA266" i="5"/>
  <c r="AA384" i="5"/>
  <c r="AB384" i="5"/>
  <c r="AA40" i="5"/>
  <c r="AB40" i="5"/>
  <c r="AB190" i="5"/>
  <c r="AA190" i="5"/>
  <c r="AB57" i="5"/>
  <c r="AA57" i="5"/>
  <c r="AB180" i="5"/>
  <c r="AA180" i="5"/>
  <c r="AB238" i="5"/>
  <c r="AA238" i="5"/>
  <c r="AB352" i="5"/>
  <c r="AA352" i="5"/>
  <c r="AA277" i="5"/>
  <c r="AB277" i="5"/>
  <c r="AA304" i="5"/>
  <c r="AB304" i="5"/>
  <c r="AB263" i="5"/>
  <c r="AA263" i="5"/>
  <c r="AA376" i="5"/>
  <c r="AB376" i="5"/>
  <c r="AA386" i="5"/>
  <c r="AB386" i="5"/>
  <c r="AB285" i="5"/>
  <c r="AA285" i="5"/>
  <c r="AB186" i="5"/>
  <c r="AA186" i="5"/>
  <c r="AB371" i="5"/>
  <c r="AA371" i="5"/>
  <c r="AA517" i="5"/>
  <c r="AB517" i="5"/>
  <c r="AA231" i="5"/>
  <c r="AB231" i="5"/>
  <c r="AA127" i="5"/>
  <c r="AB127" i="5"/>
  <c r="AA176" i="5"/>
  <c r="AB176" i="5"/>
  <c r="AA456" i="5"/>
  <c r="AB456" i="5"/>
  <c r="AB132" i="5"/>
  <c r="AA132" i="5"/>
  <c r="AB367" i="5"/>
  <c r="AA367" i="5"/>
  <c r="AA96" i="5"/>
  <c r="AB96" i="5"/>
  <c r="AB501" i="5"/>
  <c r="AA501" i="5"/>
  <c r="AA554" i="5"/>
  <c r="AB554" i="5"/>
  <c r="AA325" i="5"/>
  <c r="AB325" i="5"/>
  <c r="AA372" i="5"/>
  <c r="AB372" i="5"/>
  <c r="AA464" i="5"/>
  <c r="AB464" i="5"/>
  <c r="AB413" i="5"/>
  <c r="AA413" i="5"/>
  <c r="AB430" i="5"/>
  <c r="AA430" i="5"/>
  <c r="AB262" i="5"/>
  <c r="AA262" i="5"/>
  <c r="AB391" i="5"/>
  <c r="AA391" i="5"/>
  <c r="AB214" i="5"/>
  <c r="AA214" i="5"/>
  <c r="AB128" i="5"/>
  <c r="AA128" i="5"/>
  <c r="AA452" i="5"/>
  <c r="AB452" i="5"/>
  <c r="AB259" i="5"/>
  <c r="AA259" i="5"/>
  <c r="AB310" i="5"/>
  <c r="AA310" i="5"/>
  <c r="AB351" i="5"/>
  <c r="AA351" i="5"/>
  <c r="AA159" i="5"/>
  <c r="AB159" i="5"/>
  <c r="AB260" i="5"/>
  <c r="AA260" i="5"/>
  <c r="AA382" i="5"/>
  <c r="AB382" i="5"/>
  <c r="AB168" i="5"/>
  <c r="AA168" i="5"/>
  <c r="AB271" i="5"/>
  <c r="AA271" i="5"/>
  <c r="AB72" i="5"/>
  <c r="AA72" i="5"/>
  <c r="AB241" i="5"/>
  <c r="AA241" i="5"/>
  <c r="AB94" i="5"/>
  <c r="AA94" i="5"/>
  <c r="AB42" i="5"/>
  <c r="AA42" i="5"/>
  <c r="AB329" i="5"/>
  <c r="AA329" i="5"/>
  <c r="AE422" i="10"/>
  <c r="AD422" i="10"/>
  <c r="AV422" i="10"/>
  <c r="AE160" i="5"/>
  <c r="AD160" i="5"/>
  <c r="AC132" i="5"/>
  <c r="AC386" i="5"/>
  <c r="AC382" i="5"/>
  <c r="AE108" i="10"/>
  <c r="AD108" i="10"/>
  <c r="AV108" i="10"/>
  <c r="AC57" i="5"/>
  <c r="AC166" i="5"/>
  <c r="AD436" i="10"/>
  <c r="AE436" i="10"/>
  <c r="AV436" i="10"/>
  <c r="AD106" i="10"/>
  <c r="AD420" i="10"/>
  <c r="AE420" i="10"/>
  <c r="AV420" i="10"/>
  <c r="AB168" i="10"/>
  <c r="AA168" i="10"/>
  <c r="AB409" i="10"/>
  <c r="AA409" i="10"/>
  <c r="AA333" i="10"/>
  <c r="AB333" i="10"/>
  <c r="AB10" i="10"/>
  <c r="AA10" i="10"/>
  <c r="AB305" i="10"/>
  <c r="AA305" i="10"/>
  <c r="AB407" i="10"/>
  <c r="AA407" i="10"/>
  <c r="AA179" i="10"/>
  <c r="AB179" i="10"/>
  <c r="AB94" i="10"/>
  <c r="AA94" i="10"/>
  <c r="AA8" i="10"/>
  <c r="AB8" i="10"/>
  <c r="AA539" i="10"/>
  <c r="AB539" i="10"/>
  <c r="AB51" i="10"/>
  <c r="AA51" i="10"/>
  <c r="AB551" i="10"/>
  <c r="AA551" i="10"/>
  <c r="AB38" i="10"/>
  <c r="AA38" i="10"/>
  <c r="AA531" i="10"/>
  <c r="AB531" i="10"/>
  <c r="AA311" i="10"/>
  <c r="AB311" i="10"/>
  <c r="AA7" i="10"/>
  <c r="AB7" i="10"/>
  <c r="AA339" i="10"/>
  <c r="AB339" i="10"/>
  <c r="AA320" i="10"/>
  <c r="AB320" i="10"/>
  <c r="AB126" i="10"/>
  <c r="AA126" i="10"/>
  <c r="AA61" i="10"/>
  <c r="AB61" i="10"/>
  <c r="AA287" i="10"/>
  <c r="AB287" i="10"/>
  <c r="AA230" i="10"/>
  <c r="AB230" i="10"/>
  <c r="AB368" i="10"/>
  <c r="AA368" i="10"/>
  <c r="AB478" i="10"/>
  <c r="AA478" i="10"/>
  <c r="AA309" i="10"/>
  <c r="AB309" i="10"/>
  <c r="AA524" i="10"/>
  <c r="AB524" i="10"/>
  <c r="AB210" i="10"/>
  <c r="AA210" i="10"/>
  <c r="AB255" i="10"/>
  <c r="AA255" i="10"/>
  <c r="AA334" i="10"/>
  <c r="AB334" i="10"/>
  <c r="AB27" i="10"/>
  <c r="AA27" i="10"/>
  <c r="AB114" i="10"/>
  <c r="AA114" i="10"/>
  <c r="AB559" i="10"/>
  <c r="AA559" i="10"/>
  <c r="AA254" i="10"/>
  <c r="AB254" i="10"/>
  <c r="AA206" i="10"/>
  <c r="AB206" i="10"/>
  <c r="AB45" i="10"/>
  <c r="AA45" i="10"/>
  <c r="AA292" i="10"/>
  <c r="AB292" i="10"/>
  <c r="AB130" i="10"/>
  <c r="AA130" i="10"/>
  <c r="AA65" i="10"/>
  <c r="AB65" i="10"/>
  <c r="AB365" i="10"/>
  <c r="AA365" i="10"/>
  <c r="AA69" i="10"/>
  <c r="AB69" i="10"/>
  <c r="AB375" i="10"/>
  <c r="AA375" i="10"/>
  <c r="AB411" i="10"/>
  <c r="AA411" i="10"/>
  <c r="AB273" i="10"/>
  <c r="AA273" i="10"/>
  <c r="AA170" i="10"/>
  <c r="AB170" i="10"/>
  <c r="AB367" i="10"/>
  <c r="AA367" i="10"/>
  <c r="AB93" i="10"/>
  <c r="AA93" i="10"/>
  <c r="AB432" i="10"/>
  <c r="AA432" i="10"/>
  <c r="AB384" i="10"/>
  <c r="AA384" i="10"/>
  <c r="AA328" i="10"/>
  <c r="AB328" i="10"/>
  <c r="AB497" i="10"/>
  <c r="AA497" i="10"/>
  <c r="AA177" i="10"/>
  <c r="AB177" i="10"/>
  <c r="AA29" i="10"/>
  <c r="AB29" i="10"/>
  <c r="AA557" i="10"/>
  <c r="AB557" i="10"/>
  <c r="AB174" i="10"/>
  <c r="AA174" i="10"/>
  <c r="AB293" i="10"/>
  <c r="AA293" i="10"/>
  <c r="AB446" i="10"/>
  <c r="AA446" i="10"/>
  <c r="AA351" i="10"/>
  <c r="AB351" i="10"/>
  <c r="AB220" i="10"/>
  <c r="AA220" i="10"/>
  <c r="AA188" i="10"/>
  <c r="AB188" i="10"/>
  <c r="AA300" i="10"/>
  <c r="AB300" i="10"/>
  <c r="AA484" i="10"/>
  <c r="AB484" i="10"/>
  <c r="AB85" i="10"/>
  <c r="AA85" i="10"/>
  <c r="AB195" i="10"/>
  <c r="AA195" i="10"/>
  <c r="AB208" i="10"/>
  <c r="AA208" i="10"/>
  <c r="AA475" i="10"/>
  <c r="AB475" i="10"/>
  <c r="AB519" i="10"/>
  <c r="AA519" i="10"/>
  <c r="AB360" i="10"/>
  <c r="AA360" i="10"/>
  <c r="AB302" i="10"/>
  <c r="AA302" i="10"/>
  <c r="AB542" i="10"/>
  <c r="AA542" i="10"/>
  <c r="AC531" i="10"/>
  <c r="AC446" i="5"/>
  <c r="AE76" i="10"/>
  <c r="AD76" i="10"/>
  <c r="AV76" i="10"/>
  <c r="AC231" i="5"/>
  <c r="AC413" i="5"/>
  <c r="AC159" i="5"/>
  <c r="AD487" i="5"/>
  <c r="AE487" i="5"/>
  <c r="AE250" i="5"/>
  <c r="AD250" i="5"/>
  <c r="AE35" i="5"/>
  <c r="AD470" i="5"/>
  <c r="AE470" i="5"/>
  <c r="AD497" i="10"/>
  <c r="AE497" i="10"/>
  <c r="AV497" i="10"/>
  <c r="AD288" i="10"/>
  <c r="AE288" i="10"/>
  <c r="AV288" i="10"/>
  <c r="AB505" i="5"/>
  <c r="AA505" i="5"/>
  <c r="AB471" i="5"/>
  <c r="AA471" i="5"/>
  <c r="AB135" i="5"/>
  <c r="AA135" i="5"/>
  <c r="AA80" i="5"/>
  <c r="AB80" i="5"/>
  <c r="AA267" i="5"/>
  <c r="AB267" i="5"/>
  <c r="AA409" i="5"/>
  <c r="AB409" i="5"/>
  <c r="AA299" i="5"/>
  <c r="AB299" i="5"/>
  <c r="AA415" i="5"/>
  <c r="AB415" i="5"/>
  <c r="AA25" i="5"/>
  <c r="AB25" i="5"/>
  <c r="AA297" i="5"/>
  <c r="AB297" i="5"/>
  <c r="AA396" i="5"/>
  <c r="AB396" i="5"/>
  <c r="AB20" i="5"/>
  <c r="AA20" i="5"/>
  <c r="AB525" i="5"/>
  <c r="AA525" i="5"/>
  <c r="AA333" i="5"/>
  <c r="AB333" i="5"/>
  <c r="AA172" i="5"/>
  <c r="AB172" i="5"/>
  <c r="AA23" i="5"/>
  <c r="AB23" i="5"/>
  <c r="AB422" i="5"/>
  <c r="AA422" i="5"/>
  <c r="AA239" i="5"/>
  <c r="AB239" i="5"/>
  <c r="AC239" i="5"/>
  <c r="AA220" i="5"/>
  <c r="AB220" i="5"/>
  <c r="AA404" i="5"/>
  <c r="AB404" i="5"/>
  <c r="AB265" i="5"/>
  <c r="AA265" i="5"/>
  <c r="AA49" i="5"/>
  <c r="AB49" i="5"/>
  <c r="AA149" i="5"/>
  <c r="AB149" i="5"/>
  <c r="AA100" i="5"/>
  <c r="AB100" i="5"/>
  <c r="AB204" i="5"/>
  <c r="AA204" i="5"/>
  <c r="AB56" i="5"/>
  <c r="AA56" i="5"/>
  <c r="AB212" i="5"/>
  <c r="AA212" i="5"/>
  <c r="AB237" i="5"/>
  <c r="AA237" i="5"/>
  <c r="AB37" i="5"/>
  <c r="AA37" i="5"/>
  <c r="AA303" i="5"/>
  <c r="AB303" i="5"/>
  <c r="AB348" i="5"/>
  <c r="AA348" i="5"/>
  <c r="AB357" i="5"/>
  <c r="AA357" i="5"/>
  <c r="AA489" i="5"/>
  <c r="AB489" i="5"/>
  <c r="AA227" i="5"/>
  <c r="AB227" i="5"/>
  <c r="AB28" i="5"/>
  <c r="AA28" i="5"/>
  <c r="AA353" i="5"/>
  <c r="AB353" i="5"/>
  <c r="AB152" i="5"/>
  <c r="AA152" i="5"/>
  <c r="AB120" i="5"/>
  <c r="AA120" i="5"/>
  <c r="AB24" i="5"/>
  <c r="AA24" i="5"/>
  <c r="AA461" i="5"/>
  <c r="AB461" i="5"/>
  <c r="AA55" i="5"/>
  <c r="AB55" i="5"/>
  <c r="AB434" i="5"/>
  <c r="AA434" i="5"/>
  <c r="AB359" i="5"/>
  <c r="AA359" i="5"/>
  <c r="AB482" i="5"/>
  <c r="AA482" i="5"/>
  <c r="AA335" i="5"/>
  <c r="AB335" i="5"/>
  <c r="AB215" i="5"/>
  <c r="AA215" i="5"/>
  <c r="AB532" i="5"/>
  <c r="AA532" i="5"/>
  <c r="AA458" i="5"/>
  <c r="AB458" i="5"/>
  <c r="AA360" i="5"/>
  <c r="AB360" i="5"/>
  <c r="AA52" i="5"/>
  <c r="AB52" i="5"/>
  <c r="AA79" i="5"/>
  <c r="AB79" i="5"/>
  <c r="AA228" i="5"/>
  <c r="AB228" i="5"/>
  <c r="AA443" i="5"/>
  <c r="AB443" i="5"/>
  <c r="AB218" i="5"/>
  <c r="AA218" i="5"/>
  <c r="AB484" i="5"/>
  <c r="AA484" i="5"/>
  <c r="AA140" i="5"/>
  <c r="AB140" i="5"/>
  <c r="AB31" i="5"/>
  <c r="AA31" i="5"/>
  <c r="AC31" i="5"/>
  <c r="AA315" i="5"/>
  <c r="AB315" i="5"/>
  <c r="AA493" i="5"/>
  <c r="AB493" i="5"/>
  <c r="AB521" i="5"/>
  <c r="AA521" i="5"/>
  <c r="AB148" i="5"/>
  <c r="AA148" i="5"/>
  <c r="AB373" i="5"/>
  <c r="AA373" i="5"/>
  <c r="AA491" i="5"/>
  <c r="AB491" i="5"/>
  <c r="AB475" i="5"/>
  <c r="AA475" i="5"/>
  <c r="AB507" i="5"/>
  <c r="AA507" i="5"/>
  <c r="AB405" i="5"/>
  <c r="AA405" i="5"/>
  <c r="AB488" i="5"/>
  <c r="AA488" i="5"/>
  <c r="AA10" i="5"/>
  <c r="AB10" i="5"/>
  <c r="AD213" i="10"/>
  <c r="AE213" i="10"/>
  <c r="AV213" i="10"/>
  <c r="AC185" i="5"/>
  <c r="AC371" i="5"/>
  <c r="AD373" i="10"/>
  <c r="AE373" i="10"/>
  <c r="AV373" i="10"/>
  <c r="AC445" i="5"/>
  <c r="AC303" i="5"/>
  <c r="AC377" i="5"/>
  <c r="AC176" i="5"/>
  <c r="AV541" i="10"/>
  <c r="AC299" i="5"/>
  <c r="AC102" i="5"/>
  <c r="AD476" i="10"/>
  <c r="AE476" i="10"/>
  <c r="AV476" i="10"/>
  <c r="AE117" i="10"/>
  <c r="AD117" i="10"/>
  <c r="AV117" i="10"/>
  <c r="AV395" i="10"/>
  <c r="AD511" i="10"/>
  <c r="AE511" i="10"/>
  <c r="AV511" i="10"/>
  <c r="AB219" i="10"/>
  <c r="AA219" i="10"/>
  <c r="AA436" i="10"/>
  <c r="AB436" i="10"/>
  <c r="AB340" i="10"/>
  <c r="AA340" i="10"/>
  <c r="AB439" i="10"/>
  <c r="AA439" i="10"/>
  <c r="AB121" i="10"/>
  <c r="AA121" i="10"/>
  <c r="AB231" i="10"/>
  <c r="AA231" i="10"/>
  <c r="AB399" i="10"/>
  <c r="AA399" i="10"/>
  <c r="AB472" i="10"/>
  <c r="AA472" i="10"/>
  <c r="AA12" i="10"/>
  <c r="AB12" i="10"/>
  <c r="AB64" i="10"/>
  <c r="AA64" i="10"/>
  <c r="AA137" i="10"/>
  <c r="AB137" i="10"/>
  <c r="AB40" i="10"/>
  <c r="AA40" i="10"/>
  <c r="AA461" i="10"/>
  <c r="AB461" i="10"/>
  <c r="AB159" i="10"/>
  <c r="AA159" i="10"/>
  <c r="AB493" i="10"/>
  <c r="AA493" i="10"/>
  <c r="AB537" i="10"/>
  <c r="AA537" i="10"/>
  <c r="AA60" i="10"/>
  <c r="AB60" i="10"/>
  <c r="AB337" i="10"/>
  <c r="AA337" i="10"/>
  <c r="AA479" i="10"/>
  <c r="AB479" i="10"/>
  <c r="AA503" i="10"/>
  <c r="AB503" i="10"/>
  <c r="AA260" i="10"/>
  <c r="AB260" i="10"/>
  <c r="AB57" i="10"/>
  <c r="AA57" i="10"/>
  <c r="AA441" i="10"/>
  <c r="AB441" i="10"/>
  <c r="AB226" i="10"/>
  <c r="AA226" i="10"/>
  <c r="AB428" i="10"/>
  <c r="AA428" i="10"/>
  <c r="AB419" i="10"/>
  <c r="AA419" i="10"/>
  <c r="AB261" i="10"/>
  <c r="AA261" i="10"/>
  <c r="AA103" i="10"/>
  <c r="AB103" i="10"/>
  <c r="AB80" i="10"/>
  <c r="AA80" i="10"/>
  <c r="AB318" i="10"/>
  <c r="AA318" i="10"/>
  <c r="AA74" i="10"/>
  <c r="AB74" i="10"/>
  <c r="AA508" i="10"/>
  <c r="AB508" i="10"/>
  <c r="AB115" i="10"/>
  <c r="AA115" i="10"/>
  <c r="AB277" i="10"/>
  <c r="AA277" i="10"/>
  <c r="AA31" i="10"/>
  <c r="AB31" i="10"/>
  <c r="AB32" i="10"/>
  <c r="AA32" i="10"/>
  <c r="AB264" i="10"/>
  <c r="AA264" i="10"/>
  <c r="AB342" i="10"/>
  <c r="AA342" i="10"/>
  <c r="AA288" i="10"/>
  <c r="AB288" i="10"/>
  <c r="AA429" i="10"/>
  <c r="AB429" i="10"/>
  <c r="AA510" i="10"/>
  <c r="AB510" i="10"/>
  <c r="AA552" i="10"/>
  <c r="AB552" i="10"/>
  <c r="AB474" i="10"/>
  <c r="AA474" i="10"/>
  <c r="AB91" i="10"/>
  <c r="AA91" i="10"/>
  <c r="AB378" i="10"/>
  <c r="AA378" i="10"/>
  <c r="AB75" i="10"/>
  <c r="AA75" i="10"/>
  <c r="AB110" i="10"/>
  <c r="AA110" i="10"/>
  <c r="AA468" i="10"/>
  <c r="AB468" i="10"/>
  <c r="AB163" i="10"/>
  <c r="AA163" i="10"/>
  <c r="AB460" i="10"/>
  <c r="AA460" i="10"/>
  <c r="AA501" i="10"/>
  <c r="AB501" i="10"/>
  <c r="AB197" i="10"/>
  <c r="AA197" i="10"/>
  <c r="AB459" i="10"/>
  <c r="AA459" i="10"/>
  <c r="AB402" i="10"/>
  <c r="AA402" i="10"/>
  <c r="AA202" i="10"/>
  <c r="AB202" i="10"/>
  <c r="AA396" i="10"/>
  <c r="AB396" i="10"/>
  <c r="AB166" i="10"/>
  <c r="AA166" i="10"/>
  <c r="AB498" i="10"/>
  <c r="AA498" i="10"/>
  <c r="AB394" i="10"/>
  <c r="AA394" i="10"/>
  <c r="AA420" i="10"/>
  <c r="AB420" i="10"/>
  <c r="AA529" i="10"/>
  <c r="AB529" i="10"/>
  <c r="AA200" i="10"/>
  <c r="AB200" i="10"/>
  <c r="AB544" i="10"/>
  <c r="AA544" i="10"/>
  <c r="AA349" i="10"/>
  <c r="AB349" i="10"/>
  <c r="AA157" i="10"/>
  <c r="AB157" i="10"/>
  <c r="AA491" i="10"/>
  <c r="AB491" i="10"/>
  <c r="AB476" i="10"/>
  <c r="AA476" i="10"/>
  <c r="AA404" i="10"/>
  <c r="AB404" i="10"/>
  <c r="AB343" i="10"/>
  <c r="AA343" i="10"/>
  <c r="AC130" i="10"/>
  <c r="AC265" i="5"/>
  <c r="AC489" i="5"/>
  <c r="AC524" i="10"/>
  <c r="AC72" i="5"/>
  <c r="AC127" i="5"/>
  <c r="AE46" i="5"/>
  <c r="AD46" i="5"/>
  <c r="AE95" i="5"/>
  <c r="AD95" i="5"/>
  <c r="AD255" i="5"/>
  <c r="AE255" i="5"/>
  <c r="AE229" i="10"/>
  <c r="AD229" i="10"/>
  <c r="AV229" i="10"/>
  <c r="AD489" i="10"/>
  <c r="AE145" i="5"/>
  <c r="AD145" i="5"/>
  <c r="AC505" i="5"/>
  <c r="AD443" i="5"/>
  <c r="AD355" i="10"/>
  <c r="AE355" i="10"/>
  <c r="AV355" i="10"/>
  <c r="AV235" i="10"/>
  <c r="AD490" i="10"/>
  <c r="AE490" i="10"/>
  <c r="AV490" i="10"/>
  <c r="AA11" i="5"/>
  <c r="AB11" i="5"/>
  <c r="AB136" i="5"/>
  <c r="AA136" i="5"/>
  <c r="AA104" i="5"/>
  <c r="AB104" i="5"/>
  <c r="AA450" i="5"/>
  <c r="AB450" i="5"/>
  <c r="AA460" i="5"/>
  <c r="AB460" i="5"/>
  <c r="AA361" i="5"/>
  <c r="AB361" i="5"/>
  <c r="AA432" i="5"/>
  <c r="AB432" i="5"/>
  <c r="AB139" i="5"/>
  <c r="AA139" i="5"/>
  <c r="AA490" i="5"/>
  <c r="AB490" i="5"/>
  <c r="AA74" i="5"/>
  <c r="AB74" i="5"/>
  <c r="AB328" i="5"/>
  <c r="AA328" i="5"/>
  <c r="AB429" i="5"/>
  <c r="AA429" i="5"/>
  <c r="AB109" i="5"/>
  <c r="AA109" i="5"/>
  <c r="AB518" i="5"/>
  <c r="AA518" i="5"/>
  <c r="AA141" i="5"/>
  <c r="AB141" i="5"/>
  <c r="AB440" i="5"/>
  <c r="AA440" i="5"/>
  <c r="AA235" i="5"/>
  <c r="AB235" i="5"/>
  <c r="AB198" i="5"/>
  <c r="AA198" i="5"/>
  <c r="AB27" i="5"/>
  <c r="AA27" i="5"/>
  <c r="AA213" i="5"/>
  <c r="AB213" i="5"/>
  <c r="AB44" i="5"/>
  <c r="AA44" i="5"/>
  <c r="AA316" i="5"/>
  <c r="AB316" i="5"/>
  <c r="AA302" i="5"/>
  <c r="AB302" i="5"/>
  <c r="AB280" i="5"/>
  <c r="AA280" i="5"/>
  <c r="AA338" i="5"/>
  <c r="AB338" i="5"/>
  <c r="AB548" i="5"/>
  <c r="AA548" i="5"/>
  <c r="AA509" i="5"/>
  <c r="AB509" i="5"/>
  <c r="AA356" i="5"/>
  <c r="AB356" i="5"/>
  <c r="AA164" i="5"/>
  <c r="AB164" i="5"/>
  <c r="AA546" i="5"/>
  <c r="AB546" i="5"/>
  <c r="AB221" i="5"/>
  <c r="AA221" i="5"/>
  <c r="AC221" i="5"/>
  <c r="AB184" i="5"/>
  <c r="AA184" i="5"/>
  <c r="AA83" i="5"/>
  <c r="AB83" i="5"/>
  <c r="AA550" i="5"/>
  <c r="AB550" i="5"/>
  <c r="AB374" i="5"/>
  <c r="AA374" i="5"/>
  <c r="AA306" i="5"/>
  <c r="AB306" i="5"/>
  <c r="AA251" i="5"/>
  <c r="AB251" i="5"/>
  <c r="AB36" i="5"/>
  <c r="AA36" i="5"/>
  <c r="AA324" i="5"/>
  <c r="AB324" i="5"/>
  <c r="AA549" i="5"/>
  <c r="AB549" i="5"/>
  <c r="AA97" i="5"/>
  <c r="AB97" i="5"/>
  <c r="AB370" i="5"/>
  <c r="AA370" i="5"/>
  <c r="AB483" i="5"/>
  <c r="AA483" i="5"/>
  <c r="AB209" i="5"/>
  <c r="AA209" i="5"/>
  <c r="AB274" i="5"/>
  <c r="AA274" i="5"/>
  <c r="AA523" i="5"/>
  <c r="AB523" i="5"/>
  <c r="AA308" i="5"/>
  <c r="AB308" i="5"/>
  <c r="AB553" i="5"/>
  <c r="AA553" i="5"/>
  <c r="AB216" i="5"/>
  <c r="AA216" i="5"/>
  <c r="AB510" i="5"/>
  <c r="AA510" i="5"/>
  <c r="AB106" i="5"/>
  <c r="AA106" i="5"/>
  <c r="AA375" i="5"/>
  <c r="AB375" i="5"/>
  <c r="AB433" i="5"/>
  <c r="AA433" i="5"/>
  <c r="AA364" i="5"/>
  <c r="AB364" i="5"/>
  <c r="AA250" i="5"/>
  <c r="AB250" i="5"/>
  <c r="AA295" i="5"/>
  <c r="AB295" i="5"/>
  <c r="AB187" i="5"/>
  <c r="AA187" i="5"/>
  <c r="AA423" i="5"/>
  <c r="AB423" i="5"/>
  <c r="AB58" i="5"/>
  <c r="AA58" i="5"/>
  <c r="AA169" i="5"/>
  <c r="AB169" i="5"/>
  <c r="AA160" i="5"/>
  <c r="AB160" i="5"/>
  <c r="AA103" i="5"/>
  <c r="AB103" i="5"/>
  <c r="AA76" i="5"/>
  <c r="AB76" i="5"/>
  <c r="AB542" i="5"/>
  <c r="AA542" i="5"/>
  <c r="AA390" i="5"/>
  <c r="AB390" i="5"/>
  <c r="AB560" i="5"/>
  <c r="AA560" i="5"/>
  <c r="AA463" i="5"/>
  <c r="AB463" i="5"/>
  <c r="AA406" i="5"/>
  <c r="AB406" i="5"/>
  <c r="AB61" i="5"/>
  <c r="AA61" i="5"/>
  <c r="AC241" i="5"/>
  <c r="AC422" i="5"/>
  <c r="AC548" i="5"/>
  <c r="AC306" i="5"/>
  <c r="AC302" i="5"/>
  <c r="AC304" i="5"/>
  <c r="AC364" i="5"/>
  <c r="AC532" i="5"/>
  <c r="AC391" i="5"/>
  <c r="AE548" i="10"/>
  <c r="AD548" i="10"/>
  <c r="AV548" i="10"/>
  <c r="AC74" i="5"/>
  <c r="AC135" i="5"/>
  <c r="AC507" i="5"/>
  <c r="AC11" i="5"/>
  <c r="AB239" i="10"/>
  <c r="AA239" i="10"/>
  <c r="AB48" i="10"/>
  <c r="AA48" i="10"/>
  <c r="AC48" i="10"/>
  <c r="AB35" i="10"/>
  <c r="AA35" i="10"/>
  <c r="AB190" i="10"/>
  <c r="AA190" i="10"/>
  <c r="AB135" i="10"/>
  <c r="AA135" i="10"/>
  <c r="AA229" i="10"/>
  <c r="AB229" i="10"/>
  <c r="AB520" i="10"/>
  <c r="AA520" i="10"/>
  <c r="AA171" i="10"/>
  <c r="AB171" i="10"/>
  <c r="AB496" i="10"/>
  <c r="AA496" i="10"/>
  <c r="AB364" i="10"/>
  <c r="AA364" i="10"/>
  <c r="AA548" i="10"/>
  <c r="AB548" i="10"/>
  <c r="AA358" i="10"/>
  <c r="AB358" i="10"/>
  <c r="AA359" i="10"/>
  <c r="AB359" i="10"/>
  <c r="AA379" i="10"/>
  <c r="AB379" i="10"/>
  <c r="AB257" i="10"/>
  <c r="AA257" i="10"/>
  <c r="AB59" i="10"/>
  <c r="AA59" i="10"/>
  <c r="AB141" i="10"/>
  <c r="AA141" i="10"/>
  <c r="AB43" i="10"/>
  <c r="AA43" i="10"/>
  <c r="AA421" i="10"/>
  <c r="AB421" i="10"/>
  <c r="AA267" i="10"/>
  <c r="AB267" i="10"/>
  <c r="AB355" i="10"/>
  <c r="AA355" i="10"/>
  <c r="AB275" i="10"/>
  <c r="AA275" i="10"/>
  <c r="AA393" i="10"/>
  <c r="AB393" i="10"/>
  <c r="AA363" i="10"/>
  <c r="AB363" i="10"/>
  <c r="AA46" i="10"/>
  <c r="AB46" i="10"/>
  <c r="AB470" i="10"/>
  <c r="AA470" i="10"/>
  <c r="AA525" i="10"/>
  <c r="AB525" i="10"/>
  <c r="AA161" i="10"/>
  <c r="AB161" i="10"/>
  <c r="AB372" i="10"/>
  <c r="AA372" i="10"/>
  <c r="AB96" i="10"/>
  <c r="AA96" i="10"/>
  <c r="AB191" i="10"/>
  <c r="AA191" i="10"/>
  <c r="AB244" i="10"/>
  <c r="AA244" i="10"/>
  <c r="AB73" i="10"/>
  <c r="AA73" i="10"/>
  <c r="AA276" i="10"/>
  <c r="AB276" i="10"/>
  <c r="AA217" i="10"/>
  <c r="AB217" i="10"/>
  <c r="AB321" i="10"/>
  <c r="AA321" i="10"/>
  <c r="AB523" i="10"/>
  <c r="AA523" i="10"/>
  <c r="AA550" i="10"/>
  <c r="AB550" i="10"/>
  <c r="AA443" i="10"/>
  <c r="AB443" i="10"/>
  <c r="AB106" i="10"/>
  <c r="AA106" i="10"/>
  <c r="AA482" i="10"/>
  <c r="AB482" i="10"/>
  <c r="AA133" i="10"/>
  <c r="AB133" i="10"/>
  <c r="AB438" i="10"/>
  <c r="AA438" i="10"/>
  <c r="AA265" i="10"/>
  <c r="AB265" i="10"/>
  <c r="AB79" i="10"/>
  <c r="AA79" i="10"/>
  <c r="AA88" i="10"/>
  <c r="AB88" i="10"/>
  <c r="AB63" i="10"/>
  <c r="AA63" i="10"/>
  <c r="AA97" i="10"/>
  <c r="AB97" i="10"/>
  <c r="AB22" i="10"/>
  <c r="AA22" i="10"/>
  <c r="AA477" i="10"/>
  <c r="AB477" i="10"/>
  <c r="AB150" i="10"/>
  <c r="AA150" i="10"/>
  <c r="AB272" i="10"/>
  <c r="AA272" i="10"/>
  <c r="AB465" i="10"/>
  <c r="AA465" i="10"/>
  <c r="AB42" i="10"/>
  <c r="AA42" i="10"/>
  <c r="AA540" i="10"/>
  <c r="AB540" i="10"/>
  <c r="AB123" i="10"/>
  <c r="AA123" i="10"/>
  <c r="AB543" i="10"/>
  <c r="AA543" i="10"/>
  <c r="AA528" i="10"/>
  <c r="AB528" i="10"/>
  <c r="AA467" i="10"/>
  <c r="AB467" i="10"/>
  <c r="AA295" i="10"/>
  <c r="AB295" i="10"/>
  <c r="AA134" i="10"/>
  <c r="AB134" i="10"/>
  <c r="AB241" i="10"/>
  <c r="AA241" i="10"/>
  <c r="AA154" i="10"/>
  <c r="AB154" i="10"/>
  <c r="AA152" i="10"/>
  <c r="AB152" i="10"/>
  <c r="AB344" i="10"/>
  <c r="AA344" i="10"/>
  <c r="AB215" i="10"/>
  <c r="AA215" i="10"/>
  <c r="AB445" i="10"/>
  <c r="AA445" i="10"/>
  <c r="AB495" i="10"/>
  <c r="AA495" i="10"/>
  <c r="AB462" i="10"/>
  <c r="AA462" i="10"/>
  <c r="AC260" i="5"/>
  <c r="AC432" i="5"/>
  <c r="AC456" i="5"/>
  <c r="AC321" i="10"/>
  <c r="AC409" i="10"/>
  <c r="AC300" i="10"/>
  <c r="AC73" i="10"/>
  <c r="AC191" i="10"/>
  <c r="AC461" i="5"/>
  <c r="AC384" i="5"/>
  <c r="AC139" i="5"/>
  <c r="AE197" i="5"/>
  <c r="AD286" i="5"/>
  <c r="AE286" i="5"/>
  <c r="AE400" i="10"/>
  <c r="AD400" i="10"/>
  <c r="AV400" i="10"/>
  <c r="AE549" i="10"/>
  <c r="AD549" i="10"/>
  <c r="AV549" i="10"/>
  <c r="AD534" i="10"/>
  <c r="AE534" i="10"/>
  <c r="AV534" i="10"/>
  <c r="AA151" i="5"/>
  <c r="AB151" i="5"/>
  <c r="AA314" i="5"/>
  <c r="AB314" i="5"/>
  <c r="AA369" i="5"/>
  <c r="AB369" i="5"/>
  <c r="AA183" i="5"/>
  <c r="AB183" i="5"/>
  <c r="AB81" i="5"/>
  <c r="AA81" i="5"/>
  <c r="AB174" i="5"/>
  <c r="AA174" i="5"/>
  <c r="AA469" i="5"/>
  <c r="AB469" i="5"/>
  <c r="AA197" i="5"/>
  <c r="AB197" i="5"/>
  <c r="AA504" i="5"/>
  <c r="AB504" i="5"/>
  <c r="AB153" i="5"/>
  <c r="AA153" i="5"/>
  <c r="AB270" i="5"/>
  <c r="AA270" i="5"/>
  <c r="AB476" i="5"/>
  <c r="AA476" i="5"/>
  <c r="AA512" i="5"/>
  <c r="AB512" i="5"/>
  <c r="AA502" i="5"/>
  <c r="AB502" i="5"/>
  <c r="AB41" i="5"/>
  <c r="AA41" i="5"/>
  <c r="AB545" i="5"/>
  <c r="AA545" i="5"/>
  <c r="AA346" i="5"/>
  <c r="AB346" i="5"/>
  <c r="AB514" i="5"/>
  <c r="AA514" i="5"/>
  <c r="AB256" i="5"/>
  <c r="AA256" i="5"/>
  <c r="AB143" i="5"/>
  <c r="AA143" i="5"/>
  <c r="AA426" i="5"/>
  <c r="AB426" i="5"/>
  <c r="AA233" i="5"/>
  <c r="AB233" i="5"/>
  <c r="AB163" i="5"/>
  <c r="AA163" i="5"/>
  <c r="AA147" i="5"/>
  <c r="AB147" i="5"/>
  <c r="AB399" i="5"/>
  <c r="AA399" i="5"/>
  <c r="AA275" i="5"/>
  <c r="AB275" i="5"/>
  <c r="AA519" i="5"/>
  <c r="AB519" i="5"/>
  <c r="AB54" i="5"/>
  <c r="AA54" i="5"/>
  <c r="AA529" i="5"/>
  <c r="AB529" i="5"/>
  <c r="AA330" i="5"/>
  <c r="AB330" i="5"/>
  <c r="AA234" i="5"/>
  <c r="AB234" i="5"/>
  <c r="AB35" i="5"/>
  <c r="AA35" i="5"/>
  <c r="AA199" i="5"/>
  <c r="AB199" i="5"/>
  <c r="AB534" i="5"/>
  <c r="AA534" i="5"/>
  <c r="AB154" i="5"/>
  <c r="AA154" i="5"/>
  <c r="AA527" i="5"/>
  <c r="AB527" i="5"/>
  <c r="AB500" i="5"/>
  <c r="AA500" i="5"/>
  <c r="AA318" i="5"/>
  <c r="AB318" i="5"/>
  <c r="AB269" i="5"/>
  <c r="AA269" i="5"/>
  <c r="AB428" i="5"/>
  <c r="AA428" i="5"/>
  <c r="AA438" i="5"/>
  <c r="AB438" i="5"/>
  <c r="AB539" i="5"/>
  <c r="AA539" i="5"/>
  <c r="AA8" i="5"/>
  <c r="AB8" i="5"/>
  <c r="AB473" i="5"/>
  <c r="AA473" i="5"/>
  <c r="AA394" i="5"/>
  <c r="AB394" i="5"/>
  <c r="AA232" i="5"/>
  <c r="AB232" i="5"/>
  <c r="AA84" i="5"/>
  <c r="AB84" i="5"/>
  <c r="AB437" i="5"/>
  <c r="AA437" i="5"/>
  <c r="AA441" i="5"/>
  <c r="AB441" i="5"/>
  <c r="AA492" i="5"/>
  <c r="AB492" i="5"/>
  <c r="AA195" i="5"/>
  <c r="AB195" i="5"/>
  <c r="AB246" i="5"/>
  <c r="AA246" i="5"/>
  <c r="AA167" i="5"/>
  <c r="AB167" i="5"/>
  <c r="AB196" i="5"/>
  <c r="AA196" i="5"/>
  <c r="AB487" i="5"/>
  <c r="AA487" i="5"/>
  <c r="AB50" i="5"/>
  <c r="AA50" i="5"/>
  <c r="AA421" i="5"/>
  <c r="AB421" i="5"/>
  <c r="AB88" i="5"/>
  <c r="AA88" i="5"/>
  <c r="AA349" i="5"/>
  <c r="AB349" i="5"/>
  <c r="AA480" i="5"/>
  <c r="AB480" i="5"/>
  <c r="AB340" i="5"/>
  <c r="AA340" i="5"/>
  <c r="AB393" i="5"/>
  <c r="AA393" i="5"/>
  <c r="AB305" i="5"/>
  <c r="AA305" i="5"/>
  <c r="AA442" i="5"/>
  <c r="AB442" i="5"/>
  <c r="AB555" i="5"/>
  <c r="AA555" i="5"/>
  <c r="AA205" i="5"/>
  <c r="AB205" i="5"/>
  <c r="AB320" i="5"/>
  <c r="AA320" i="5"/>
  <c r="AC320" i="5"/>
  <c r="AB524" i="5"/>
  <c r="AA524" i="5"/>
  <c r="AB70" i="5"/>
  <c r="AA70" i="5"/>
  <c r="AV529" i="10"/>
  <c r="AC512" i="5"/>
  <c r="AC60" i="5"/>
  <c r="AC186" i="5"/>
  <c r="AC351" i="5"/>
  <c r="AC278" i="5"/>
  <c r="AE401" i="10"/>
  <c r="AD401" i="10"/>
  <c r="AV401" i="10"/>
  <c r="AE63" i="10"/>
  <c r="AD63" i="10"/>
  <c r="AV63" i="10"/>
  <c r="AE404" i="10"/>
  <c r="AD404" i="10"/>
  <c r="AV404" i="10"/>
  <c r="AC527" i="5"/>
  <c r="AC109" i="5"/>
  <c r="AC325" i="5"/>
  <c r="AC406" i="5"/>
  <c r="AC76" i="5"/>
  <c r="AE223" i="10"/>
  <c r="AD223" i="10"/>
  <c r="AV223" i="10"/>
  <c r="AC285" i="5"/>
  <c r="AC148" i="5"/>
  <c r="AC209" i="5"/>
  <c r="AC271" i="5"/>
  <c r="AB108" i="10"/>
  <c r="AA108" i="10"/>
  <c r="AB517" i="10"/>
  <c r="AA517" i="10"/>
  <c r="AB185" i="10"/>
  <c r="AA185" i="10"/>
  <c r="AB184" i="10"/>
  <c r="AA184" i="10"/>
  <c r="AA473" i="10"/>
  <c r="AB473" i="10"/>
  <c r="AB532" i="10"/>
  <c r="AA532" i="10"/>
  <c r="AA458" i="10"/>
  <c r="AB458" i="10"/>
  <c r="AA313" i="10"/>
  <c r="AB313" i="10"/>
  <c r="AB507" i="10"/>
  <c r="AA507" i="10"/>
  <c r="AB214" i="10"/>
  <c r="AA214" i="10"/>
  <c r="AB290" i="10"/>
  <c r="AA290" i="10"/>
  <c r="AB422" i="10"/>
  <c r="AA422" i="10"/>
  <c r="AA558" i="10"/>
  <c r="AB558" i="10"/>
  <c r="AA534" i="10"/>
  <c r="AB534" i="10"/>
  <c r="AB310" i="10"/>
  <c r="AA310" i="10"/>
  <c r="AB338" i="10"/>
  <c r="AA338" i="10"/>
  <c r="AA145" i="10"/>
  <c r="AB145" i="10"/>
  <c r="AB172" i="10"/>
  <c r="AA172" i="10"/>
  <c r="AB95" i="10"/>
  <c r="AA95" i="10"/>
  <c r="AA556" i="10"/>
  <c r="AB556" i="10"/>
  <c r="AB323" i="10"/>
  <c r="AA323" i="10"/>
  <c r="AA348" i="10"/>
  <c r="AB348" i="10"/>
  <c r="AB418" i="10"/>
  <c r="AA418" i="10"/>
  <c r="AA183" i="10"/>
  <c r="AB183" i="10"/>
  <c r="AA553" i="10"/>
  <c r="AB553" i="10"/>
  <c r="AA258" i="10"/>
  <c r="AB258" i="10"/>
  <c r="AB89" i="10"/>
  <c r="AA89" i="10"/>
  <c r="AB380" i="10"/>
  <c r="AA380" i="10"/>
  <c r="AA70" i="10"/>
  <c r="AB70" i="10"/>
  <c r="AB366" i="10"/>
  <c r="AA366" i="10"/>
  <c r="AB354" i="10"/>
  <c r="AA354" i="10"/>
  <c r="AB447" i="10"/>
  <c r="AA447" i="10"/>
  <c r="AA13" i="10"/>
  <c r="AB13" i="10"/>
  <c r="AB395" i="10"/>
  <c r="AA395" i="10"/>
  <c r="AA301" i="10"/>
  <c r="AB301" i="10"/>
  <c r="AB408" i="10"/>
  <c r="AA408" i="10"/>
  <c r="AA194" i="10"/>
  <c r="AB194" i="10"/>
  <c r="AA282" i="10"/>
  <c r="AB282" i="10"/>
  <c r="AB306" i="10"/>
  <c r="AA306" i="10"/>
  <c r="AA28" i="10"/>
  <c r="AB28" i="10"/>
  <c r="AB370" i="10"/>
  <c r="AA370" i="10"/>
  <c r="AA243" i="10"/>
  <c r="AB243" i="10"/>
  <c r="AB280" i="10"/>
  <c r="AA280" i="10"/>
  <c r="AB454" i="10"/>
  <c r="AA454" i="10"/>
  <c r="AB434" i="10"/>
  <c r="AA434" i="10"/>
  <c r="AB56" i="10"/>
  <c r="AA56" i="10"/>
  <c r="AA143" i="10"/>
  <c r="AB143" i="10"/>
  <c r="AA92" i="10"/>
  <c r="AB92" i="10"/>
  <c r="AB242" i="10"/>
  <c r="AA242" i="10"/>
  <c r="AB213" i="10"/>
  <c r="AA213" i="10"/>
  <c r="AA182" i="10"/>
  <c r="AB182" i="10"/>
  <c r="AA291" i="10"/>
  <c r="AB291" i="10"/>
  <c r="AB515" i="10"/>
  <c r="AA515" i="10"/>
  <c r="AB499" i="10"/>
  <c r="AA499" i="10"/>
  <c r="AA410" i="10"/>
  <c r="AB410" i="10"/>
  <c r="AA180" i="10"/>
  <c r="AB180" i="10"/>
  <c r="AA33" i="10"/>
  <c r="AB33" i="10"/>
  <c r="AB262" i="10"/>
  <c r="AA262" i="10"/>
  <c r="AA440" i="10"/>
  <c r="AB440" i="10"/>
  <c r="AB207" i="10"/>
  <c r="AA207" i="10"/>
  <c r="AB382" i="10"/>
  <c r="AA382" i="10"/>
  <c r="AA506" i="10"/>
  <c r="AB506" i="10"/>
  <c r="AB397" i="10"/>
  <c r="AA397" i="10"/>
  <c r="AB412" i="10"/>
  <c r="AA412" i="10"/>
  <c r="AB509" i="10"/>
  <c r="AA509" i="10"/>
  <c r="AB516" i="10"/>
  <c r="AA516" i="10"/>
  <c r="AA78" i="10"/>
  <c r="AB78" i="10"/>
  <c r="AB312" i="10"/>
  <c r="AA312" i="10"/>
  <c r="AC184" i="10"/>
  <c r="AC28" i="5"/>
  <c r="AC440" i="5"/>
  <c r="AC500" i="5"/>
  <c r="AC274" i="5"/>
  <c r="AC195" i="10"/>
  <c r="AC258" i="10"/>
  <c r="AC8" i="10"/>
  <c r="AC408" i="10"/>
  <c r="AC372" i="5"/>
  <c r="AC246" i="5"/>
  <c r="AC305" i="5"/>
  <c r="AC259" i="5"/>
  <c r="AC277" i="5"/>
  <c r="AE369" i="5"/>
  <c r="AD369" i="5"/>
  <c r="AE549" i="5"/>
  <c r="AD549" i="5"/>
  <c r="AE414" i="5"/>
  <c r="AD414" i="5"/>
  <c r="AE140" i="5"/>
  <c r="AD140" i="5"/>
  <c r="AE239" i="10"/>
  <c r="AD239" i="10"/>
  <c r="AV239" i="10"/>
  <c r="AA9" i="5"/>
  <c r="AB9" i="5"/>
  <c r="AB397" i="5"/>
  <c r="AA397" i="5"/>
  <c r="AA222" i="5"/>
  <c r="AB222" i="5"/>
  <c r="AB129" i="5"/>
  <c r="AA129" i="5"/>
  <c r="AB402" i="5"/>
  <c r="AA402" i="5"/>
  <c r="AB99" i="5"/>
  <c r="AA99" i="5"/>
  <c r="AB339" i="5"/>
  <c r="AA339" i="5"/>
  <c r="AB150" i="5"/>
  <c r="AA150" i="5"/>
  <c r="AA522" i="5"/>
  <c r="AB522" i="5"/>
  <c r="AB114" i="5"/>
  <c r="AA114" i="5"/>
  <c r="AB398" i="5"/>
  <c r="AA398" i="5"/>
  <c r="AB513" i="5"/>
  <c r="AA513" i="5"/>
  <c r="AB506" i="5"/>
  <c r="AA506" i="5"/>
  <c r="AA388" i="5"/>
  <c r="AB388" i="5"/>
  <c r="AA113" i="5"/>
  <c r="AB113" i="5"/>
  <c r="AB87" i="5"/>
  <c r="AA87" i="5"/>
  <c r="AB447" i="5"/>
  <c r="AA447" i="5"/>
  <c r="AB319" i="5"/>
  <c r="AA319" i="5"/>
  <c r="AA416" i="5"/>
  <c r="AB416" i="5"/>
  <c r="AC416" i="5"/>
  <c r="AB78" i="5"/>
  <c r="AA78" i="5"/>
  <c r="AA117" i="5"/>
  <c r="AB117" i="5"/>
  <c r="AB22" i="5"/>
  <c r="AA22" i="5"/>
  <c r="AB59" i="5"/>
  <c r="AA59" i="5"/>
  <c r="AA420" i="5"/>
  <c r="AB420" i="5"/>
  <c r="AB417" i="5"/>
  <c r="AA417" i="5"/>
  <c r="AA252" i="5"/>
  <c r="AB252" i="5"/>
  <c r="AB331" i="5"/>
  <c r="AA331" i="5"/>
  <c r="AB439" i="5"/>
  <c r="AA439" i="5"/>
  <c r="AB142" i="5"/>
  <c r="AA142" i="5"/>
  <c r="AB383" i="5"/>
  <c r="AA383" i="5"/>
  <c r="AB247" i="5"/>
  <c r="AA247" i="5"/>
  <c r="AB425" i="5"/>
  <c r="AA425" i="5"/>
  <c r="AB453" i="5"/>
  <c r="AA453" i="5"/>
  <c r="AB350" i="5"/>
  <c r="AA350" i="5"/>
  <c r="AA547" i="5"/>
  <c r="AB547" i="5"/>
  <c r="AA105" i="5"/>
  <c r="AB105" i="5"/>
  <c r="AA146" i="5"/>
  <c r="AB146" i="5"/>
  <c r="AA298" i="5"/>
  <c r="AB298" i="5"/>
  <c r="AB407" i="5"/>
  <c r="AA407" i="5"/>
  <c r="AB19" i="5"/>
  <c r="AA19" i="5"/>
  <c r="AA494" i="5"/>
  <c r="AB494" i="5"/>
  <c r="AB258" i="5"/>
  <c r="AA258" i="5"/>
  <c r="AB29" i="5"/>
  <c r="AA29" i="5"/>
  <c r="AB465" i="5"/>
  <c r="AA465" i="5"/>
  <c r="AA552" i="5"/>
  <c r="AB552" i="5"/>
  <c r="AB540" i="5"/>
  <c r="AA540" i="5"/>
  <c r="AB207" i="5"/>
  <c r="AA207" i="5"/>
  <c r="AA508" i="5"/>
  <c r="AB508" i="5"/>
  <c r="AB223" i="5"/>
  <c r="AA223" i="5"/>
  <c r="AB455" i="5"/>
  <c r="AA455" i="5"/>
  <c r="AA474" i="5"/>
  <c r="AB474" i="5"/>
  <c r="AB175" i="5"/>
  <c r="AA175" i="5"/>
  <c r="AB268" i="5"/>
  <c r="AA268" i="5"/>
  <c r="AA53" i="5"/>
  <c r="AB53" i="5"/>
  <c r="AA284" i="5"/>
  <c r="AB284" i="5"/>
  <c r="AA90" i="5"/>
  <c r="AB90" i="5"/>
  <c r="AB533" i="5"/>
  <c r="AA533" i="5"/>
  <c r="AA131" i="5"/>
  <c r="AB131" i="5"/>
  <c r="AA30" i="5"/>
  <c r="AB30" i="5"/>
  <c r="AB536" i="5"/>
  <c r="AA536" i="5"/>
  <c r="AA203" i="5"/>
  <c r="AB203" i="5"/>
  <c r="AA39" i="5"/>
  <c r="AB39" i="5"/>
  <c r="AB64" i="5"/>
  <c r="AA64" i="5"/>
  <c r="AB496" i="5"/>
  <c r="AA496" i="5"/>
  <c r="AA289" i="5"/>
  <c r="AB289" i="5"/>
  <c r="AB410" i="5"/>
  <c r="AA410" i="5"/>
  <c r="AB559" i="5"/>
  <c r="AA559" i="5"/>
  <c r="AB189" i="5"/>
  <c r="AA189" i="5"/>
  <c r="AA551" i="5"/>
  <c r="AB551" i="5"/>
  <c r="AC356" i="5"/>
  <c r="AC439" i="5"/>
  <c r="AC329" i="5"/>
  <c r="AC310" i="5"/>
  <c r="AC393" i="5"/>
  <c r="AC256" i="5"/>
  <c r="AC559" i="5"/>
  <c r="AC318" i="5"/>
  <c r="AC284" i="5"/>
  <c r="AC521" i="5"/>
  <c r="AE9" i="10"/>
  <c r="AD9" i="10"/>
  <c r="AV9" i="10"/>
  <c r="AV370" i="10"/>
  <c r="AC254" i="5"/>
  <c r="AC55" i="5"/>
  <c r="AC560" i="5"/>
  <c r="AC149" i="5"/>
  <c r="AE429" i="10"/>
  <c r="AE165" i="10"/>
  <c r="AD165" i="10"/>
  <c r="AV165" i="10"/>
  <c r="AC214" i="5"/>
  <c r="AC360" i="5"/>
  <c r="AC501" i="5"/>
  <c r="AC523" i="5"/>
  <c r="AC212" i="5"/>
  <c r="AC533" i="5"/>
  <c r="AC23" i="5"/>
  <c r="AE379" i="10"/>
  <c r="AD379" i="10"/>
  <c r="AV379" i="10"/>
  <c r="AB521" i="10"/>
  <c r="AA521" i="10"/>
  <c r="AA86" i="10"/>
  <c r="AB86" i="10"/>
  <c r="AB25" i="10"/>
  <c r="AA25" i="10"/>
  <c r="AB26" i="10"/>
  <c r="AA26" i="10"/>
  <c r="AA24" i="10"/>
  <c r="AB24" i="10"/>
  <c r="AB105" i="10"/>
  <c r="AA105" i="10"/>
  <c r="AA117" i="10"/>
  <c r="AB117" i="10"/>
  <c r="AB357" i="10"/>
  <c r="AA357" i="10"/>
  <c r="AC357" i="10"/>
  <c r="AB201" i="10"/>
  <c r="AA201" i="10"/>
  <c r="AB223" i="10"/>
  <c r="AA223" i="10"/>
  <c r="AA178" i="10"/>
  <c r="AB178" i="10"/>
  <c r="AB526" i="10"/>
  <c r="AA526" i="10"/>
  <c r="AB383" i="10"/>
  <c r="AA383" i="10"/>
  <c r="AB128" i="10"/>
  <c r="AA128" i="10"/>
  <c r="AB142" i="10"/>
  <c r="AA142" i="10"/>
  <c r="AA274" i="10"/>
  <c r="AB274" i="10"/>
  <c r="AB518" i="10"/>
  <c r="AA518" i="10"/>
  <c r="AA189" i="10"/>
  <c r="AB189" i="10"/>
  <c r="AB416" i="10"/>
  <c r="AA416" i="10"/>
  <c r="AB199" i="10"/>
  <c r="AA199" i="10"/>
  <c r="AA469" i="10"/>
  <c r="AB469" i="10"/>
  <c r="AA547" i="10"/>
  <c r="AB547" i="10"/>
  <c r="AB538" i="10"/>
  <c r="AA538" i="10"/>
  <c r="AB297" i="10"/>
  <c r="AA297" i="10"/>
  <c r="AA427" i="10"/>
  <c r="AB427" i="10"/>
  <c r="AA387" i="10"/>
  <c r="AB387" i="10"/>
  <c r="AA187" i="10"/>
  <c r="AB187" i="10"/>
  <c r="AB386" i="10"/>
  <c r="AA386" i="10"/>
  <c r="AA160" i="10"/>
  <c r="AB160" i="10"/>
  <c r="AB116" i="10"/>
  <c r="AA116" i="10"/>
  <c r="AA546" i="10"/>
  <c r="AB546" i="10"/>
  <c r="AB181" i="10"/>
  <c r="AA181" i="10"/>
  <c r="AB326" i="10"/>
  <c r="AA326" i="10"/>
  <c r="AA417" i="10"/>
  <c r="AB417" i="10"/>
  <c r="AA47" i="10"/>
  <c r="AB47" i="10"/>
  <c r="AC47" i="10"/>
  <c r="AB522" i="10"/>
  <c r="AA522" i="10"/>
  <c r="AB196" i="10"/>
  <c r="AA196" i="10"/>
  <c r="AA212" i="10"/>
  <c r="AB212" i="10"/>
  <c r="AB71" i="10"/>
  <c r="AA71" i="10"/>
  <c r="AC71" i="10"/>
  <c r="AB315" i="10"/>
  <c r="AA315" i="10"/>
  <c r="AA111" i="10"/>
  <c r="AB111" i="10"/>
  <c r="AA67" i="10"/>
  <c r="AB67" i="10"/>
  <c r="AA341" i="10"/>
  <c r="AB341" i="10"/>
  <c r="AB55" i="10"/>
  <c r="AA55" i="10"/>
  <c r="AB236" i="10"/>
  <c r="AA236" i="10"/>
  <c r="AB173" i="10"/>
  <c r="AA173" i="10"/>
  <c r="AB483" i="10"/>
  <c r="AA483" i="10"/>
  <c r="AA175" i="10"/>
  <c r="AB175" i="10"/>
  <c r="AB252" i="10"/>
  <c r="AA252" i="10"/>
  <c r="AA307" i="10"/>
  <c r="AB307" i="10"/>
  <c r="AB455" i="10"/>
  <c r="AA455" i="10"/>
  <c r="AA54" i="10"/>
  <c r="AB54" i="10"/>
  <c r="AB81" i="10"/>
  <c r="AA81" i="10"/>
  <c r="AA371" i="10"/>
  <c r="AB371" i="10"/>
  <c r="AA165" i="10"/>
  <c r="AB165" i="10"/>
  <c r="AB245" i="10"/>
  <c r="AA245" i="10"/>
  <c r="AA146" i="10"/>
  <c r="AB146" i="10"/>
  <c r="AB319" i="10"/>
  <c r="AA319" i="10"/>
  <c r="AB119" i="10"/>
  <c r="AA119" i="10"/>
  <c r="AA233" i="10"/>
  <c r="AB233" i="10"/>
  <c r="AB269" i="10"/>
  <c r="AA269" i="10"/>
  <c r="AB488" i="10"/>
  <c r="AA488" i="10"/>
  <c r="AA109" i="10"/>
  <c r="AB109" i="10"/>
  <c r="AB352" i="10"/>
  <c r="AA352" i="10"/>
  <c r="AA400" i="10"/>
  <c r="AB400" i="10"/>
  <c r="AB299" i="10"/>
  <c r="AA299" i="10"/>
  <c r="AA218" i="10"/>
  <c r="AB218" i="10"/>
  <c r="AB238" i="10"/>
  <c r="AA238" i="10"/>
  <c r="AC19" i="5"/>
  <c r="AC128" i="5"/>
  <c r="AC24" i="5"/>
  <c r="AC539" i="5"/>
  <c r="AC236" i="5"/>
  <c r="AC383" i="10"/>
  <c r="AC78" i="10"/>
  <c r="AC352" i="10"/>
  <c r="AC85" i="10"/>
  <c r="AC199" i="10"/>
  <c r="AC447" i="5"/>
  <c r="AC36" i="5"/>
  <c r="AC359" i="5"/>
  <c r="AC196" i="5"/>
  <c r="AC164" i="5"/>
  <c r="AC517" i="10"/>
  <c r="AE368" i="5"/>
  <c r="AD368" i="5"/>
  <c r="AD171" i="10"/>
  <c r="AE171" i="10"/>
  <c r="AV171" i="10"/>
  <c r="AE533" i="10"/>
  <c r="AD533" i="10"/>
  <c r="AA63" i="5"/>
  <c r="AB63" i="5"/>
  <c r="AA419" i="5"/>
  <c r="AB419" i="5"/>
  <c r="AA544" i="5"/>
  <c r="AB544" i="5"/>
  <c r="AA272" i="5"/>
  <c r="AB272" i="5"/>
  <c r="AB526" i="5"/>
  <c r="AA526" i="5"/>
  <c r="AA95" i="5"/>
  <c r="AB95" i="5"/>
  <c r="AB300" i="5"/>
  <c r="AA300" i="5"/>
  <c r="AA112" i="5"/>
  <c r="AB112" i="5"/>
  <c r="AB217" i="5"/>
  <c r="AA217" i="5"/>
  <c r="AA66" i="5"/>
  <c r="AB66" i="5"/>
  <c r="AB264" i="5"/>
  <c r="AA264" i="5"/>
  <c r="AB192" i="5"/>
  <c r="AA192" i="5"/>
  <c r="AB408" i="5"/>
  <c r="AA408" i="5"/>
  <c r="AA343" i="5"/>
  <c r="AB343" i="5"/>
  <c r="AA323" i="5"/>
  <c r="AB323" i="5"/>
  <c r="AB240" i="5"/>
  <c r="AA240" i="5"/>
  <c r="AB230" i="5"/>
  <c r="AA230" i="5"/>
  <c r="AA381" i="5"/>
  <c r="AB381" i="5"/>
  <c r="AB243" i="5"/>
  <c r="AA243" i="5"/>
  <c r="AA210" i="5"/>
  <c r="AB210" i="5"/>
  <c r="AB418" i="5"/>
  <c r="AA418" i="5"/>
  <c r="AB313" i="5"/>
  <c r="AA313" i="5"/>
  <c r="AB556" i="5"/>
  <c r="AA556" i="5"/>
  <c r="AB162" i="5"/>
  <c r="AA162" i="5"/>
  <c r="AB191" i="5"/>
  <c r="AA191" i="5"/>
  <c r="AA257" i="5"/>
  <c r="AB257" i="5"/>
  <c r="AB459" i="5"/>
  <c r="AA459" i="5"/>
  <c r="AA344" i="5"/>
  <c r="AB344" i="5"/>
  <c r="AB242" i="5"/>
  <c r="AA242" i="5"/>
  <c r="AB130" i="5"/>
  <c r="AA130" i="5"/>
  <c r="AB224" i="5"/>
  <c r="AA224" i="5"/>
  <c r="AA479" i="5"/>
  <c r="AB479" i="5"/>
  <c r="AB385" i="5"/>
  <c r="AA385" i="5"/>
  <c r="AA194" i="5"/>
  <c r="AB194" i="5"/>
  <c r="AA69" i="5"/>
  <c r="AB69" i="5"/>
  <c r="AA51" i="5"/>
  <c r="AB51" i="5"/>
  <c r="AB477" i="5"/>
  <c r="AA477" i="5"/>
  <c r="AB467" i="5"/>
  <c r="AA467" i="5"/>
  <c r="AB279" i="5"/>
  <c r="AA279" i="5"/>
  <c r="AB208" i="5"/>
  <c r="AA208" i="5"/>
  <c r="AA457" i="5"/>
  <c r="AB457" i="5"/>
  <c r="AB33" i="5"/>
  <c r="AA33" i="5"/>
  <c r="AA327" i="5"/>
  <c r="AB327" i="5"/>
  <c r="AA202" i="5"/>
  <c r="AB202" i="5"/>
  <c r="AB296" i="5"/>
  <c r="AA296" i="5"/>
  <c r="AB365" i="5"/>
  <c r="AA365" i="5"/>
  <c r="AB85" i="5"/>
  <c r="AA85" i="5"/>
  <c r="AA362" i="5"/>
  <c r="AB362" i="5"/>
  <c r="AA177" i="5"/>
  <c r="AB177" i="5"/>
  <c r="AB282" i="5"/>
  <c r="AA282" i="5"/>
  <c r="AB158" i="5"/>
  <c r="AA158" i="5"/>
  <c r="AB412" i="5"/>
  <c r="AA412" i="5"/>
  <c r="AA93" i="5"/>
  <c r="AB93" i="5"/>
  <c r="AA354" i="5"/>
  <c r="AB354" i="5"/>
  <c r="AA118" i="5"/>
  <c r="AB118" i="5"/>
  <c r="AA161" i="5"/>
  <c r="AB161" i="5"/>
  <c r="AB380" i="5"/>
  <c r="AA380" i="5"/>
  <c r="AA43" i="5"/>
  <c r="AB43" i="5"/>
  <c r="AA395" i="5"/>
  <c r="AB395" i="5"/>
  <c r="AB46" i="5"/>
  <c r="AA46" i="5"/>
  <c r="AA283" i="5"/>
  <c r="AB283" i="5"/>
  <c r="AA321" i="5"/>
  <c r="AB321" i="5"/>
  <c r="AA495" i="5"/>
  <c r="AB495" i="5"/>
  <c r="AA530" i="5"/>
  <c r="AB530" i="5"/>
  <c r="AA211" i="5"/>
  <c r="AB211" i="5"/>
  <c r="AA26" i="5"/>
  <c r="AB26" i="5"/>
  <c r="AA45" i="5"/>
  <c r="AB45" i="5"/>
  <c r="AB478" i="5"/>
  <c r="AA478" i="5"/>
  <c r="AB516" i="5"/>
  <c r="AA516" i="5"/>
  <c r="AC346" i="5"/>
  <c r="AC152" i="5"/>
  <c r="AC267" i="5"/>
  <c r="AC136" i="5"/>
  <c r="AC353" i="5"/>
  <c r="AC460" i="5"/>
  <c r="AC478" i="5"/>
  <c r="AC402" i="5"/>
  <c r="AC211" i="5"/>
  <c r="AC279" i="5"/>
  <c r="AC141" i="5"/>
  <c r="AC333" i="5"/>
  <c r="AC205" i="5"/>
  <c r="AC269" i="5"/>
  <c r="AC469" i="5"/>
  <c r="AE57" i="10"/>
  <c r="AE448" i="10"/>
  <c r="AC126" i="5"/>
  <c r="AC238" i="5"/>
  <c r="AC275" i="5"/>
  <c r="AC361" i="5"/>
  <c r="AC220" i="5"/>
  <c r="AC44" i="5"/>
  <c r="AC482" i="5"/>
  <c r="AC452" i="5"/>
  <c r="AV40" i="10"/>
  <c r="AC184" i="5"/>
  <c r="AC350" i="5"/>
  <c r="AC243" i="5"/>
  <c r="AC30" i="5"/>
  <c r="AC415" i="5"/>
  <c r="AC423" i="5"/>
  <c r="AC490" i="5"/>
  <c r="AC161" i="5"/>
  <c r="AD535" i="10"/>
  <c r="AE535" i="10"/>
  <c r="AV535" i="10"/>
  <c r="AE105" i="10"/>
  <c r="AE536" i="10"/>
  <c r="AD536" i="10"/>
  <c r="AV536" i="10"/>
  <c r="AA514" i="10"/>
  <c r="AB514" i="10"/>
  <c r="AA314" i="10"/>
  <c r="AB314" i="10"/>
  <c r="AA500" i="10"/>
  <c r="AB500" i="10"/>
  <c r="AB124" i="10"/>
  <c r="AA124" i="10"/>
  <c r="AB144" i="10"/>
  <c r="AA144" i="10"/>
  <c r="AA424" i="10"/>
  <c r="AB424" i="10"/>
  <c r="AB423" i="10"/>
  <c r="AA423" i="10"/>
  <c r="AB381" i="10"/>
  <c r="AA381" i="10"/>
  <c r="AB414" i="10"/>
  <c r="AA414" i="10"/>
  <c r="AA325" i="10"/>
  <c r="AB325" i="10"/>
  <c r="AB186" i="10"/>
  <c r="AA186" i="10"/>
  <c r="AA457" i="10"/>
  <c r="AB457" i="10"/>
  <c r="AA555" i="10"/>
  <c r="AB555" i="10"/>
  <c r="AB541" i="10"/>
  <c r="AA541" i="10"/>
  <c r="AB120" i="10"/>
  <c r="AA120" i="10"/>
  <c r="AB77" i="10"/>
  <c r="AA77" i="10"/>
  <c r="AA376" i="10"/>
  <c r="AB376" i="10"/>
  <c r="AB362" i="10"/>
  <c r="AA362" i="10"/>
  <c r="AB281" i="10"/>
  <c r="AA281" i="10"/>
  <c r="AB227" i="10"/>
  <c r="AA227" i="10"/>
  <c r="AC227" i="10"/>
  <c r="AA347" i="10"/>
  <c r="AB347" i="10"/>
  <c r="AB392" i="10"/>
  <c r="AA392" i="10"/>
  <c r="AA308" i="10"/>
  <c r="AB308" i="10"/>
  <c r="AB122" i="10"/>
  <c r="AA122" i="10"/>
  <c r="AB209" i="10"/>
  <c r="AA209" i="10"/>
  <c r="AA471" i="10"/>
  <c r="AB471" i="10"/>
  <c r="AB452" i="10"/>
  <c r="AA452" i="10"/>
  <c r="AA464" i="10"/>
  <c r="AB464" i="10"/>
  <c r="AB237" i="10"/>
  <c r="AA237" i="10"/>
  <c r="AA266" i="10"/>
  <c r="AB266" i="10"/>
  <c r="AB437" i="10"/>
  <c r="AA437" i="10"/>
  <c r="AA248" i="10"/>
  <c r="AB248" i="10"/>
  <c r="AB247" i="10"/>
  <c r="AA247" i="10"/>
  <c r="AA204" i="10"/>
  <c r="AB204" i="10"/>
  <c r="AA253" i="10"/>
  <c r="AB253" i="10"/>
  <c r="AB535" i="10"/>
  <c r="AA535" i="10"/>
  <c r="AB283" i="10"/>
  <c r="AA283" i="10"/>
  <c r="AB234" i="10"/>
  <c r="AA234" i="10"/>
  <c r="AB405" i="10"/>
  <c r="AA405" i="10"/>
  <c r="AA256" i="10"/>
  <c r="AB256" i="10"/>
  <c r="AB83" i="10"/>
  <c r="AA83" i="10"/>
  <c r="AB322" i="10"/>
  <c r="AA322" i="10"/>
  <c r="AA82" i="10"/>
  <c r="AB82" i="10"/>
  <c r="AA100" i="10"/>
  <c r="AB100" i="10"/>
  <c r="AB336" i="10"/>
  <c r="AA336" i="10"/>
  <c r="AB480" i="10"/>
  <c r="AA480" i="10"/>
  <c r="AA155" i="10"/>
  <c r="AB155" i="10"/>
  <c r="AA104" i="10"/>
  <c r="AB104" i="10"/>
  <c r="AB251" i="10"/>
  <c r="AA251" i="10"/>
  <c r="AB41" i="10"/>
  <c r="AA41" i="10"/>
  <c r="AA448" i="10"/>
  <c r="AB448" i="10"/>
  <c r="AB162" i="10"/>
  <c r="AA162" i="10"/>
  <c r="AA374" i="10"/>
  <c r="AB374" i="10"/>
  <c r="AB30" i="10"/>
  <c r="AA30" i="10"/>
  <c r="AA425" i="10"/>
  <c r="AB425" i="10"/>
  <c r="AB39" i="10"/>
  <c r="AA39" i="10"/>
  <c r="AA222" i="10"/>
  <c r="AB222" i="10"/>
  <c r="AB431" i="10"/>
  <c r="AA431" i="10"/>
  <c r="AA527" i="10"/>
  <c r="AB527" i="10"/>
  <c r="AB413" i="10"/>
  <c r="AA413" i="10"/>
  <c r="AA235" i="10"/>
  <c r="AB235" i="10"/>
  <c r="AB406" i="10"/>
  <c r="AA406" i="10"/>
  <c r="AB486" i="10"/>
  <c r="AA486" i="10"/>
  <c r="AB286" i="10"/>
  <c r="AA286" i="10"/>
  <c r="AA463" i="10"/>
  <c r="AB463" i="10"/>
  <c r="AB176" i="10"/>
  <c r="AA176" i="10"/>
  <c r="AB216" i="10"/>
  <c r="AA216" i="10"/>
  <c r="AA289" i="10"/>
  <c r="AB289" i="10"/>
  <c r="AC13" i="10"/>
  <c r="AC509" i="10"/>
  <c r="AC33" i="5"/>
  <c r="AC476" i="5"/>
  <c r="AC191" i="5"/>
  <c r="AC69" i="5"/>
  <c r="AC316" i="5"/>
  <c r="AC101" i="5"/>
  <c r="AC459" i="5"/>
  <c r="AC137" i="10"/>
  <c r="AC207" i="10"/>
  <c r="AC230" i="10"/>
  <c r="AC275" i="10"/>
  <c r="AC237" i="10"/>
  <c r="AC42" i="10"/>
  <c r="AC270" i="5"/>
  <c r="AC74" i="10"/>
  <c r="AC247" i="5"/>
  <c r="AC484" i="5"/>
  <c r="AC83" i="5"/>
  <c r="AC354" i="5"/>
  <c r="AC335" i="5"/>
  <c r="AC525" i="5"/>
  <c r="AC322" i="10"/>
  <c r="AC459" i="10"/>
  <c r="AD475" i="5"/>
  <c r="AE475" i="5"/>
  <c r="AD317" i="5"/>
  <c r="AE317" i="5"/>
  <c r="AD155" i="10"/>
  <c r="AE155" i="10"/>
  <c r="AV155" i="10"/>
  <c r="AD385" i="10"/>
  <c r="AE385" i="10"/>
  <c r="AV385" i="10"/>
  <c r="AE421" i="10"/>
  <c r="AV421" i="10"/>
  <c r="AD421" i="10"/>
  <c r="AD464" i="10"/>
  <c r="AA253" i="5"/>
  <c r="AB253" i="5"/>
  <c r="AA538" i="5"/>
  <c r="AB538" i="5"/>
  <c r="AA229" i="5"/>
  <c r="AB229" i="5"/>
  <c r="AB363" i="5"/>
  <c r="AA363" i="5"/>
  <c r="AA245" i="5"/>
  <c r="AB245" i="5"/>
  <c r="AB531" i="5"/>
  <c r="AA531" i="5"/>
  <c r="AB387" i="5"/>
  <c r="AA387" i="5"/>
  <c r="AB290" i="5"/>
  <c r="AA290" i="5"/>
  <c r="AA155" i="5"/>
  <c r="AB155" i="5"/>
  <c r="AA125" i="5"/>
  <c r="AB125" i="5"/>
  <c r="AB121" i="5"/>
  <c r="AA121" i="5"/>
  <c r="AB144" i="5"/>
  <c r="AA144" i="5"/>
  <c r="AA181" i="5"/>
  <c r="AB181" i="5"/>
  <c r="AA165" i="5"/>
  <c r="AB165" i="5"/>
  <c r="AA311" i="5"/>
  <c r="AB311" i="5"/>
  <c r="AA124" i="5"/>
  <c r="AB124" i="5"/>
  <c r="AB157" i="5"/>
  <c r="AA157" i="5"/>
  <c r="AA287" i="5"/>
  <c r="AB287" i="5"/>
  <c r="AA133" i="5"/>
  <c r="AB133" i="5"/>
  <c r="AA73" i="5"/>
  <c r="AB73" i="5"/>
  <c r="AC73" i="5"/>
  <c r="AA342" i="5"/>
  <c r="AB342" i="5"/>
  <c r="AA225" i="5"/>
  <c r="AB225" i="5"/>
  <c r="AB341" i="5"/>
  <c r="AA341" i="5"/>
  <c r="AA92" i="5"/>
  <c r="AB92" i="5"/>
  <c r="AA67" i="5"/>
  <c r="AB67" i="5"/>
  <c r="AB481" i="5"/>
  <c r="AA481" i="5"/>
  <c r="AC481" i="5"/>
  <c r="AA108" i="5"/>
  <c r="AB108" i="5"/>
  <c r="AB332" i="5"/>
  <c r="AA332" i="5"/>
  <c r="AA119" i="5"/>
  <c r="AB119" i="5"/>
  <c r="AA261" i="5"/>
  <c r="AB261" i="5"/>
  <c r="AA431" i="5"/>
  <c r="AB431" i="5"/>
  <c r="AA472" i="5"/>
  <c r="AB472" i="5"/>
  <c r="AB110" i="5"/>
  <c r="AA110" i="5"/>
  <c r="AB337" i="5"/>
  <c r="AA337" i="5"/>
  <c r="AA449" i="5"/>
  <c r="AB449" i="5"/>
  <c r="AB182" i="5"/>
  <c r="AA182" i="5"/>
  <c r="AA355" i="5"/>
  <c r="AB355" i="5"/>
  <c r="AA400" i="5"/>
  <c r="AB400" i="5"/>
  <c r="AA249" i="5"/>
  <c r="AB249" i="5"/>
  <c r="AB193" i="5"/>
  <c r="AA193" i="5"/>
  <c r="AB537" i="5"/>
  <c r="AA537" i="5"/>
  <c r="AB89" i="5"/>
  <c r="AA89" i="5"/>
  <c r="AA71" i="5"/>
  <c r="AB71" i="5"/>
  <c r="AB286" i="5"/>
  <c r="AA286" i="5"/>
  <c r="AA107" i="5"/>
  <c r="AB107" i="5"/>
  <c r="AC107" i="5"/>
  <c r="AB436" i="5"/>
  <c r="AA436" i="5"/>
  <c r="AA309" i="5"/>
  <c r="AB309" i="5"/>
  <c r="AA248" i="5"/>
  <c r="AB248" i="5"/>
  <c r="AB454" i="5"/>
  <c r="AA454" i="5"/>
  <c r="AB378" i="5"/>
  <c r="AA378" i="5"/>
  <c r="AB38" i="5"/>
  <c r="AA38" i="5"/>
  <c r="AB401" i="5"/>
  <c r="AA401" i="5"/>
  <c r="AB336" i="5"/>
  <c r="AA336" i="5"/>
  <c r="AB82" i="5"/>
  <c r="AA82" i="5"/>
  <c r="AA427" i="5"/>
  <c r="AB427" i="5"/>
  <c r="AA317" i="5"/>
  <c r="AB317" i="5"/>
  <c r="AA543" i="5"/>
  <c r="AB543" i="5"/>
  <c r="AA497" i="5"/>
  <c r="AB497" i="5"/>
  <c r="AB424" i="5"/>
  <c r="AA424" i="5"/>
  <c r="AB557" i="5"/>
  <c r="AA557" i="5"/>
  <c r="AA435" i="5"/>
  <c r="AB435" i="5"/>
  <c r="AA312" i="5"/>
  <c r="AB312" i="5"/>
  <c r="AB206" i="5"/>
  <c r="AA206" i="5"/>
  <c r="AA48" i="5"/>
  <c r="AB48" i="5"/>
  <c r="AB414" i="5"/>
  <c r="AA414" i="5"/>
  <c r="AA541" i="5"/>
  <c r="AB541" i="5"/>
  <c r="AB358" i="5"/>
  <c r="AA358" i="5"/>
  <c r="AB244" i="5"/>
  <c r="AA244" i="5"/>
  <c r="AC244" i="5"/>
  <c r="AC146" i="5"/>
  <c r="AC104" i="5"/>
  <c r="AC280" i="5"/>
  <c r="AC355" i="5"/>
  <c r="AC106" i="5"/>
  <c r="AC383" i="5"/>
  <c r="AC542" i="5"/>
  <c r="AC235" i="5"/>
  <c r="AE264" i="10"/>
  <c r="AD264" i="10"/>
  <c r="AV264" i="10"/>
  <c r="AC510" i="5"/>
  <c r="AC117" i="5"/>
  <c r="AC401" i="5"/>
  <c r="AC89" i="5"/>
  <c r="AC143" i="5"/>
  <c r="AC438" i="5"/>
  <c r="AC378" i="5"/>
  <c r="AC82" i="5"/>
  <c r="AD537" i="10"/>
  <c r="AE537" i="10"/>
  <c r="AV537" i="10"/>
  <c r="AE403" i="10"/>
  <c r="AD403" i="10"/>
  <c r="AV403" i="10"/>
  <c r="AC504" i="5"/>
  <c r="AC96" i="5"/>
  <c r="AC311" i="5"/>
  <c r="AC441" i="5"/>
  <c r="AC429" i="5"/>
  <c r="AC367" i="5"/>
  <c r="AC45" i="5"/>
  <c r="AD23" i="10"/>
  <c r="AE23" i="10"/>
  <c r="AV23" i="10"/>
  <c r="AC471" i="5"/>
  <c r="AC365" i="5"/>
  <c r="AC395" i="5"/>
  <c r="AC557" i="5"/>
  <c r="AC387" i="5"/>
  <c r="AC268" i="5"/>
  <c r="AC158" i="5"/>
  <c r="AC328" i="5"/>
  <c r="AE189" i="10"/>
  <c r="AV189" i="10"/>
  <c r="AE386" i="10"/>
  <c r="AD386" i="10"/>
  <c r="AV386" i="10"/>
  <c r="AB11" i="10"/>
  <c r="AA11" i="10"/>
  <c r="AA430" i="10"/>
  <c r="AB430" i="10"/>
  <c r="AA149" i="10"/>
  <c r="AB149" i="10"/>
  <c r="AB44" i="10"/>
  <c r="AA44" i="10"/>
  <c r="AB49" i="10"/>
  <c r="AA49" i="10"/>
  <c r="AB271" i="10"/>
  <c r="AA271" i="10"/>
  <c r="AB198" i="10"/>
  <c r="AA198" i="10"/>
  <c r="AA250" i="10"/>
  <c r="AB250" i="10"/>
  <c r="AB294" i="10"/>
  <c r="AA294" i="10"/>
  <c r="AC294" i="10"/>
  <c r="AB148" i="10"/>
  <c r="AA148" i="10"/>
  <c r="AA118" i="10"/>
  <c r="AB118" i="10"/>
  <c r="AA138" i="10"/>
  <c r="AB138" i="10"/>
  <c r="AB19" i="10"/>
  <c r="AA19" i="10"/>
  <c r="AB112" i="10"/>
  <c r="AA112" i="10"/>
  <c r="AB66" i="10"/>
  <c r="AA66" i="10"/>
  <c r="AB140" i="10"/>
  <c r="AA140" i="10"/>
  <c r="AA451" i="10"/>
  <c r="AB451" i="10"/>
  <c r="AA346" i="10"/>
  <c r="AB346" i="10"/>
  <c r="AA389" i="10"/>
  <c r="AB389" i="10"/>
  <c r="AA298" i="10"/>
  <c r="AB298" i="10"/>
  <c r="AB536" i="10"/>
  <c r="AA536" i="10"/>
  <c r="AB492" i="10"/>
  <c r="AA492" i="10"/>
  <c r="AB225" i="10"/>
  <c r="AA225" i="10"/>
  <c r="AB205" i="10"/>
  <c r="AA205" i="10"/>
  <c r="AB504" i="10"/>
  <c r="AA504" i="10"/>
  <c r="AA502" i="10"/>
  <c r="AB502" i="10"/>
  <c r="AA401" i="10"/>
  <c r="AB401" i="10"/>
  <c r="AA131" i="10"/>
  <c r="AB131" i="10"/>
  <c r="AB433" i="10"/>
  <c r="AA433" i="10"/>
  <c r="AA34" i="10"/>
  <c r="AB34" i="10"/>
  <c r="AB156" i="10"/>
  <c r="AA156" i="10"/>
  <c r="AA304" i="10"/>
  <c r="AB304" i="10"/>
  <c r="AB453" i="10"/>
  <c r="AA453" i="10"/>
  <c r="AA278" i="10"/>
  <c r="AB278" i="10"/>
  <c r="AA545" i="10"/>
  <c r="AB545" i="10"/>
  <c r="AB560" i="10"/>
  <c r="AA560" i="10"/>
  <c r="AA487" i="10"/>
  <c r="AB487" i="10"/>
  <c r="AA259" i="10"/>
  <c r="AB259" i="10"/>
  <c r="AB444" i="10"/>
  <c r="AA444" i="10"/>
  <c r="AB192" i="10"/>
  <c r="AA192" i="10"/>
  <c r="AA330" i="10"/>
  <c r="AB330" i="10"/>
  <c r="AB20" i="10"/>
  <c r="AA20" i="10"/>
  <c r="AA353" i="10"/>
  <c r="AB353" i="10"/>
  <c r="AB37" i="10"/>
  <c r="AA37" i="10"/>
  <c r="AA279" i="10"/>
  <c r="AB279" i="10"/>
  <c r="AA415" i="10"/>
  <c r="AB415" i="10"/>
  <c r="AA303" i="10"/>
  <c r="AB303" i="10"/>
  <c r="AB490" i="10"/>
  <c r="AA490" i="10"/>
  <c r="AA113" i="10"/>
  <c r="AB113" i="10"/>
  <c r="AB84" i="10"/>
  <c r="AA84" i="10"/>
  <c r="AB426" i="10"/>
  <c r="AA426" i="10"/>
  <c r="AB512" i="10"/>
  <c r="AA512" i="10"/>
  <c r="AB377" i="10"/>
  <c r="AA377" i="10"/>
  <c r="AB169" i="10"/>
  <c r="AA169" i="10"/>
  <c r="AA129" i="10"/>
  <c r="AB129" i="10"/>
  <c r="AB87" i="10"/>
  <c r="AA87" i="10"/>
  <c r="AB132" i="10"/>
  <c r="AA132" i="10"/>
  <c r="AB147" i="10"/>
  <c r="AA147" i="10"/>
  <c r="AA139" i="10"/>
  <c r="AB139" i="10"/>
  <c r="AB23" i="10"/>
  <c r="AA23" i="10"/>
  <c r="AA151" i="10"/>
  <c r="AB151" i="10"/>
  <c r="AC151" i="10"/>
  <c r="AA398" i="10"/>
  <c r="AB398" i="10"/>
  <c r="AB316" i="10"/>
  <c r="AA316" i="10"/>
  <c r="AA98" i="10"/>
  <c r="AB98" i="10"/>
  <c r="AB449" i="10"/>
  <c r="AA449" i="10"/>
  <c r="AB263" i="10"/>
  <c r="AA263" i="10"/>
  <c r="AB285" i="10"/>
  <c r="AA285" i="10"/>
  <c r="AB327" i="10"/>
  <c r="AA327" i="10"/>
  <c r="AB76" i="10"/>
  <c r="AA76" i="10"/>
  <c r="AC28" i="10"/>
  <c r="AC67" i="10"/>
  <c r="AC100" i="5"/>
  <c r="AC357" i="5"/>
  <c r="AC123" i="5"/>
  <c r="AC407" i="5"/>
  <c r="AC546" i="5"/>
  <c r="AC175" i="5"/>
  <c r="AC229" i="5"/>
  <c r="AC547" i="10"/>
  <c r="AC503" i="10"/>
  <c r="AC320" i="10"/>
  <c r="AC559" i="10"/>
  <c r="AC492" i="10"/>
  <c r="AC441" i="10"/>
  <c r="AC405" i="5"/>
  <c r="AC205" i="10"/>
  <c r="AC216" i="5"/>
  <c r="AC112" i="5"/>
  <c r="AC308" i="5"/>
  <c r="AC114" i="5"/>
  <c r="AC397" i="5"/>
  <c r="AC333" i="10"/>
  <c r="AC504" i="10"/>
  <c r="AD330" i="5"/>
  <c r="AE409" i="5"/>
  <c r="AD409" i="5"/>
  <c r="AD373" i="5"/>
  <c r="AE373" i="5"/>
  <c r="AD98" i="5"/>
  <c r="AE98" i="5"/>
  <c r="AE198" i="5"/>
  <c r="AD507" i="10"/>
  <c r="AE507" i="10"/>
  <c r="AV507" i="10"/>
  <c r="AE414" i="10"/>
  <c r="AD29" i="5"/>
  <c r="AE29" i="5"/>
  <c r="AE213" i="5"/>
  <c r="AD213" i="5"/>
  <c r="AE309" i="5"/>
  <c r="AE181" i="5"/>
  <c r="AD181" i="5"/>
  <c r="AE204" i="5"/>
  <c r="AD204" i="5"/>
  <c r="AB288" i="5"/>
  <c r="AA288" i="5"/>
  <c r="AA392" i="5"/>
  <c r="AB392" i="5"/>
  <c r="AB86" i="5"/>
  <c r="AA86" i="5"/>
  <c r="AA32" i="5"/>
  <c r="AB32" i="5"/>
  <c r="AA528" i="5"/>
  <c r="AB528" i="5"/>
  <c r="AB77" i="5"/>
  <c r="AA77" i="5"/>
  <c r="AB170" i="5"/>
  <c r="AA170" i="5"/>
  <c r="AA448" i="5"/>
  <c r="AB448" i="5"/>
  <c r="AA503" i="5"/>
  <c r="AB503" i="5"/>
  <c r="AA485" i="5"/>
  <c r="AB485" i="5"/>
  <c r="AA403" i="5"/>
  <c r="AB403" i="5"/>
  <c r="AA138" i="5"/>
  <c r="AB138" i="5"/>
  <c r="AA91" i="5"/>
  <c r="AB91" i="5"/>
  <c r="AB535" i="5"/>
  <c r="AA535" i="5"/>
  <c r="AB98" i="5"/>
  <c r="AA98" i="5"/>
  <c r="AB75" i="5"/>
  <c r="AA75" i="5"/>
  <c r="AA156" i="5"/>
  <c r="AB156" i="5"/>
  <c r="AB179" i="5"/>
  <c r="AA179" i="5"/>
  <c r="AB294" i="5"/>
  <c r="AA294" i="5"/>
  <c r="AB520" i="5"/>
  <c r="AA520" i="5"/>
  <c r="AB511" i="5"/>
  <c r="AA511" i="5"/>
  <c r="AA226" i="5"/>
  <c r="AB226" i="5"/>
  <c r="AB137" i="5"/>
  <c r="AA137" i="5"/>
  <c r="AA366" i="5"/>
  <c r="AB366" i="5"/>
  <c r="AA558" i="5"/>
  <c r="AB558" i="5"/>
  <c r="AA292" i="5"/>
  <c r="AB292" i="5"/>
  <c r="AA68" i="5"/>
  <c r="AB68" i="5"/>
  <c r="AB21" i="5"/>
  <c r="AA21" i="5"/>
  <c r="AB301" i="5"/>
  <c r="AA301" i="5"/>
  <c r="AA201" i="5"/>
  <c r="AB201" i="5"/>
  <c r="AA462" i="5"/>
  <c r="AB462" i="5"/>
  <c r="AB122" i="5"/>
  <c r="AA122" i="5"/>
  <c r="AB281" i="5"/>
  <c r="AA281" i="5"/>
  <c r="AB178" i="5"/>
  <c r="AA178" i="5"/>
  <c r="AB444" i="5"/>
  <c r="AA444" i="5"/>
  <c r="AA62" i="5"/>
  <c r="AB62" i="5"/>
  <c r="AB13" i="5"/>
  <c r="AA13" i="5"/>
  <c r="AB345" i="5"/>
  <c r="AA345" i="5"/>
  <c r="AB515" i="5"/>
  <c r="AA515" i="5"/>
  <c r="AA347" i="5"/>
  <c r="AB347" i="5"/>
  <c r="AA47" i="5"/>
  <c r="AB47" i="5"/>
  <c r="AB411" i="5"/>
  <c r="AA411" i="5"/>
  <c r="AA219" i="5"/>
  <c r="AB219" i="5"/>
  <c r="AA173" i="5"/>
  <c r="AB173" i="5"/>
  <c r="AB466" i="5"/>
  <c r="AA466" i="5"/>
  <c r="AA334" i="5"/>
  <c r="AB334" i="5"/>
  <c r="AA145" i="5"/>
  <c r="AB145" i="5"/>
  <c r="AA291" i="5"/>
  <c r="AB291" i="5"/>
  <c r="AB200" i="5"/>
  <c r="AA200" i="5"/>
  <c r="AB111" i="5"/>
  <c r="AA111" i="5"/>
  <c r="AB188" i="5"/>
  <c r="AA188" i="5"/>
  <c r="AB498" i="5"/>
  <c r="AA498" i="5"/>
  <c r="AB326" i="5"/>
  <c r="AA326" i="5"/>
  <c r="AB171" i="5"/>
  <c r="AA171" i="5"/>
  <c r="AA293" i="5"/>
  <c r="AB293" i="5"/>
  <c r="AA499" i="5"/>
  <c r="AB499" i="5"/>
  <c r="AB468" i="5"/>
  <c r="AA468" i="5"/>
  <c r="AB276" i="5"/>
  <c r="AA276" i="5"/>
  <c r="AB322" i="5"/>
  <c r="AA322" i="5"/>
  <c r="AB34" i="5"/>
  <c r="AA34" i="5"/>
  <c r="AA12" i="5"/>
  <c r="AB12" i="5"/>
  <c r="AB65" i="5"/>
  <c r="AA65" i="5"/>
  <c r="AB486" i="5"/>
  <c r="AA486" i="5"/>
  <c r="AA470" i="5"/>
  <c r="AB470" i="5"/>
  <c r="AB379" i="5"/>
  <c r="AA379" i="5"/>
  <c r="AA115" i="5"/>
  <c r="AB115" i="5"/>
  <c r="AB116" i="5"/>
  <c r="AA116" i="5"/>
  <c r="AA273" i="5"/>
  <c r="AB273" i="5"/>
  <c r="AC8" i="5"/>
  <c r="AC27" i="5"/>
  <c r="AC554" i="5"/>
  <c r="AC465" i="5"/>
  <c r="AC226" i="5"/>
  <c r="AC222" i="5"/>
  <c r="AC348" i="5"/>
  <c r="AC172" i="5"/>
  <c r="AD520" i="10"/>
  <c r="AE520" i="10"/>
  <c r="AV520" i="10"/>
  <c r="AD267" i="10"/>
  <c r="AE267" i="10"/>
  <c r="AE260" i="10"/>
  <c r="AV260" i="10"/>
  <c r="AE346" i="10"/>
  <c r="AD346" i="10"/>
  <c r="AV346" i="10"/>
  <c r="AC349" i="5"/>
  <c r="AC529" i="5"/>
  <c r="AC43" i="5"/>
  <c r="AC183" i="5"/>
  <c r="AC450" i="5"/>
  <c r="AC394" i="5"/>
  <c r="AC94" i="5"/>
  <c r="AC474" i="5"/>
  <c r="AC20" i="5"/>
  <c r="AD540" i="10"/>
  <c r="AE240" i="10"/>
  <c r="AD240" i="10"/>
  <c r="AV240" i="10"/>
  <c r="AC230" i="5"/>
  <c r="AC178" i="5"/>
  <c r="AC517" i="5"/>
  <c r="AC341" i="5"/>
  <c r="AC535" i="5"/>
  <c r="AC530" i="5"/>
  <c r="AC41" i="5"/>
  <c r="AC190" i="5"/>
  <c r="AC307" i="5"/>
  <c r="AE120" i="10"/>
  <c r="AC195" i="5"/>
  <c r="AC480" i="5"/>
  <c r="AC283" i="5"/>
  <c r="AC266" i="5"/>
  <c r="AC134" i="5"/>
  <c r="AC48" i="5"/>
  <c r="AC515" i="5"/>
  <c r="AC174" i="5"/>
  <c r="AC68" i="5"/>
  <c r="AC10" i="10"/>
  <c r="AD39" i="10"/>
  <c r="AE39" i="10"/>
  <c r="AC407" i="10"/>
  <c r="AB9" i="10"/>
  <c r="AA9" i="10"/>
  <c r="AA481" i="10"/>
  <c r="AB481" i="10"/>
  <c r="AA52" i="10"/>
  <c r="AB52" i="10"/>
  <c r="AA101" i="10"/>
  <c r="AB101" i="10"/>
  <c r="AA332" i="10"/>
  <c r="AB332" i="10"/>
  <c r="AB369" i="10"/>
  <c r="AA369" i="10"/>
  <c r="AB388" i="10"/>
  <c r="AA388" i="10"/>
  <c r="AB102" i="10"/>
  <c r="AA102" i="10"/>
  <c r="AB345" i="10"/>
  <c r="AA345" i="10"/>
  <c r="AB153" i="10"/>
  <c r="AA153" i="10"/>
  <c r="AA485" i="10"/>
  <c r="AB485" i="10"/>
  <c r="AA53" i="10"/>
  <c r="AB53" i="10"/>
  <c r="AB329" i="10"/>
  <c r="AA329" i="10"/>
  <c r="AB203" i="10"/>
  <c r="AA203" i="10"/>
  <c r="AA58" i="10"/>
  <c r="AB58" i="10"/>
  <c r="AB511" i="10"/>
  <c r="AA511" i="10"/>
  <c r="AA373" i="10"/>
  <c r="AB373" i="10"/>
  <c r="AA403" i="10"/>
  <c r="AB403" i="10"/>
  <c r="AA232" i="10"/>
  <c r="AB232" i="10"/>
  <c r="AB350" i="10"/>
  <c r="AA350" i="10"/>
  <c r="AA391" i="10"/>
  <c r="AB391" i="10"/>
  <c r="AA466" i="10"/>
  <c r="AB466" i="10"/>
  <c r="AA268" i="10"/>
  <c r="AB268" i="10"/>
  <c r="AB284" i="10"/>
  <c r="AA284" i="10"/>
  <c r="AA228" i="10"/>
  <c r="AB228" i="10"/>
  <c r="AB50" i="10"/>
  <c r="AA50" i="10"/>
  <c r="AB224" i="10"/>
  <c r="AA224" i="10"/>
  <c r="AB324" i="10"/>
  <c r="AA324" i="10"/>
  <c r="AA62" i="10"/>
  <c r="AB62" i="10"/>
  <c r="AA270" i="10"/>
  <c r="AB270" i="10"/>
  <c r="AA246" i="10"/>
  <c r="AB246" i="10"/>
  <c r="AA390" i="10"/>
  <c r="AB390" i="10"/>
  <c r="AB331" i="10"/>
  <c r="AA331" i="10"/>
  <c r="AA68" i="10"/>
  <c r="AB68" i="10"/>
  <c r="AB221" i="10"/>
  <c r="AA221" i="10"/>
  <c r="AA385" i="10"/>
  <c r="AB385" i="10"/>
  <c r="AB193" i="10"/>
  <c r="AA193" i="10"/>
  <c r="AA361" i="10"/>
  <c r="AB361" i="10"/>
  <c r="AA442" i="10"/>
  <c r="AB442" i="10"/>
  <c r="AB36" i="10"/>
  <c r="AA36" i="10"/>
  <c r="AB513" i="10"/>
  <c r="AA513" i="10"/>
  <c r="AA90" i="10"/>
  <c r="AB90" i="10"/>
  <c r="AA296" i="10"/>
  <c r="AB296" i="10"/>
  <c r="AA240" i="10"/>
  <c r="AB240" i="10"/>
  <c r="AA356" i="10"/>
  <c r="AB356" i="10"/>
  <c r="AA494" i="10"/>
  <c r="AB494" i="10"/>
  <c r="AB335" i="10"/>
  <c r="AA335" i="10"/>
  <c r="AA158" i="10"/>
  <c r="AB158" i="10"/>
  <c r="AB505" i="10"/>
  <c r="AA505" i="10"/>
  <c r="AA125" i="10"/>
  <c r="AB125" i="10"/>
  <c r="AA99" i="10"/>
  <c r="AB99" i="10"/>
  <c r="AA530" i="10"/>
  <c r="AB530" i="10"/>
  <c r="AA450" i="10"/>
  <c r="AB450" i="10"/>
  <c r="AA435" i="10"/>
  <c r="AB435" i="10"/>
  <c r="AB317" i="10"/>
  <c r="AA317" i="10"/>
  <c r="AA211" i="10"/>
  <c r="AB211" i="10"/>
  <c r="AA549" i="10"/>
  <c r="AB549" i="10"/>
  <c r="AB489" i="10"/>
  <c r="AA489" i="10"/>
  <c r="AA167" i="10"/>
  <c r="AB167" i="10"/>
  <c r="AB107" i="10"/>
  <c r="AA107" i="10"/>
  <c r="AB136" i="10"/>
  <c r="AA136" i="10"/>
  <c r="AB456" i="10"/>
  <c r="AA456" i="10"/>
  <c r="AA554" i="10"/>
  <c r="AB554" i="10"/>
  <c r="AB164" i="10"/>
  <c r="AA164" i="10"/>
  <c r="AB72" i="10"/>
  <c r="AA72" i="10"/>
  <c r="AB21" i="10"/>
  <c r="AA21" i="10"/>
  <c r="AB249" i="10"/>
  <c r="AA249" i="10"/>
  <c r="AA533" i="10"/>
  <c r="AB533" i="10"/>
  <c r="AB127" i="10"/>
  <c r="AA127" i="10"/>
  <c r="AC65" i="10"/>
  <c r="AC149" i="10"/>
  <c r="AC61" i="5"/>
  <c r="AC462" i="5"/>
  <c r="AC479" i="5"/>
  <c r="AC227" i="5"/>
  <c r="AC396" i="5"/>
  <c r="AC436" i="5"/>
  <c r="AC138" i="5"/>
  <c r="AC180" i="5"/>
  <c r="AC46" i="10"/>
  <c r="AC387" i="10"/>
  <c r="AC482" i="10"/>
  <c r="AC500" i="10"/>
  <c r="AC110" i="10"/>
  <c r="AC515" i="10"/>
  <c r="AC558" i="10"/>
  <c r="AC104" i="10"/>
  <c r="AC193" i="5"/>
  <c r="AC139" i="10"/>
  <c r="AC151" i="5"/>
  <c r="AC200" i="5"/>
  <c r="AC344" i="5"/>
  <c r="AC431" i="5"/>
  <c r="AC509" i="5"/>
  <c r="AC245" i="5"/>
  <c r="AC370" i="5"/>
  <c r="AC366" i="10"/>
  <c r="AC187" i="10"/>
  <c r="AE420" i="5" l="1"/>
  <c r="AD188" i="5"/>
  <c r="AD312" i="5"/>
  <c r="AD22" i="5"/>
  <c r="AV134" i="10"/>
  <c r="AE458" i="10"/>
  <c r="AE295" i="5"/>
  <c r="AE177" i="5"/>
  <c r="AE536" i="5"/>
  <c r="AD558" i="5"/>
  <c r="AE86" i="5"/>
  <c r="AV37" i="10"/>
  <c r="AW37" i="10" s="1"/>
  <c r="AE388" i="10"/>
  <c r="AD248" i="5"/>
  <c r="AE330" i="10"/>
  <c r="AD170" i="5"/>
  <c r="AD111" i="10"/>
  <c r="AD336" i="10"/>
  <c r="AE293" i="10"/>
  <c r="AE313" i="10"/>
  <c r="AV458" i="10"/>
  <c r="AX458" i="10" s="1"/>
  <c r="AD25" i="5"/>
  <c r="AE134" i="10"/>
  <c r="AV202" i="10"/>
  <c r="AW202" i="10" s="1"/>
  <c r="AV484" i="10"/>
  <c r="AE154" i="5"/>
  <c r="AD523" i="10"/>
  <c r="AD202" i="10"/>
  <c r="AE81" i="5"/>
  <c r="AD102" i="10"/>
  <c r="AD228" i="5"/>
  <c r="AD79" i="5"/>
  <c r="AD215" i="5"/>
  <c r="AV278" i="10"/>
  <c r="AW278" i="10" s="1"/>
  <c r="AD169" i="5"/>
  <c r="AD513" i="10"/>
  <c r="AD466" i="5"/>
  <c r="AD349" i="10"/>
  <c r="AV444" i="10"/>
  <c r="AX444" i="10" s="1"/>
  <c r="AD278" i="10"/>
  <c r="AD552" i="10"/>
  <c r="AE217" i="5"/>
  <c r="AD485" i="5"/>
  <c r="AV312" i="10"/>
  <c r="AW312" i="10" s="1"/>
  <c r="AE182" i="5"/>
  <c r="AD125" i="10"/>
  <c r="AV80" i="10"/>
  <c r="AW80" i="10" s="1"/>
  <c r="AV292" i="10"/>
  <c r="AW292" i="10" s="1"/>
  <c r="AD163" i="5"/>
  <c r="AD551" i="5"/>
  <c r="AD261" i="5"/>
  <c r="AD80" i="10"/>
  <c r="AE433" i="5"/>
  <c r="AD292" i="10"/>
  <c r="AV266" i="10"/>
  <c r="AX266" i="10" s="1"/>
  <c r="AV299" i="10"/>
  <c r="AW299" i="10" s="1"/>
  <c r="AV419" i="10"/>
  <c r="AX419" i="10" s="1"/>
  <c r="AD77" i="5"/>
  <c r="AE37" i="10"/>
  <c r="AD273" i="10"/>
  <c r="AE108" i="5"/>
  <c r="AE419" i="10"/>
  <c r="AD266" i="10"/>
  <c r="AD299" i="10"/>
  <c r="AD281" i="5"/>
  <c r="AE233" i="5"/>
  <c r="AV111" i="10"/>
  <c r="AX111" i="10" s="1"/>
  <c r="AE479" i="10"/>
  <c r="AE119" i="5"/>
  <c r="AV540" i="10"/>
  <c r="AX540" i="10" s="1"/>
  <c r="AV135" i="10"/>
  <c r="AW135" i="10" s="1"/>
  <c r="AV388" i="10"/>
  <c r="AX388" i="10" s="1"/>
  <c r="AE135" i="10"/>
  <c r="AV138" i="10"/>
  <c r="AX138" i="10" s="1"/>
  <c r="AV200" i="10"/>
  <c r="AX200" i="10" s="1"/>
  <c r="AE456" i="10"/>
  <c r="AD38" i="5"/>
  <c r="AD200" i="10"/>
  <c r="AD418" i="5"/>
  <c r="AV465" i="10"/>
  <c r="AX465" i="10" s="1"/>
  <c r="AV523" i="10"/>
  <c r="AW523" i="10" s="1"/>
  <c r="AD514" i="10"/>
  <c r="AV19" i="10"/>
  <c r="AW19" i="10" s="1"/>
  <c r="AD193" i="10"/>
  <c r="AE336" i="5"/>
  <c r="AE232" i="10"/>
  <c r="AV83" i="10"/>
  <c r="AX83" i="10" s="1"/>
  <c r="AE60" i="10"/>
  <c r="AE403" i="5"/>
  <c r="AE343" i="5"/>
  <c r="AE141" i="10"/>
  <c r="AD34" i="5"/>
  <c r="AD543" i="10"/>
  <c r="AV415" i="10"/>
  <c r="AW415" i="10" s="1"/>
  <c r="AE218" i="5"/>
  <c r="AV116" i="10"/>
  <c r="AX116" i="10" s="1"/>
  <c r="AV174" i="10"/>
  <c r="AV543" i="10"/>
  <c r="AX543" i="10" s="1"/>
  <c r="AE116" i="10"/>
  <c r="AV226" i="10"/>
  <c r="AX226" i="10" s="1"/>
  <c r="AE541" i="5"/>
  <c r="AE123" i="10"/>
  <c r="AD432" i="10"/>
  <c r="AD544" i="5"/>
  <c r="AD437" i="10"/>
  <c r="AE362" i="10"/>
  <c r="AV107" i="10"/>
  <c r="AX107" i="10" s="1"/>
  <c r="AD270" i="10"/>
  <c r="AE208" i="5"/>
  <c r="AE159" i="10"/>
  <c r="AV372" i="10"/>
  <c r="AW372" i="10" s="1"/>
  <c r="AD40" i="5"/>
  <c r="AV159" i="10"/>
  <c r="AD203" i="5"/>
  <c r="AV361" i="10"/>
  <c r="AX361" i="10" s="1"/>
  <c r="AV94" i="10"/>
  <c r="AW94" i="10" s="1"/>
  <c r="AE41" i="10"/>
  <c r="AD474" i="10"/>
  <c r="AD426" i="10"/>
  <c r="AE301" i="5"/>
  <c r="AV271" i="10"/>
  <c r="AD367" i="10"/>
  <c r="AD271" i="10"/>
  <c r="AE474" i="10"/>
  <c r="AE390" i="10"/>
  <c r="AD556" i="5"/>
  <c r="AD501" i="10"/>
  <c r="AD376" i="10"/>
  <c r="AV367" i="10"/>
  <c r="AW367" i="10" s="1"/>
  <c r="AV381" i="10"/>
  <c r="AW381" i="10" s="1"/>
  <c r="AV362" i="10"/>
  <c r="AW362" i="10" s="1"/>
  <c r="AE118" i="10"/>
  <c r="AD327" i="10"/>
  <c r="AV190" i="10"/>
  <c r="AX190" i="10" s="1"/>
  <c r="AD186" i="10"/>
  <c r="AD363" i="5"/>
  <c r="AE226" i="10"/>
  <c r="AE143" i="10"/>
  <c r="AD300" i="5"/>
  <c r="AE428" i="5"/>
  <c r="AE174" i="10"/>
  <c r="AD415" i="10"/>
  <c r="AD65" i="5"/>
  <c r="AD321" i="5"/>
  <c r="AD503" i="5"/>
  <c r="AV269" i="10"/>
  <c r="AW269" i="10" s="1"/>
  <c r="AE189" i="5"/>
  <c r="AE269" i="10"/>
  <c r="AV143" i="10"/>
  <c r="AW143" i="10" s="1"/>
  <c r="AE545" i="5"/>
  <c r="AV339" i="10"/>
  <c r="AX339" i="10" s="1"/>
  <c r="AD50" i="10"/>
  <c r="AE52" i="5"/>
  <c r="AD91" i="5"/>
  <c r="AD522" i="5"/>
  <c r="AE13" i="5"/>
  <c r="AT155" i="5"/>
  <c r="AD273" i="5"/>
  <c r="AT516" i="5"/>
  <c r="AD85" i="5"/>
  <c r="AE155" i="5"/>
  <c r="AU153" i="5"/>
  <c r="AT173" i="5"/>
  <c r="AU182" i="5"/>
  <c r="AT91" i="5"/>
  <c r="AU203" i="5"/>
  <c r="AD390" i="10"/>
  <c r="AD123" i="10"/>
  <c r="AV118" i="10"/>
  <c r="AV270" i="10"/>
  <c r="AW270" i="10" s="1"/>
  <c r="AE426" i="10"/>
  <c r="AE34" i="10"/>
  <c r="AV437" i="10"/>
  <c r="AW437" i="10" s="1"/>
  <c r="AE501" i="10"/>
  <c r="AV376" i="10"/>
  <c r="AX376" i="10" s="1"/>
  <c r="AE372" i="10"/>
  <c r="AV186" i="10"/>
  <c r="AX186" i="10" s="1"/>
  <c r="AD293" i="5"/>
  <c r="AU544" i="5"/>
  <c r="AV41" i="10"/>
  <c r="AW41" i="10" s="1"/>
  <c r="AE511" i="5"/>
  <c r="AV283" i="10"/>
  <c r="AX283" i="10" s="1"/>
  <c r="AU451" i="5"/>
  <c r="AV518" i="10"/>
  <c r="AX518" i="10" s="1"/>
  <c r="AT208" i="5"/>
  <c r="AV95" i="10"/>
  <c r="AW95" i="10" s="1"/>
  <c r="AD412" i="5"/>
  <c r="AV245" i="10"/>
  <c r="AW245" i="10" s="1"/>
  <c r="AU40" i="5"/>
  <c r="AT301" i="5"/>
  <c r="AD381" i="10"/>
  <c r="AV163" i="10"/>
  <c r="AW163" i="10" s="1"/>
  <c r="AD94" i="10"/>
  <c r="AE56" i="5"/>
  <c r="AV363" i="10"/>
  <c r="AX363" i="10" s="1"/>
  <c r="AD20" i="10"/>
  <c r="AU411" i="5"/>
  <c r="AD400" i="5"/>
  <c r="AE107" i="10"/>
  <c r="AE493" i="5"/>
  <c r="AD43" i="10"/>
  <c r="AE190" i="10"/>
  <c r="AU58" i="5"/>
  <c r="AD150" i="5"/>
  <c r="AE314" i="5"/>
  <c r="AE163" i="10"/>
  <c r="AD220" i="10"/>
  <c r="AE10" i="5"/>
  <c r="AV176" i="10"/>
  <c r="AT56" i="5"/>
  <c r="AD363" i="10"/>
  <c r="AE20" i="10"/>
  <c r="AD378" i="10"/>
  <c r="AD411" i="5"/>
  <c r="AV325" i="10"/>
  <c r="AX325" i="10" s="1"/>
  <c r="AV27" i="10"/>
  <c r="AW27" i="10" s="1"/>
  <c r="AT488" i="5"/>
  <c r="AD506" i="10"/>
  <c r="AV265" i="10"/>
  <c r="AX265" i="10" s="1"/>
  <c r="AV129" i="10"/>
  <c r="AW129" i="10" s="1"/>
  <c r="AD58" i="5"/>
  <c r="AD170" i="10"/>
  <c r="AV329" i="10"/>
  <c r="AX329" i="10" s="1"/>
  <c r="AD314" i="5"/>
  <c r="AT49" i="5"/>
  <c r="AT10" i="5"/>
  <c r="AD176" i="10"/>
  <c r="AD325" i="10"/>
  <c r="AV84" i="10"/>
  <c r="AW84" i="10" s="1"/>
  <c r="AD27" i="10"/>
  <c r="AV327" i="10"/>
  <c r="AX327" i="10" s="1"/>
  <c r="AD488" i="5"/>
  <c r="AV353" i="10"/>
  <c r="AX353" i="10" s="1"/>
  <c r="AE129" i="10"/>
  <c r="AV170" i="10"/>
  <c r="AX170" i="10" s="1"/>
  <c r="AT486" i="5"/>
  <c r="AD142" i="5"/>
  <c r="AE329" i="10"/>
  <c r="AU363" i="5"/>
  <c r="AE250" i="10"/>
  <c r="AE209" i="10"/>
  <c r="AD486" i="5"/>
  <c r="AU142" i="5"/>
  <c r="AE432" i="10"/>
  <c r="AE521" i="10"/>
  <c r="AD353" i="10"/>
  <c r="AD361" i="10"/>
  <c r="AE127" i="10"/>
  <c r="AE26" i="10"/>
  <c r="AV280" i="10"/>
  <c r="AW280" i="10" s="1"/>
  <c r="AD95" i="10"/>
  <c r="AD537" i="5"/>
  <c r="AV31" i="10"/>
  <c r="AX31" i="10" s="1"/>
  <c r="AV133" i="10"/>
  <c r="AX133" i="10" s="1"/>
  <c r="AD127" i="10"/>
  <c r="AE133" i="10"/>
  <c r="AE305" i="10"/>
  <c r="AD72" i="10"/>
  <c r="AV378" i="10"/>
  <c r="AX378" i="10" s="1"/>
  <c r="AV34" i="10"/>
  <c r="AW34" i="10" s="1"/>
  <c r="AE72" i="10"/>
  <c r="AV544" i="10"/>
  <c r="AW544" i="10" s="1"/>
  <c r="AE495" i="10"/>
  <c r="AV228" i="10"/>
  <c r="AW228" i="10" s="1"/>
  <c r="AD235" i="10"/>
  <c r="AV253" i="10"/>
  <c r="AX253" i="10" s="1"/>
  <c r="AE443" i="5"/>
  <c r="AE465" i="10"/>
  <c r="AV255" i="10"/>
  <c r="AX255" i="10" s="1"/>
  <c r="AV49" i="10"/>
  <c r="AW49" i="10" s="1"/>
  <c r="AE121" i="5"/>
  <c r="AD394" i="10"/>
  <c r="AE228" i="10"/>
  <c r="AD324" i="5"/>
  <c r="AE253" i="10"/>
  <c r="AU240" i="5"/>
  <c r="AD347" i="10"/>
  <c r="AV166" i="10"/>
  <c r="AW166" i="10" s="1"/>
  <c r="AE255" i="10"/>
  <c r="AV473" i="10"/>
  <c r="AX473" i="10" s="1"/>
  <c r="AD202" i="5"/>
  <c r="AV324" i="10"/>
  <c r="AW324" i="10" s="1"/>
  <c r="AE120" i="5"/>
  <c r="AD463" i="10"/>
  <c r="AD240" i="5"/>
  <c r="AV90" i="10"/>
  <c r="AW90" i="10" s="1"/>
  <c r="AE252" i="5"/>
  <c r="AV453" i="10"/>
  <c r="AW453" i="10" s="1"/>
  <c r="AE473" i="10"/>
  <c r="AE111" i="5"/>
  <c r="AD324" i="10"/>
  <c r="AV208" i="10"/>
  <c r="AW208" i="10" s="1"/>
  <c r="AV59" i="10"/>
  <c r="AW59" i="10" s="1"/>
  <c r="AV140" i="10"/>
  <c r="AW140" i="10" s="1"/>
  <c r="AE90" i="10"/>
  <c r="AT252" i="5"/>
  <c r="AE402" i="10"/>
  <c r="AV461" i="10"/>
  <c r="AX461" i="10" s="1"/>
  <c r="AE481" i="10"/>
  <c r="AU188" i="5"/>
  <c r="AV414" i="10"/>
  <c r="AW414" i="10" s="1"/>
  <c r="AE208" i="10"/>
  <c r="AE382" i="10"/>
  <c r="AU528" i="5"/>
  <c r="AE140" i="10"/>
  <c r="AV197" i="10"/>
  <c r="AX197" i="10" s="1"/>
  <c r="AD131" i="10"/>
  <c r="AV335" i="10"/>
  <c r="AW335" i="10" s="1"/>
  <c r="AT444" i="5"/>
  <c r="AV317" i="10"/>
  <c r="AW317" i="10" s="1"/>
  <c r="AD54" i="5"/>
  <c r="AD550" i="5"/>
  <c r="AU21" i="5"/>
  <c r="AE330" i="5"/>
  <c r="AE528" i="5"/>
  <c r="AV336" i="10"/>
  <c r="AW336" i="10" s="1"/>
  <c r="AV456" i="10"/>
  <c r="AX456" i="10" s="1"/>
  <c r="AD197" i="10"/>
  <c r="AV131" i="10"/>
  <c r="AX131" i="10" s="1"/>
  <c r="AE314" i="10"/>
  <c r="AD444" i="5"/>
  <c r="AV290" i="10"/>
  <c r="AX290" i="10" s="1"/>
  <c r="AD359" i="10"/>
  <c r="AD272" i="10"/>
  <c r="AD231" i="10"/>
  <c r="AE92" i="5"/>
  <c r="AD242" i="5"/>
  <c r="AE550" i="5"/>
  <c r="AD21" i="5"/>
  <c r="AT80" i="5"/>
  <c r="AD308" i="10"/>
  <c r="AV106" i="10"/>
  <c r="AX106" i="10" s="1"/>
  <c r="AE491" i="5"/>
  <c r="AD427" i="5"/>
  <c r="AD92" i="5"/>
  <c r="AD225" i="10"/>
  <c r="AU494" i="5"/>
  <c r="AE458" i="5"/>
  <c r="AE323" i="10"/>
  <c r="AV244" i="10"/>
  <c r="AW244" i="10" s="1"/>
  <c r="AD276" i="10"/>
  <c r="AD257" i="5"/>
  <c r="AE368" i="10"/>
  <c r="AE109" i="10"/>
  <c r="AV91" i="10"/>
  <c r="AW91" i="10" s="1"/>
  <c r="AE545" i="10"/>
  <c r="AD91" i="10"/>
  <c r="AT59" i="5"/>
  <c r="AE265" i="10"/>
  <c r="AD554" i="10"/>
  <c r="AD236" i="10"/>
  <c r="AE59" i="5"/>
  <c r="AD421" i="5"/>
  <c r="AV464" i="10"/>
  <c r="AW464" i="10" s="1"/>
  <c r="AE131" i="5"/>
  <c r="AD327" i="5"/>
  <c r="AE42" i="5"/>
  <c r="AE543" i="5"/>
  <c r="AV102" i="10"/>
  <c r="AW102" i="10" s="1"/>
  <c r="AE70" i="10"/>
  <c r="AE87" i="10"/>
  <c r="AE207" i="5"/>
  <c r="AE426" i="5"/>
  <c r="AD249" i="5"/>
  <c r="AE124" i="5"/>
  <c r="AT555" i="5"/>
  <c r="AV293" i="10"/>
  <c r="AW293" i="10" s="1"/>
  <c r="AD131" i="5"/>
  <c r="AV448" i="10"/>
  <c r="AX448" i="10" s="1"/>
  <c r="AD543" i="5"/>
  <c r="AV313" i="10"/>
  <c r="AX313" i="10" s="1"/>
  <c r="AV514" i="10"/>
  <c r="AW514" i="10" s="1"/>
  <c r="AE249" i="5"/>
  <c r="AD124" i="5"/>
  <c r="AV68" i="10"/>
  <c r="AX68" i="10" s="1"/>
  <c r="AD404" i="5"/>
  <c r="AE312" i="10"/>
  <c r="AD370" i="10"/>
  <c r="AT276" i="5"/>
  <c r="AD64" i="5"/>
  <c r="AE437" i="5"/>
  <c r="AD68" i="10"/>
  <c r="AD263" i="5"/>
  <c r="AE276" i="5"/>
  <c r="AT390" i="5"/>
  <c r="AV61" i="10"/>
  <c r="AW61" i="10" s="1"/>
  <c r="AT118" i="5"/>
  <c r="AT380" i="5"/>
  <c r="AD408" i="5"/>
  <c r="AT513" i="5"/>
  <c r="AU263" i="5"/>
  <c r="AV103" i="10"/>
  <c r="AX103" i="10" s="1"/>
  <c r="AU322" i="5"/>
  <c r="AE390" i="5"/>
  <c r="AE61" i="10"/>
  <c r="AD118" i="5"/>
  <c r="AD380" i="5"/>
  <c r="AE513" i="5"/>
  <c r="AE103" i="10"/>
  <c r="AV70" i="10"/>
  <c r="AX70" i="10" s="1"/>
  <c r="AD322" i="5"/>
  <c r="AV87" i="10"/>
  <c r="AW87" i="10" s="1"/>
  <c r="AU207" i="5"/>
  <c r="AT426" i="5"/>
  <c r="AD444" i="10"/>
  <c r="AE273" i="10"/>
  <c r="AE93" i="5"/>
  <c r="AE204" i="10"/>
  <c r="AV418" i="10"/>
  <c r="AD418" i="10"/>
  <c r="AU298" i="5"/>
  <c r="AU514" i="5"/>
  <c r="AD452" i="10"/>
  <c r="AV105" i="10"/>
  <c r="AX105" i="10" s="1"/>
  <c r="AD298" i="5"/>
  <c r="AD514" i="5"/>
  <c r="AE50" i="10"/>
  <c r="AD399" i="5"/>
  <c r="AD232" i="10"/>
  <c r="AV124" i="10"/>
  <c r="AX124" i="10" s="1"/>
  <c r="AD19" i="10"/>
  <c r="AE484" i="10"/>
  <c r="AD323" i="10"/>
  <c r="AV287" i="10"/>
  <c r="AW287" i="10" s="1"/>
  <c r="AV169" i="10"/>
  <c r="AV136" i="10"/>
  <c r="AX136" i="10" s="1"/>
  <c r="AV32" i="10"/>
  <c r="AW32" i="10" s="1"/>
  <c r="AD109" i="10"/>
  <c r="AV550" i="10"/>
  <c r="AX550" i="10" s="1"/>
  <c r="AV152" i="10"/>
  <c r="AX152" i="10" s="1"/>
  <c r="AD83" i="10"/>
  <c r="AV525" i="10"/>
  <c r="AX525" i="10" s="1"/>
  <c r="AV470" i="10"/>
  <c r="AD244" i="10"/>
  <c r="AD173" i="5"/>
  <c r="AE516" i="5"/>
  <c r="AE85" i="5"/>
  <c r="AE257" i="5"/>
  <c r="AE494" i="5"/>
  <c r="AE522" i="5"/>
  <c r="AD153" i="5"/>
  <c r="AU84" i="5"/>
  <c r="AT294" i="5"/>
  <c r="AV177" i="10"/>
  <c r="AX177" i="10" s="1"/>
  <c r="AV248" i="10"/>
  <c r="AX248" i="10" s="1"/>
  <c r="AE124" i="10"/>
  <c r="AV11" i="10"/>
  <c r="AW11" i="10" s="1"/>
  <c r="AE169" i="10"/>
  <c r="AD136" i="10"/>
  <c r="AV526" i="10"/>
  <c r="AW526" i="10" s="1"/>
  <c r="AE32" i="10"/>
  <c r="AE252" i="10"/>
  <c r="AV384" i="10"/>
  <c r="AW384" i="10" s="1"/>
  <c r="AE550" i="10"/>
  <c r="AE152" i="10"/>
  <c r="AV262" i="10"/>
  <c r="AX262" i="10" s="1"/>
  <c r="AD525" i="10"/>
  <c r="AD470" i="10"/>
  <c r="AV499" i="10"/>
  <c r="AX499" i="10" s="1"/>
  <c r="AU272" i="5"/>
  <c r="AT219" i="5"/>
  <c r="AD294" i="5"/>
  <c r="AE177" i="10"/>
  <c r="AD248" i="10"/>
  <c r="AV198" i="10"/>
  <c r="AX198" i="10" s="1"/>
  <c r="AT434" i="5"/>
  <c r="AD11" i="10"/>
  <c r="AV221" i="10"/>
  <c r="AW221" i="10" s="1"/>
  <c r="AE526" i="10"/>
  <c r="AV277" i="10"/>
  <c r="AX277" i="10" s="1"/>
  <c r="AD384" i="10"/>
  <c r="AV99" i="10"/>
  <c r="AX99" i="10" s="1"/>
  <c r="AE262" i="10"/>
  <c r="AE79" i="10"/>
  <c r="AE499" i="10"/>
  <c r="AU206" i="5"/>
  <c r="AD105" i="5"/>
  <c r="AD272" i="5"/>
  <c r="AD219" i="5"/>
  <c r="AV261" i="10"/>
  <c r="AX261" i="10" s="1"/>
  <c r="AV121" i="10"/>
  <c r="AE198" i="10"/>
  <c r="AD434" i="5"/>
  <c r="AT496" i="5"/>
  <c r="AE221" i="10"/>
  <c r="AV498" i="10"/>
  <c r="AX498" i="10" s="1"/>
  <c r="AD277" i="10"/>
  <c r="AT468" i="5"/>
  <c r="AE99" i="10"/>
  <c r="AV79" i="10"/>
  <c r="AW79" i="10" s="1"/>
  <c r="AD358" i="10"/>
  <c r="AD206" i="5"/>
  <c r="AT67" i="5"/>
  <c r="AE105" i="5"/>
  <c r="AD261" i="10"/>
  <c r="AV281" i="10"/>
  <c r="AW281" i="10" s="1"/>
  <c r="AD121" i="10"/>
  <c r="AU165" i="5"/>
  <c r="AD496" i="5"/>
  <c r="AD498" i="10"/>
  <c r="AV377" i="10"/>
  <c r="AX377" i="10" s="1"/>
  <c r="AV539" i="10"/>
  <c r="AX539" i="10" s="1"/>
  <c r="AD162" i="10"/>
  <c r="AE468" i="5"/>
  <c r="AV35" i="10"/>
  <c r="AE358" i="10"/>
  <c r="AD67" i="5"/>
  <c r="AU99" i="5"/>
  <c r="AD251" i="5"/>
  <c r="AE122" i="5"/>
  <c r="AV513" i="10"/>
  <c r="AW513" i="10" s="1"/>
  <c r="AE165" i="5"/>
  <c r="AV60" i="10"/>
  <c r="AW60" i="10" s="1"/>
  <c r="AV276" i="10"/>
  <c r="AW276" i="10" s="1"/>
  <c r="AV193" i="10"/>
  <c r="AW193" i="10" s="1"/>
  <c r="AD377" i="10"/>
  <c r="AD539" i="10"/>
  <c r="AE162" i="10"/>
  <c r="AV225" i="10"/>
  <c r="AX225" i="10" s="1"/>
  <c r="AD35" i="10"/>
  <c r="AT273" i="5"/>
  <c r="AE99" i="5"/>
  <c r="AE251" i="5"/>
  <c r="AU122" i="5"/>
  <c r="AD147" i="5"/>
  <c r="AD281" i="10"/>
  <c r="AV410" i="10"/>
  <c r="AX410" i="10" s="1"/>
  <c r="AE31" i="10"/>
  <c r="AV557" i="10"/>
  <c r="AW557" i="10" s="1"/>
  <c r="AV153" i="10"/>
  <c r="AW153" i="10" s="1"/>
  <c r="AE554" i="10"/>
  <c r="AT282" i="5"/>
  <c r="AE168" i="5"/>
  <c r="AD167" i="10"/>
  <c r="AV43" i="10"/>
  <c r="AW43" i="10" s="1"/>
  <c r="AE557" i="10"/>
  <c r="AV51" i="10"/>
  <c r="AW51" i="10" s="1"/>
  <c r="AD153" i="10"/>
  <c r="AD424" i="5"/>
  <c r="AE282" i="5"/>
  <c r="AE49" i="5"/>
  <c r="AV26" i="10"/>
  <c r="AX26" i="10" s="1"/>
  <c r="AE194" i="10"/>
  <c r="AV305" i="10"/>
  <c r="AX305" i="10" s="1"/>
  <c r="AT473" i="5"/>
  <c r="AV393" i="10"/>
  <c r="AW393" i="10" s="1"/>
  <c r="AD51" i="10"/>
  <c r="AD521" i="10"/>
  <c r="AE280" i="10"/>
  <c r="AE245" i="10"/>
  <c r="AV545" i="10"/>
  <c r="AW545" i="10" s="1"/>
  <c r="AT421" i="5"/>
  <c r="AD181" i="10"/>
  <c r="AD483" i="5"/>
  <c r="AE167" i="10"/>
  <c r="AV158" i="10"/>
  <c r="AW158" i="10" s="1"/>
  <c r="AV519" i="10"/>
  <c r="AX519" i="10" s="1"/>
  <c r="AE192" i="5"/>
  <c r="AD339" i="5"/>
  <c r="AU168" i="5"/>
  <c r="AE290" i="5"/>
  <c r="AU12" i="5"/>
  <c r="AE453" i="5"/>
  <c r="AE62" i="10"/>
  <c r="AU366" i="5"/>
  <c r="AE12" i="5"/>
  <c r="AU334" i="5"/>
  <c r="AE472" i="5"/>
  <c r="AE452" i="10"/>
  <c r="AD497" i="5"/>
  <c r="AD472" i="5"/>
  <c r="AT194" i="5"/>
  <c r="AV194" i="10"/>
  <c r="AW194" i="10" s="1"/>
  <c r="AV204" i="10"/>
  <c r="AW204" i="10" s="1"/>
  <c r="AE497" i="5"/>
  <c r="AT342" i="5"/>
  <c r="AD138" i="10"/>
  <c r="AV481" i="10"/>
  <c r="AX481" i="10" s="1"/>
  <c r="AD59" i="10"/>
  <c r="AD120" i="5"/>
  <c r="AE394" i="10"/>
  <c r="AE335" i="10"/>
  <c r="AE308" i="10"/>
  <c r="AE359" i="10"/>
  <c r="AD166" i="10"/>
  <c r="AV402" i="10"/>
  <c r="AW402" i="10" s="1"/>
  <c r="AE461" i="10"/>
  <c r="AV272" i="10"/>
  <c r="AX272" i="10" s="1"/>
  <c r="AU34" i="5"/>
  <c r="AD111" i="5"/>
  <c r="AE427" i="5"/>
  <c r="AE202" i="5"/>
  <c r="AE242" i="5"/>
  <c r="AD289" i="5"/>
  <c r="AE398" i="5"/>
  <c r="AE54" i="5"/>
  <c r="AT121" i="5"/>
  <c r="AV382" i="10"/>
  <c r="AW382" i="10" s="1"/>
  <c r="AV463" i="10"/>
  <c r="AX463" i="10" s="1"/>
  <c r="AU324" i="5"/>
  <c r="AV347" i="10"/>
  <c r="AX347" i="10" s="1"/>
  <c r="AV552" i="10"/>
  <c r="AX552" i="10" s="1"/>
  <c r="AV231" i="10"/>
  <c r="AX231" i="10" s="1"/>
  <c r="AU537" i="5"/>
  <c r="AV29" i="10"/>
  <c r="AW29" i="10" s="1"/>
  <c r="AV142" i="10"/>
  <c r="AX142" i="10" s="1"/>
  <c r="AD80" i="5"/>
  <c r="AE290" i="10"/>
  <c r="AV433" i="10"/>
  <c r="AW433" i="10" s="1"/>
  <c r="AE453" i="10"/>
  <c r="AE49" i="10"/>
  <c r="AD317" i="10"/>
  <c r="AD29" i="10"/>
  <c r="AV344" i="10"/>
  <c r="AW344" i="10" s="1"/>
  <c r="AV291" i="10"/>
  <c r="AX291" i="10" s="1"/>
  <c r="AD142" i="10"/>
  <c r="AV188" i="10"/>
  <c r="AW188" i="10" s="1"/>
  <c r="AE433" i="10"/>
  <c r="AT540" i="5"/>
  <c r="AT234" i="5"/>
  <c r="AD344" i="10"/>
  <c r="AE478" i="10"/>
  <c r="AD291" i="10"/>
  <c r="AV141" i="10"/>
  <c r="AW141" i="10" s="1"/>
  <c r="AE188" i="10"/>
  <c r="AD538" i="10"/>
  <c r="AT491" i="5"/>
  <c r="AD540" i="5"/>
  <c r="AD234" i="5"/>
  <c r="AU52" i="5"/>
  <c r="AV284" i="10"/>
  <c r="AX284" i="10" s="1"/>
  <c r="AE242" i="10"/>
  <c r="AD25" i="10"/>
  <c r="AE430" i="5"/>
  <c r="AV538" i="10"/>
  <c r="AW538" i="10" s="1"/>
  <c r="AV423" i="10"/>
  <c r="AX423" i="10" s="1"/>
  <c r="AE423" i="10"/>
  <c r="AU288" i="5"/>
  <c r="AE391" i="10"/>
  <c r="AE88" i="5"/>
  <c r="AE103" i="5"/>
  <c r="AE389" i="5"/>
  <c r="AV25" i="10"/>
  <c r="AX25" i="10" s="1"/>
  <c r="AU430" i="5"/>
  <c r="AE518" i="10"/>
  <c r="AV330" i="10"/>
  <c r="AW330" i="10" s="1"/>
  <c r="AD84" i="10"/>
  <c r="AD37" i="5"/>
  <c r="AE529" i="10"/>
  <c r="AE164" i="10"/>
  <c r="AE489" i="10"/>
  <c r="AE326" i="5"/>
  <c r="AE215" i="10"/>
  <c r="AV209" i="10"/>
  <c r="AW209" i="10" s="1"/>
  <c r="AD338" i="5"/>
  <c r="AT313" i="5"/>
  <c r="AE199" i="5"/>
  <c r="AD389" i="10"/>
  <c r="AE374" i="5"/>
  <c r="AV57" i="10"/>
  <c r="AW57" i="10" s="1"/>
  <c r="AV429" i="10"/>
  <c r="AX429" i="10" s="1"/>
  <c r="AD326" i="5"/>
  <c r="AV250" i="10"/>
  <c r="AX250" i="10" s="1"/>
  <c r="AD215" i="10"/>
  <c r="AD395" i="10"/>
  <c r="AE338" i="5"/>
  <c r="AU119" i="5"/>
  <c r="AD199" i="5"/>
  <c r="AE283" i="10"/>
  <c r="AE451" i="5"/>
  <c r="AV161" i="10"/>
  <c r="AX161" i="10" s="1"/>
  <c r="AV491" i="10"/>
  <c r="AX491" i="10" s="1"/>
  <c r="AV93" i="10"/>
  <c r="AX93" i="10" s="1"/>
  <c r="AE339" i="10"/>
  <c r="AT526" i="5"/>
  <c r="AT417" i="5"/>
  <c r="AE115" i="5"/>
  <c r="AT137" i="5"/>
  <c r="AV220" i="10"/>
  <c r="AX220" i="10" s="1"/>
  <c r="AV398" i="10"/>
  <c r="AW398" i="10" s="1"/>
  <c r="AD40" i="10"/>
  <c r="AV315" i="10"/>
  <c r="AW315" i="10" s="1"/>
  <c r="AE161" i="10"/>
  <c r="AV439" i="10"/>
  <c r="AX439" i="10" s="1"/>
  <c r="AE491" i="10"/>
  <c r="AV471" i="10"/>
  <c r="AW471" i="10" s="1"/>
  <c r="AV475" i="10"/>
  <c r="AW475" i="10" s="1"/>
  <c r="AV203" i="10"/>
  <c r="AX203" i="10" s="1"/>
  <c r="AV30" i="10"/>
  <c r="AX30" i="10" s="1"/>
  <c r="AE93" i="10"/>
  <c r="AT130" i="5"/>
  <c r="AD526" i="5"/>
  <c r="AU410" i="5"/>
  <c r="AD417" i="5"/>
  <c r="AT534" i="5"/>
  <c r="AV479" i="10"/>
  <c r="AX479" i="10" s="1"/>
  <c r="AE398" i="10"/>
  <c r="AD439" i="10"/>
  <c r="AV451" i="10"/>
  <c r="AW451" i="10" s="1"/>
  <c r="AE471" i="10"/>
  <c r="AV506" i="10"/>
  <c r="AX506" i="10" s="1"/>
  <c r="AE475" i="10"/>
  <c r="AV364" i="10"/>
  <c r="AX364" i="10" s="1"/>
  <c r="AD203" i="10"/>
  <c r="AE30" i="10"/>
  <c r="AE144" i="5"/>
  <c r="AD130" i="5"/>
  <c r="AD410" i="5"/>
  <c r="AT455" i="5"/>
  <c r="AE534" i="5"/>
  <c r="AD451" i="10"/>
  <c r="AV164" i="10"/>
  <c r="AW164" i="10" s="1"/>
  <c r="AD144" i="5"/>
  <c r="AE455" i="5"/>
  <c r="AV389" i="10"/>
  <c r="AW389" i="10" s="1"/>
  <c r="AT374" i="5"/>
  <c r="AD508" i="10"/>
  <c r="AV430" i="10"/>
  <c r="AX430" i="10" s="1"/>
  <c r="AV181" i="10"/>
  <c r="AX181" i="10" s="1"/>
  <c r="AD413" i="10"/>
  <c r="AE187" i="5"/>
  <c r="AE360" i="10"/>
  <c r="AD225" i="5"/>
  <c r="AE366" i="5"/>
  <c r="AE502" i="10"/>
  <c r="AE289" i="10"/>
  <c r="AE428" i="10"/>
  <c r="AE33" i="10"/>
  <c r="AE457" i="5"/>
  <c r="AT453" i="5"/>
  <c r="AV86" i="10"/>
  <c r="AX86" i="10" s="1"/>
  <c r="AT192" i="5"/>
  <c r="AE483" i="5"/>
  <c r="AD428" i="10"/>
  <c r="AD457" i="5"/>
  <c r="AU339" i="5"/>
  <c r="AE411" i="10"/>
  <c r="AU358" i="5"/>
  <c r="AT232" i="5"/>
  <c r="AE334" i="5"/>
  <c r="AV460" i="10"/>
  <c r="AW460" i="10" s="1"/>
  <c r="AD194" i="5"/>
  <c r="AE158" i="10"/>
  <c r="AE473" i="5"/>
  <c r="AD393" i="10"/>
  <c r="AD114" i="10"/>
  <c r="AE342" i="5"/>
  <c r="AD460" i="10"/>
  <c r="AD519" i="10"/>
  <c r="AE358" i="5"/>
  <c r="AD232" i="5"/>
  <c r="AD301" i="10"/>
  <c r="AU53" i="5"/>
  <c r="AE192" i="10"/>
  <c r="AE553" i="5"/>
  <c r="AE364" i="10"/>
  <c r="AU224" i="5"/>
  <c r="AU506" i="5"/>
  <c r="AD53" i="5"/>
  <c r="AV62" i="10"/>
  <c r="AW62" i="10" s="1"/>
  <c r="AV192" i="10"/>
  <c r="AX192" i="10" s="1"/>
  <c r="AT187" i="5"/>
  <c r="AU290" i="5"/>
  <c r="AT225" i="5"/>
  <c r="AT553" i="5"/>
  <c r="AV502" i="10"/>
  <c r="AW502" i="10" s="1"/>
  <c r="AV289" i="10"/>
  <c r="AW289" i="10" s="1"/>
  <c r="AV508" i="10"/>
  <c r="AW508" i="10" s="1"/>
  <c r="AE224" i="5"/>
  <c r="AE506" i="5"/>
  <c r="AE499" i="5"/>
  <c r="AE144" i="10"/>
  <c r="AD492" i="5"/>
  <c r="AE39" i="5"/>
  <c r="AD458" i="5"/>
  <c r="AV234" i="10"/>
  <c r="AW234" i="10" s="1"/>
  <c r="AE477" i="10"/>
  <c r="AU292" i="5"/>
  <c r="AD97" i="5"/>
  <c r="AV218" i="10"/>
  <c r="AX218" i="10" s="1"/>
  <c r="AV222" i="10"/>
  <c r="AX222" i="10" s="1"/>
  <c r="AV113" i="10"/>
  <c r="AX113" i="10" s="1"/>
  <c r="AD310" i="10"/>
  <c r="AU51" i="5"/>
  <c r="AE425" i="5"/>
  <c r="AT315" i="5"/>
  <c r="AE285" i="10"/>
  <c r="AE254" i="10"/>
  <c r="AV380" i="10"/>
  <c r="AW380" i="10" s="1"/>
  <c r="AD442" i="10"/>
  <c r="AV528" i="10"/>
  <c r="AX528" i="10" s="1"/>
  <c r="AV318" i="10"/>
  <c r="AX318" i="10" s="1"/>
  <c r="AD427" i="10"/>
  <c r="AD53" i="10"/>
  <c r="AE405" i="10"/>
  <c r="AV247" i="10"/>
  <c r="AX247" i="10" s="1"/>
  <c r="AV375" i="10"/>
  <c r="AW375" i="10" s="1"/>
  <c r="AV157" i="10"/>
  <c r="AX157" i="10" s="1"/>
  <c r="AU362" i="5"/>
  <c r="AD218" i="10"/>
  <c r="AE222" i="10"/>
  <c r="AE442" i="10"/>
  <c r="AD380" i="10"/>
  <c r="AE53" i="10"/>
  <c r="AU323" i="5"/>
  <c r="AE113" i="10"/>
  <c r="AD234" i="10"/>
  <c r="AD247" i="10"/>
  <c r="AE430" i="10"/>
  <c r="AE528" i="10"/>
  <c r="AV310" i="10"/>
  <c r="AX310" i="10" s="1"/>
  <c r="AD375" i="10"/>
  <c r="AD318" i="10"/>
  <c r="AV251" i="10"/>
  <c r="AX251" i="10" s="1"/>
  <c r="AE485" i="10"/>
  <c r="AV331" i="10"/>
  <c r="AW331" i="10" s="1"/>
  <c r="AT71" i="5"/>
  <c r="AE51" i="5"/>
  <c r="AT90" i="5"/>
  <c r="AE97" i="5"/>
  <c r="AE427" i="10"/>
  <c r="AD292" i="5"/>
  <c r="AV546" i="10"/>
  <c r="AW546" i="10" s="1"/>
  <c r="AV392" i="10"/>
  <c r="AX392" i="10" s="1"/>
  <c r="AV21" i="10"/>
  <c r="AW21" i="10" s="1"/>
  <c r="AD323" i="5"/>
  <c r="AV425" i="10"/>
  <c r="AX425" i="10" s="1"/>
  <c r="AV530" i="10"/>
  <c r="AX530" i="10" s="1"/>
  <c r="AV457" i="10"/>
  <c r="AX457" i="10" s="1"/>
  <c r="AD331" i="10"/>
  <c r="AE71" i="5"/>
  <c r="AD90" i="5"/>
  <c r="AV555" i="10"/>
  <c r="AX555" i="10" s="1"/>
  <c r="AU347" i="5"/>
  <c r="AE157" i="10"/>
  <c r="AE362" i="5"/>
  <c r="AE546" i="10"/>
  <c r="AD392" i="10"/>
  <c r="AV342" i="10"/>
  <c r="AW342" i="10" s="1"/>
  <c r="AE21" i="10"/>
  <c r="AV302" i="10"/>
  <c r="AX302" i="10" s="1"/>
  <c r="AT262" i="5"/>
  <c r="AV97" i="10"/>
  <c r="AW97" i="10" s="1"/>
  <c r="AE425" i="10"/>
  <c r="AD530" i="10"/>
  <c r="AV257" i="10"/>
  <c r="AX257" i="10" s="1"/>
  <c r="AV416" i="10"/>
  <c r="AX416" i="10" s="1"/>
  <c r="AD457" i="10"/>
  <c r="AV551" i="10"/>
  <c r="AX551" i="10" s="1"/>
  <c r="AD555" i="10"/>
  <c r="AE347" i="5"/>
  <c r="AE342" i="10"/>
  <c r="AT376" i="5"/>
  <c r="AU78" i="5"/>
  <c r="AD302" i="10"/>
  <c r="AV282" i="10"/>
  <c r="AW282" i="10" s="1"/>
  <c r="AD262" i="5"/>
  <c r="AT442" i="5"/>
  <c r="AD97" i="10"/>
  <c r="AV469" i="10"/>
  <c r="AX469" i="10" s="1"/>
  <c r="AE257" i="10"/>
  <c r="AV306" i="10"/>
  <c r="AX306" i="10" s="1"/>
  <c r="AD416" i="10"/>
  <c r="AD551" i="10"/>
  <c r="AD282" i="10"/>
  <c r="AV243" i="10"/>
  <c r="AX243" i="10" s="1"/>
  <c r="AD306" i="10"/>
  <c r="AV246" i="10"/>
  <c r="AX246" i="10" s="1"/>
  <c r="AD343" i="10"/>
  <c r="AV316" i="10"/>
  <c r="AX316" i="10" s="1"/>
  <c r="AD376" i="5"/>
  <c r="AE352" i="5"/>
  <c r="AD78" i="5"/>
  <c r="AV454" i="10"/>
  <c r="AW454" i="10" s="1"/>
  <c r="AE179" i="5"/>
  <c r="AV443" i="10"/>
  <c r="AW443" i="10" s="1"/>
  <c r="AD442" i="5"/>
  <c r="AV254" i="10"/>
  <c r="AW254" i="10" s="1"/>
  <c r="AD316" i="10"/>
  <c r="AD295" i="10"/>
  <c r="AD352" i="5"/>
  <c r="AD454" i="10"/>
  <c r="AT179" i="5"/>
  <c r="AE443" i="10"/>
  <c r="AV405" i="10"/>
  <c r="AW405" i="10" s="1"/>
  <c r="AT492" i="5"/>
  <c r="AE243" i="10"/>
  <c r="AE246" i="10"/>
  <c r="AV326" i="10"/>
  <c r="AW326" i="10" s="1"/>
  <c r="AV477" i="10"/>
  <c r="AX477" i="10" s="1"/>
  <c r="AV285" i="10"/>
  <c r="AX285" i="10" s="1"/>
  <c r="AU39" i="5"/>
  <c r="AU425" i="5"/>
  <c r="AV295" i="10"/>
  <c r="AX295" i="10" s="1"/>
  <c r="AD326" i="10"/>
  <c r="AE298" i="10"/>
  <c r="AD258" i="5"/>
  <c r="AV45" i="10"/>
  <c r="AW45" i="10" s="1"/>
  <c r="AE12" i="10"/>
  <c r="AV505" i="10"/>
  <c r="AX505" i="10" s="1"/>
  <c r="AU518" i="5"/>
  <c r="AV560" i="10"/>
  <c r="AX560" i="10" s="1"/>
  <c r="AU296" i="5"/>
  <c r="AD328" i="10"/>
  <c r="AD286" i="10"/>
  <c r="AD88" i="10"/>
  <c r="AV307" i="10"/>
  <c r="AX307" i="10" s="1"/>
  <c r="AD544" i="10"/>
  <c r="AV345" i="10"/>
  <c r="AW345" i="10" s="1"/>
  <c r="AT379" i="5"/>
  <c r="AD309" i="5"/>
  <c r="AV206" i="10"/>
  <c r="AW206" i="10" s="1"/>
  <c r="AV462" i="10"/>
  <c r="AX462" i="10" s="1"/>
  <c r="AE349" i="10"/>
  <c r="AE45" i="10"/>
  <c r="AD495" i="10"/>
  <c r="AU177" i="5"/>
  <c r="AU524" i="5"/>
  <c r="AD505" i="10"/>
  <c r="AE286" i="10"/>
  <c r="AE518" i="5"/>
  <c r="AD307" i="10"/>
  <c r="AD560" i="10"/>
  <c r="AD298" i="10"/>
  <c r="AE337" i="10"/>
  <c r="AD541" i="10"/>
  <c r="AD284" i="10"/>
  <c r="AD296" i="5"/>
  <c r="AE258" i="5"/>
  <c r="AV510" i="10"/>
  <c r="AW510" i="10" s="1"/>
  <c r="AE345" i="10"/>
  <c r="AD379" i="5"/>
  <c r="AE206" i="10"/>
  <c r="AU237" i="5"/>
  <c r="AV7" i="10"/>
  <c r="AX7" i="10" s="1"/>
  <c r="AV119" i="10"/>
  <c r="AW119" i="10" s="1"/>
  <c r="AE462" i="10"/>
  <c r="AE524" i="5"/>
  <c r="AV516" i="10"/>
  <c r="AW516" i="10" s="1"/>
  <c r="AD337" i="10"/>
  <c r="AV69" i="10"/>
  <c r="AX69" i="10" s="1"/>
  <c r="AT110" i="5"/>
  <c r="AE510" i="10"/>
  <c r="AD237" i="5"/>
  <c r="AE7" i="10"/>
  <c r="AE119" i="10"/>
  <c r="AV553" i="10"/>
  <c r="AW553" i="10" s="1"/>
  <c r="AE467" i="5"/>
  <c r="AV424" i="10"/>
  <c r="AX424" i="10" s="1"/>
  <c r="AE516" i="10"/>
  <c r="AV175" i="10"/>
  <c r="AX175" i="10" s="1"/>
  <c r="AV126" i="10"/>
  <c r="AW126" i="10" s="1"/>
  <c r="AD69" i="10"/>
  <c r="AE110" i="5"/>
  <c r="AU388" i="5"/>
  <c r="AV44" i="10"/>
  <c r="AW44" i="10" s="1"/>
  <c r="AV120" i="10"/>
  <c r="AW120" i="10" s="1"/>
  <c r="AD553" i="10"/>
  <c r="AV435" i="10"/>
  <c r="AX435" i="10" s="1"/>
  <c r="AU297" i="5"/>
  <c r="AV219" i="10"/>
  <c r="AW219" i="10" s="1"/>
  <c r="AU467" i="5"/>
  <c r="AE424" i="10"/>
  <c r="AV145" i="10"/>
  <c r="AX145" i="10" s="1"/>
  <c r="AV369" i="10"/>
  <c r="AW369" i="10" s="1"/>
  <c r="AD175" i="10"/>
  <c r="AV96" i="10"/>
  <c r="AX96" i="10" s="1"/>
  <c r="AE126" i="10"/>
  <c r="AU345" i="5"/>
  <c r="AD388" i="5"/>
  <c r="AD70" i="5"/>
  <c r="AD44" i="10"/>
  <c r="AV466" i="10"/>
  <c r="AW466" i="10" s="1"/>
  <c r="AD219" i="10"/>
  <c r="AD145" i="10"/>
  <c r="AE369" i="10"/>
  <c r="AD96" i="10"/>
  <c r="AU291" i="5"/>
  <c r="AE345" i="5"/>
  <c r="AU70" i="5"/>
  <c r="AD297" i="5"/>
  <c r="AV328" i="10"/>
  <c r="AX328" i="10" s="1"/>
  <c r="AD472" i="10"/>
  <c r="AU198" i="5"/>
  <c r="AU420" i="5"/>
  <c r="AD466" i="10"/>
  <c r="AE435" i="10"/>
  <c r="AV125" i="10"/>
  <c r="AX125" i="10" s="1"/>
  <c r="AV12" i="10"/>
  <c r="AW12" i="10" s="1"/>
  <c r="AV88" i="10"/>
  <c r="AX88" i="10" s="1"/>
  <c r="AD291" i="5"/>
  <c r="AV472" i="10"/>
  <c r="AX472" i="10" s="1"/>
  <c r="AV391" i="10"/>
  <c r="AW391" i="10" s="1"/>
  <c r="AD332" i="5"/>
  <c r="AD113" i="5"/>
  <c r="AT88" i="5"/>
  <c r="AD498" i="5"/>
  <c r="AD201" i="5"/>
  <c r="AU103" i="5"/>
  <c r="AT498" i="5"/>
  <c r="AD288" i="5"/>
  <c r="AT495" i="5"/>
  <c r="AE408" i="5"/>
  <c r="AE495" i="5"/>
  <c r="AU385" i="5"/>
  <c r="AE332" i="5"/>
  <c r="AD385" i="5"/>
  <c r="AT113" i="5"/>
  <c r="AU201" i="5"/>
  <c r="AE431" i="10"/>
  <c r="AD224" i="10"/>
  <c r="AD488" i="10"/>
  <c r="AE304" i="10"/>
  <c r="AE488" i="10"/>
  <c r="AD469" i="10"/>
  <c r="AE413" i="10"/>
  <c r="AV56" i="10"/>
  <c r="AW56" i="10" s="1"/>
  <c r="AV447" i="10"/>
  <c r="AX447" i="10" s="1"/>
  <c r="AV38" i="10"/>
  <c r="AX38" i="10" s="1"/>
  <c r="AE56" i="10"/>
  <c r="AE447" i="10"/>
  <c r="AE38" i="10"/>
  <c r="AE183" i="10"/>
  <c r="AV150" i="10"/>
  <c r="AW150" i="10" s="1"/>
  <c r="AV438" i="10"/>
  <c r="AX438" i="10" s="1"/>
  <c r="AV233" i="10"/>
  <c r="AX233" i="10" s="1"/>
  <c r="AD86" i="10"/>
  <c r="AE301" i="10"/>
  <c r="AD24" i="10"/>
  <c r="AD552" i="5"/>
  <c r="AV450" i="10"/>
  <c r="AX450" i="10" s="1"/>
  <c r="AE315" i="5"/>
  <c r="AV263" i="10"/>
  <c r="AW263" i="10" s="1"/>
  <c r="AU264" i="5"/>
  <c r="AD450" i="10"/>
  <c r="AV496" i="10"/>
  <c r="AX496" i="10" s="1"/>
  <c r="AV214" i="10"/>
  <c r="AX214" i="10" s="1"/>
  <c r="AV259" i="10"/>
  <c r="AX259" i="10" s="1"/>
  <c r="AD397" i="10"/>
  <c r="AD116" i="5"/>
  <c r="AV468" i="10"/>
  <c r="AW468" i="10" s="1"/>
  <c r="AD241" i="10"/>
  <c r="AV77" i="10"/>
  <c r="AX77" i="10" s="1"/>
  <c r="AD55" i="10"/>
  <c r="AD264" i="5"/>
  <c r="AV100" i="10"/>
  <c r="AW100" i="10" s="1"/>
  <c r="AD496" i="10"/>
  <c r="AE214" i="10"/>
  <c r="AE259" i="10"/>
  <c r="AV319" i="10"/>
  <c r="AX319" i="10" s="1"/>
  <c r="AE493" i="10"/>
  <c r="AT116" i="5"/>
  <c r="AD468" i="10"/>
  <c r="AD77" i="10"/>
  <c r="AD100" i="10"/>
  <c r="AE297" i="10"/>
  <c r="AV296" i="10"/>
  <c r="AX296" i="10" s="1"/>
  <c r="AD296" i="10"/>
  <c r="AD396" i="10"/>
  <c r="AE399" i="10"/>
  <c r="AU499" i="5"/>
  <c r="AD411" i="10"/>
  <c r="AV399" i="10"/>
  <c r="AW399" i="10" s="1"/>
  <c r="AE185" i="10"/>
  <c r="AE36" i="10"/>
  <c r="AV52" i="10"/>
  <c r="AW52" i="10" s="1"/>
  <c r="AD303" i="10"/>
  <c r="AD438" i="10"/>
  <c r="AD341" i="10"/>
  <c r="AV236" i="10"/>
  <c r="AW236" i="10" s="1"/>
  <c r="AU454" i="5"/>
  <c r="AE527" i="10"/>
  <c r="AV440" i="10"/>
  <c r="AX440" i="10" s="1"/>
  <c r="AE338" i="10"/>
  <c r="AE440" i="10"/>
  <c r="AV522" i="10"/>
  <c r="AX522" i="10" s="1"/>
  <c r="AD319" i="10"/>
  <c r="AV156" i="10"/>
  <c r="AW156" i="10" s="1"/>
  <c r="AD52" i="10"/>
  <c r="AV201" i="10"/>
  <c r="AW201" i="10" s="1"/>
  <c r="AV22" i="10"/>
  <c r="AW22" i="10" s="1"/>
  <c r="AE263" i="10"/>
  <c r="AE233" i="10"/>
  <c r="AV55" i="10"/>
  <c r="AW55" i="10" s="1"/>
  <c r="AV494" i="10"/>
  <c r="AW494" i="10" s="1"/>
  <c r="AD223" i="5"/>
  <c r="AV66" i="10"/>
  <c r="AW66" i="10" s="1"/>
  <c r="AD389" i="5"/>
  <c r="AE303" i="10"/>
  <c r="AE446" i="10"/>
  <c r="AD527" i="10"/>
  <c r="AD201" i="10"/>
  <c r="AE22" i="10"/>
  <c r="AD508" i="5"/>
  <c r="AV75" i="10"/>
  <c r="AX75" i="10" s="1"/>
  <c r="AE494" i="10"/>
  <c r="AV132" i="10"/>
  <c r="AX132" i="10" s="1"/>
  <c r="AD522" i="10"/>
  <c r="AV115" i="10"/>
  <c r="AX115" i="10" s="1"/>
  <c r="AV173" i="10"/>
  <c r="AX173" i="10" s="1"/>
  <c r="AV147" i="10"/>
  <c r="AX147" i="10" s="1"/>
  <c r="AD156" i="10"/>
  <c r="AV449" i="10"/>
  <c r="AW449" i="10" s="1"/>
  <c r="AV297" i="10"/>
  <c r="AW297" i="10" s="1"/>
  <c r="AD115" i="10"/>
  <c r="AE173" i="10"/>
  <c r="AD147" i="10"/>
  <c r="AE101" i="10"/>
  <c r="AV396" i="10"/>
  <c r="AX396" i="10" s="1"/>
  <c r="AV351" i="10"/>
  <c r="AX351" i="10" s="1"/>
  <c r="AE449" i="10"/>
  <c r="AE508" i="5"/>
  <c r="AV542" i="10"/>
  <c r="AX542" i="10" s="1"/>
  <c r="AV487" i="10"/>
  <c r="AW487" i="10" s="1"/>
  <c r="AE75" i="10"/>
  <c r="AD132" i="10"/>
  <c r="AE542" i="10"/>
  <c r="AD487" i="10"/>
  <c r="AV182" i="10"/>
  <c r="AW182" i="10" s="1"/>
  <c r="AV217" i="10"/>
  <c r="AX217" i="10" s="1"/>
  <c r="AD434" i="10"/>
  <c r="AV242" i="10"/>
  <c r="AW242" i="10" s="1"/>
  <c r="AV397" i="10"/>
  <c r="AX397" i="10" s="1"/>
  <c r="AV36" i="10"/>
  <c r="AX36" i="10" s="1"/>
  <c r="AE351" i="10"/>
  <c r="AD493" i="10"/>
  <c r="AD217" i="10"/>
  <c r="AV24" i="10"/>
  <c r="AW24" i="10" s="1"/>
  <c r="AD406" i="10"/>
  <c r="AV360" i="10"/>
  <c r="AW360" i="10" s="1"/>
  <c r="AD182" i="10"/>
  <c r="AV532" i="10"/>
  <c r="AW532" i="10" s="1"/>
  <c r="AV241" i="10"/>
  <c r="AX241" i="10" s="1"/>
  <c r="AE454" i="5"/>
  <c r="AT552" i="5"/>
  <c r="AV185" i="10"/>
  <c r="AW185" i="10" s="1"/>
  <c r="AE341" i="10"/>
  <c r="AV406" i="10"/>
  <c r="AX406" i="10" s="1"/>
  <c r="AV467" i="10"/>
  <c r="AW467" i="10" s="1"/>
  <c r="AU223" i="5"/>
  <c r="AD467" i="10"/>
  <c r="AE84" i="5"/>
  <c r="AE256" i="10"/>
  <c r="AE512" i="10"/>
  <c r="AD485" i="10"/>
  <c r="AV183" i="10"/>
  <c r="AX183" i="10" s="1"/>
  <c r="AD148" i="10"/>
  <c r="AV304" i="10"/>
  <c r="AW304" i="10" s="1"/>
  <c r="AV343" i="10"/>
  <c r="AX343" i="10" s="1"/>
  <c r="AE150" i="10"/>
  <c r="AV249" i="10"/>
  <c r="AW249" i="10" s="1"/>
  <c r="AE251" i="10"/>
  <c r="AD249" i="10"/>
  <c r="AV268" i="10"/>
  <c r="AX268" i="10" s="1"/>
  <c r="AD338" i="10"/>
  <c r="AE434" i="10"/>
  <c r="AD101" i="10"/>
  <c r="AV238" i="10"/>
  <c r="AX238" i="10" s="1"/>
  <c r="AD446" i="10"/>
  <c r="AV112" i="10"/>
  <c r="AX112" i="10" s="1"/>
  <c r="AV274" i="10"/>
  <c r="AX274" i="10" s="1"/>
  <c r="AE238" i="10"/>
  <c r="AV172" i="10"/>
  <c r="AW172" i="10" s="1"/>
  <c r="AE502" i="5"/>
  <c r="AE112" i="10"/>
  <c r="AD274" i="10"/>
  <c r="AE172" i="10"/>
  <c r="AT502" i="5"/>
  <c r="AV128" i="10"/>
  <c r="AW128" i="10" s="1"/>
  <c r="AV82" i="10"/>
  <c r="AX82" i="10" s="1"/>
  <c r="AD350" i="10"/>
  <c r="AE128" i="10"/>
  <c r="AE82" i="10"/>
  <c r="AV58" i="10"/>
  <c r="AX58" i="10" s="1"/>
  <c r="AD532" i="10"/>
  <c r="AD58" i="10"/>
  <c r="AD287" i="10"/>
  <c r="AE410" i="10"/>
  <c r="AD368" i="10"/>
  <c r="AD252" i="10"/>
  <c r="AV64" i="10"/>
  <c r="AW64" i="10" s="1"/>
  <c r="AD64" i="10"/>
  <c r="AD417" i="10"/>
  <c r="AD311" i="10"/>
  <c r="AV417" i="10"/>
  <c r="AW417" i="10" s="1"/>
  <c r="AE311" i="10"/>
  <c r="AV216" i="10"/>
  <c r="AX216" i="10" s="1"/>
  <c r="AD445" i="10"/>
  <c r="AD216" i="10"/>
  <c r="AV445" i="10"/>
  <c r="AX445" i="10" s="1"/>
  <c r="AE160" i="10"/>
  <c r="AV224" i="10"/>
  <c r="AW224" i="10" s="1"/>
  <c r="AV431" i="10"/>
  <c r="AX431" i="10" s="1"/>
  <c r="AD160" i="10"/>
  <c r="AV340" i="10"/>
  <c r="AX340" i="10" s="1"/>
  <c r="AD412" i="10"/>
  <c r="AE340" i="10"/>
  <c r="AV556" i="10"/>
  <c r="AX556" i="10" s="1"/>
  <c r="AD268" i="10"/>
  <c r="AV179" i="10"/>
  <c r="AW179" i="10" s="1"/>
  <c r="AD478" i="10"/>
  <c r="AD314" i="10"/>
  <c r="AV180" i="10"/>
  <c r="AX180" i="10" s="1"/>
  <c r="AV455" i="10"/>
  <c r="AW455" i="10" s="1"/>
  <c r="AV279" i="10"/>
  <c r="AX279" i="10" s="1"/>
  <c r="AD455" i="10"/>
  <c r="AE279" i="10"/>
  <c r="AE180" i="10"/>
  <c r="AE54" i="10"/>
  <c r="AV210" i="10"/>
  <c r="AW210" i="10" s="1"/>
  <c r="AE196" i="10"/>
  <c r="AD309" i="10"/>
  <c r="AD54" i="10"/>
  <c r="AD210" i="10"/>
  <c r="AV309" i="10"/>
  <c r="AX309" i="10" s="1"/>
  <c r="AV81" i="10"/>
  <c r="AW81" i="10" s="1"/>
  <c r="AD144" i="10"/>
  <c r="AV334" i="10"/>
  <c r="AX334" i="10" s="1"/>
  <c r="AV354" i="10"/>
  <c r="AW354" i="10" s="1"/>
  <c r="AD315" i="10"/>
  <c r="AD81" i="10"/>
  <c r="AD334" i="10"/>
  <c r="AE354" i="10"/>
  <c r="AV365" i="10"/>
  <c r="AW365" i="10" s="1"/>
  <c r="AD365" i="10"/>
  <c r="AV146" i="10"/>
  <c r="AX146" i="10" s="1"/>
  <c r="AE146" i="10"/>
  <c r="AV114" i="10"/>
  <c r="AW114" i="10" s="1"/>
  <c r="AV33" i="10"/>
  <c r="AX33" i="10" s="1"/>
  <c r="AV512" i="10"/>
  <c r="AX512" i="10" s="1"/>
  <c r="AV148" i="10"/>
  <c r="AW148" i="10" s="1"/>
  <c r="AD556" i="10"/>
  <c r="AV483" i="10"/>
  <c r="AW483" i="10" s="1"/>
  <c r="AD483" i="10"/>
  <c r="AV178" i="10"/>
  <c r="AX178" i="10" s="1"/>
  <c r="AE178" i="10"/>
  <c r="AV256" i="10"/>
  <c r="AX256" i="10" s="1"/>
  <c r="AE89" i="10"/>
  <c r="AE92" i="10"/>
  <c r="AE211" i="10"/>
  <c r="AD212" i="10"/>
  <c r="AD89" i="10"/>
  <c r="AV412" i="10"/>
  <c r="AX412" i="10" s="1"/>
  <c r="AD211" i="10"/>
  <c r="AD179" i="10"/>
  <c r="AV154" i="10"/>
  <c r="AW154" i="10" s="1"/>
  <c r="AV122" i="10"/>
  <c r="AW122" i="10" s="1"/>
  <c r="AV168" i="10"/>
  <c r="AW168" i="10" s="1"/>
  <c r="AD154" i="10"/>
  <c r="AV480" i="10"/>
  <c r="AW480" i="10" s="1"/>
  <c r="AE122" i="10"/>
  <c r="AV92" i="10"/>
  <c r="AX92" i="10" s="1"/>
  <c r="AD168" i="10"/>
  <c r="AE480" i="10"/>
  <c r="AV212" i="10"/>
  <c r="AW212" i="10" s="1"/>
  <c r="AV196" i="10"/>
  <c r="AX196" i="10" s="1"/>
  <c r="AD374" i="10"/>
  <c r="AD348" i="10"/>
  <c r="AV348" i="10"/>
  <c r="AX348" i="10" s="1"/>
  <c r="AV374" i="10"/>
  <c r="AW374" i="10" s="1"/>
  <c r="AD66" i="10"/>
  <c r="AV371" i="10"/>
  <c r="AW371" i="10" s="1"/>
  <c r="AE371" i="10"/>
  <c r="AV350" i="10"/>
  <c r="AW350" i="10" s="1"/>
  <c r="AE46" i="10"/>
  <c r="AD46" i="10"/>
  <c r="AV46" i="10"/>
  <c r="AX39" i="10"/>
  <c r="AW39" i="10"/>
  <c r="AE366" i="10"/>
  <c r="AD366" i="10"/>
  <c r="AV366" i="10"/>
  <c r="AE139" i="10"/>
  <c r="AD139" i="10"/>
  <c r="AV139" i="10"/>
  <c r="AD387" i="10"/>
  <c r="AE387" i="10"/>
  <c r="AV387" i="10"/>
  <c r="AD462" i="5"/>
  <c r="AE462" i="5"/>
  <c r="AD48" i="5"/>
  <c r="AE48" i="5"/>
  <c r="AE195" i="5"/>
  <c r="AD195" i="5"/>
  <c r="AW121" i="10"/>
  <c r="AX121" i="10"/>
  <c r="AD535" i="5"/>
  <c r="AE535" i="5"/>
  <c r="AW240" i="10"/>
  <c r="AX240" i="10"/>
  <c r="AD20" i="5"/>
  <c r="AE20" i="5"/>
  <c r="AD349" i="5"/>
  <c r="AE349" i="5"/>
  <c r="AD8" i="5"/>
  <c r="AE8" i="5"/>
  <c r="AU213" i="5"/>
  <c r="AT213" i="5"/>
  <c r="AE114" i="5"/>
  <c r="AD114" i="5"/>
  <c r="AE559" i="10"/>
  <c r="AD559" i="10"/>
  <c r="AV559" i="10"/>
  <c r="AD123" i="5"/>
  <c r="AE123" i="5"/>
  <c r="AE557" i="5"/>
  <c r="AD557" i="5"/>
  <c r="AD367" i="5"/>
  <c r="AE367" i="5"/>
  <c r="AD510" i="5"/>
  <c r="AE510" i="5"/>
  <c r="AW442" i="10"/>
  <c r="AX442" i="10"/>
  <c r="AD146" i="5"/>
  <c r="AE146" i="5"/>
  <c r="AT541" i="5"/>
  <c r="AU541" i="5"/>
  <c r="AW155" i="10"/>
  <c r="AX155" i="10"/>
  <c r="AE335" i="5"/>
  <c r="AD335" i="5"/>
  <c r="AD237" i="10"/>
  <c r="AE237" i="10"/>
  <c r="AV237" i="10"/>
  <c r="AD69" i="5"/>
  <c r="AE69" i="5"/>
  <c r="AE350" i="5"/>
  <c r="AD350" i="5"/>
  <c r="AD220" i="5"/>
  <c r="AE220" i="5"/>
  <c r="AD469" i="5"/>
  <c r="AE469" i="5"/>
  <c r="AE478" i="5"/>
  <c r="AD478" i="5"/>
  <c r="AU543" i="5"/>
  <c r="AT543" i="5"/>
  <c r="AX171" i="10"/>
  <c r="AW171" i="10"/>
  <c r="AD196" i="5"/>
  <c r="AE196" i="5"/>
  <c r="AE383" i="10"/>
  <c r="AD383" i="10"/>
  <c r="AV383" i="10"/>
  <c r="AE71" i="10"/>
  <c r="AD71" i="10"/>
  <c r="AV71" i="10"/>
  <c r="AD357" i="10"/>
  <c r="AE357" i="10"/>
  <c r="AV357" i="10"/>
  <c r="AW349" i="10"/>
  <c r="AX349" i="10"/>
  <c r="AD501" i="5"/>
  <c r="AE501" i="5"/>
  <c r="AD55" i="5"/>
  <c r="AE55" i="5"/>
  <c r="AE393" i="5"/>
  <c r="AD393" i="5"/>
  <c r="AT497" i="5"/>
  <c r="AU497" i="5"/>
  <c r="AD246" i="5"/>
  <c r="AE246" i="5"/>
  <c r="AE440" i="5"/>
  <c r="AD440" i="5"/>
  <c r="AE148" i="5"/>
  <c r="AD148" i="5"/>
  <c r="AD76" i="5"/>
  <c r="AE76" i="5"/>
  <c r="AD186" i="5"/>
  <c r="AE186" i="5"/>
  <c r="AW529" i="10"/>
  <c r="AX529" i="10"/>
  <c r="AW144" i="10"/>
  <c r="AX144" i="10"/>
  <c r="AX501" i="10"/>
  <c r="AW501" i="10"/>
  <c r="AU163" i="5"/>
  <c r="AT163" i="5"/>
  <c r="AD384" i="5"/>
  <c r="AE384" i="5"/>
  <c r="AD432" i="5"/>
  <c r="AE432" i="5"/>
  <c r="AE48" i="10"/>
  <c r="AD48" i="10"/>
  <c r="AV48" i="10"/>
  <c r="AD74" i="5"/>
  <c r="AE74" i="5"/>
  <c r="AD306" i="5"/>
  <c r="AE306" i="5"/>
  <c r="AX527" i="10"/>
  <c r="AW527" i="10"/>
  <c r="AW490" i="10"/>
  <c r="AX490" i="10"/>
  <c r="AT248" i="5"/>
  <c r="AU248" i="5"/>
  <c r="AD489" i="5"/>
  <c r="AE489" i="5"/>
  <c r="AX476" i="10"/>
  <c r="AW476" i="10"/>
  <c r="AU470" i="5"/>
  <c r="AT470" i="5"/>
  <c r="AE446" i="5"/>
  <c r="AD446" i="5"/>
  <c r="AD166" i="5"/>
  <c r="AE166" i="5"/>
  <c r="AT419" i="5"/>
  <c r="AU419" i="5"/>
  <c r="AT249" i="5"/>
  <c r="AU249" i="5"/>
  <c r="AU85" i="5"/>
  <c r="AT85" i="5"/>
  <c r="AT289" i="5"/>
  <c r="AU289" i="5"/>
  <c r="AT258" i="5"/>
  <c r="AU258" i="5"/>
  <c r="AT105" i="5"/>
  <c r="AU105" i="5"/>
  <c r="AT522" i="5"/>
  <c r="AU522" i="5"/>
  <c r="AW356" i="10"/>
  <c r="AX356" i="10"/>
  <c r="AU428" i="5"/>
  <c r="AT428" i="5"/>
  <c r="AT463" i="5"/>
  <c r="AU463" i="5"/>
  <c r="AX486" i="10"/>
  <c r="AW486" i="10"/>
  <c r="AT122" i="5"/>
  <c r="AU75" i="5"/>
  <c r="AT75" i="5"/>
  <c r="AX427" i="10"/>
  <c r="AW427" i="10"/>
  <c r="AU253" i="5"/>
  <c r="AT253" i="5"/>
  <c r="AE341" i="5"/>
  <c r="AD341" i="5"/>
  <c r="AE172" i="5"/>
  <c r="AD172" i="5"/>
  <c r="AU399" i="5"/>
  <c r="AT399" i="5"/>
  <c r="AT483" i="5"/>
  <c r="AU483" i="5"/>
  <c r="AT13" i="5"/>
  <c r="AU13" i="5"/>
  <c r="AT373" i="5"/>
  <c r="AU373" i="5"/>
  <c r="AE308" i="5"/>
  <c r="AD308" i="5"/>
  <c r="AE320" i="10"/>
  <c r="AD320" i="10"/>
  <c r="AV320" i="10"/>
  <c r="AE357" i="5"/>
  <c r="AD357" i="5"/>
  <c r="AE395" i="5"/>
  <c r="AD395" i="5"/>
  <c r="AD429" i="5"/>
  <c r="AE429" i="5"/>
  <c r="AX403" i="10"/>
  <c r="AW403" i="10"/>
  <c r="AE82" i="5"/>
  <c r="AD82" i="5"/>
  <c r="AD235" i="5"/>
  <c r="AE235" i="5"/>
  <c r="AW176" i="10"/>
  <c r="AX176" i="10"/>
  <c r="AW421" i="10"/>
  <c r="AX421" i="10"/>
  <c r="AT475" i="5"/>
  <c r="AU475" i="5"/>
  <c r="AD354" i="5"/>
  <c r="AE354" i="5"/>
  <c r="AD275" i="10"/>
  <c r="AE275" i="10"/>
  <c r="AV275" i="10"/>
  <c r="AE191" i="5"/>
  <c r="AD191" i="5"/>
  <c r="AD184" i="5"/>
  <c r="AE184" i="5"/>
  <c r="AE361" i="5"/>
  <c r="AD361" i="5"/>
  <c r="AE269" i="5"/>
  <c r="AD269" i="5"/>
  <c r="AD460" i="5"/>
  <c r="AE460" i="5"/>
  <c r="AU295" i="5"/>
  <c r="AT295" i="5"/>
  <c r="AE359" i="5"/>
  <c r="AD359" i="5"/>
  <c r="AE236" i="5"/>
  <c r="AD236" i="5"/>
  <c r="AD47" i="10"/>
  <c r="AE47" i="10"/>
  <c r="AV47" i="10"/>
  <c r="AE360" i="5"/>
  <c r="AD360" i="5"/>
  <c r="AD254" i="5"/>
  <c r="AE254" i="5"/>
  <c r="AW495" i="10"/>
  <c r="AX495" i="10"/>
  <c r="AD310" i="5"/>
  <c r="AE310" i="5"/>
  <c r="AU194" i="5"/>
  <c r="AE372" i="5"/>
  <c r="AD372" i="5"/>
  <c r="AE28" i="5"/>
  <c r="AD28" i="5"/>
  <c r="AE406" i="5"/>
  <c r="AD406" i="5"/>
  <c r="AE60" i="5"/>
  <c r="AD60" i="5"/>
  <c r="AW273" i="10"/>
  <c r="AX273" i="10"/>
  <c r="AW162" i="10"/>
  <c r="AX162" i="10"/>
  <c r="AD461" i="5"/>
  <c r="AE461" i="5"/>
  <c r="AD260" i="5"/>
  <c r="AE260" i="5"/>
  <c r="AE548" i="5"/>
  <c r="AD548" i="5"/>
  <c r="AW489" i="10"/>
  <c r="AX489" i="10"/>
  <c r="AE265" i="5"/>
  <c r="AD265" i="5"/>
  <c r="AW215" i="10"/>
  <c r="AX215" i="10"/>
  <c r="AE102" i="5"/>
  <c r="AD102" i="5"/>
  <c r="AE176" i="5"/>
  <c r="AD176" i="5"/>
  <c r="AU487" i="5"/>
  <c r="AT487" i="5"/>
  <c r="AT189" i="5"/>
  <c r="AU189" i="5"/>
  <c r="AD531" i="10"/>
  <c r="AE531" i="10"/>
  <c r="AV531" i="10"/>
  <c r="AD57" i="5"/>
  <c r="AE57" i="5"/>
  <c r="AT81" i="5"/>
  <c r="AU81" i="5"/>
  <c r="AU293" i="5"/>
  <c r="AT293" i="5"/>
  <c r="AT281" i="5"/>
  <c r="AU281" i="5"/>
  <c r="AU426" i="5"/>
  <c r="AT424" i="5"/>
  <c r="AU424" i="5"/>
  <c r="AU337" i="5"/>
  <c r="AT337" i="5"/>
  <c r="AU332" i="5"/>
  <c r="AT332" i="5"/>
  <c r="AU133" i="5"/>
  <c r="AT133" i="5"/>
  <c r="AT457" i="5"/>
  <c r="AU457" i="5"/>
  <c r="AU162" i="5"/>
  <c r="AT162" i="5"/>
  <c r="AU217" i="5"/>
  <c r="AT217" i="5"/>
  <c r="AT547" i="5"/>
  <c r="AU547" i="5"/>
  <c r="AU87" i="5"/>
  <c r="AT87" i="5"/>
  <c r="AT9" i="5"/>
  <c r="AU9" i="5"/>
  <c r="AT50" i="5"/>
  <c r="AU50" i="5"/>
  <c r="AU234" i="5"/>
  <c r="AU375" i="5"/>
  <c r="AT375" i="5"/>
  <c r="AT251" i="5"/>
  <c r="AU251" i="5"/>
  <c r="AD61" i="5"/>
  <c r="AE61" i="5"/>
  <c r="AW346" i="10"/>
  <c r="AX346" i="10"/>
  <c r="AE180" i="5"/>
  <c r="AD180" i="5"/>
  <c r="AD94" i="5"/>
  <c r="AE94" i="5"/>
  <c r="AX50" i="10"/>
  <c r="AW50" i="10"/>
  <c r="AU204" i="5"/>
  <c r="AT204" i="5"/>
  <c r="AT29" i="5"/>
  <c r="AU29" i="5"/>
  <c r="AT330" i="5"/>
  <c r="AU330" i="5"/>
  <c r="AD112" i="5"/>
  <c r="AE112" i="5"/>
  <c r="AD503" i="10"/>
  <c r="AE503" i="10"/>
  <c r="AV503" i="10"/>
  <c r="AE100" i="5"/>
  <c r="AD100" i="5"/>
  <c r="AD365" i="5"/>
  <c r="AE365" i="5"/>
  <c r="AX23" i="10"/>
  <c r="AW23" i="10"/>
  <c r="AW484" i="10"/>
  <c r="AX484" i="10"/>
  <c r="AE441" i="5"/>
  <c r="AD441" i="5"/>
  <c r="AW301" i="10"/>
  <c r="AX301" i="10"/>
  <c r="AD378" i="5"/>
  <c r="AE378" i="5"/>
  <c r="AE542" i="5"/>
  <c r="AD542" i="5"/>
  <c r="AD73" i="5"/>
  <c r="AE73" i="5"/>
  <c r="AU154" i="5"/>
  <c r="AT154" i="5"/>
  <c r="AU352" i="5"/>
  <c r="AT352" i="5"/>
  <c r="AU404" i="5"/>
  <c r="AT404" i="5"/>
  <c r="AE83" i="5"/>
  <c r="AD83" i="5"/>
  <c r="AD230" i="10"/>
  <c r="AE230" i="10"/>
  <c r="AV230" i="10"/>
  <c r="AD476" i="5"/>
  <c r="AE476" i="5"/>
  <c r="AE161" i="5"/>
  <c r="AD161" i="5"/>
  <c r="AD275" i="5"/>
  <c r="AE275" i="5"/>
  <c r="AE205" i="5"/>
  <c r="AD205" i="5"/>
  <c r="AE353" i="5"/>
  <c r="AD353" i="5"/>
  <c r="AU170" i="5"/>
  <c r="AT170" i="5"/>
  <c r="AD36" i="5"/>
  <c r="AE36" i="5"/>
  <c r="AD539" i="5"/>
  <c r="AE539" i="5"/>
  <c r="AD214" i="5"/>
  <c r="AE214" i="5"/>
  <c r="AW89" i="10"/>
  <c r="AX89" i="10"/>
  <c r="AD329" i="5"/>
  <c r="AE329" i="5"/>
  <c r="AU493" i="5"/>
  <c r="AT493" i="5"/>
  <c r="AU37" i="5"/>
  <c r="AT37" i="5"/>
  <c r="AD408" i="10"/>
  <c r="AE408" i="10"/>
  <c r="AV408" i="10"/>
  <c r="AD184" i="10"/>
  <c r="AE184" i="10"/>
  <c r="AV184" i="10"/>
  <c r="AD325" i="5"/>
  <c r="AE325" i="5"/>
  <c r="AX63" i="10"/>
  <c r="AW63" i="10"/>
  <c r="AE512" i="5"/>
  <c r="AD512" i="5"/>
  <c r="AU418" i="5"/>
  <c r="AT418" i="5"/>
  <c r="AU215" i="5"/>
  <c r="AT215" i="5"/>
  <c r="AD191" i="10"/>
  <c r="AE191" i="10"/>
  <c r="AV191" i="10"/>
  <c r="AD391" i="5"/>
  <c r="AE391" i="5"/>
  <c r="AE422" i="5"/>
  <c r="AD422" i="5"/>
  <c r="AW418" i="10"/>
  <c r="AX418" i="10"/>
  <c r="AT218" i="5"/>
  <c r="AU218" i="5"/>
  <c r="AW337" i="10"/>
  <c r="AX337" i="10"/>
  <c r="AU46" i="5"/>
  <c r="AT46" i="5"/>
  <c r="AD130" i="10"/>
  <c r="AE130" i="10"/>
  <c r="AV130" i="10"/>
  <c r="AW341" i="10"/>
  <c r="AX341" i="10"/>
  <c r="AE299" i="5"/>
  <c r="AD299" i="5"/>
  <c r="AE377" i="5"/>
  <c r="AD377" i="5"/>
  <c r="AW428" i="10"/>
  <c r="AX428" i="10"/>
  <c r="AD239" i="5"/>
  <c r="AE239" i="5"/>
  <c r="AW497" i="10"/>
  <c r="AX497" i="10"/>
  <c r="AD159" i="5"/>
  <c r="AE159" i="5"/>
  <c r="AX420" i="10"/>
  <c r="AW420" i="10"/>
  <c r="AU160" i="5"/>
  <c r="AT160" i="5"/>
  <c r="AX554" i="10"/>
  <c r="AW554" i="10"/>
  <c r="AT47" i="5"/>
  <c r="AU47" i="5"/>
  <c r="AU520" i="5"/>
  <c r="AT520" i="5"/>
  <c r="AT144" i="5"/>
  <c r="AU144" i="5"/>
  <c r="AU261" i="5"/>
  <c r="AT261" i="5"/>
  <c r="AT531" i="5"/>
  <c r="AU531" i="5"/>
  <c r="AT93" i="5"/>
  <c r="AU93" i="5"/>
  <c r="AT381" i="5"/>
  <c r="AU381" i="5"/>
  <c r="AU408" i="5"/>
  <c r="AT408" i="5"/>
  <c r="AU233" i="5"/>
  <c r="AT233" i="5"/>
  <c r="AT506" i="5"/>
  <c r="AW211" i="10"/>
  <c r="AX211" i="10"/>
  <c r="AX332" i="10"/>
  <c r="AW332" i="10"/>
  <c r="AW98" i="10"/>
  <c r="AX98" i="10"/>
  <c r="AT392" i="5"/>
  <c r="AU392" i="5"/>
  <c r="AU63" i="5"/>
  <c r="AT63" i="5"/>
  <c r="AE104" i="10"/>
  <c r="AD104" i="10"/>
  <c r="AV104" i="10"/>
  <c r="AD517" i="5"/>
  <c r="AE517" i="5"/>
  <c r="AE509" i="5"/>
  <c r="AD509" i="5"/>
  <c r="AD558" i="10"/>
  <c r="AE558" i="10"/>
  <c r="AV558" i="10"/>
  <c r="AE138" i="5"/>
  <c r="AD138" i="5"/>
  <c r="AE65" i="10"/>
  <c r="AD65" i="10"/>
  <c r="AV65" i="10"/>
  <c r="AD283" i="5"/>
  <c r="AE283" i="5"/>
  <c r="AD178" i="5"/>
  <c r="AE178" i="5"/>
  <c r="AE394" i="5"/>
  <c r="AD394" i="5"/>
  <c r="AX520" i="10"/>
  <c r="AW520" i="10"/>
  <c r="AD222" i="5"/>
  <c r="AE222" i="5"/>
  <c r="AU181" i="5"/>
  <c r="AT181" i="5"/>
  <c r="AX232" i="10"/>
  <c r="AW232" i="10"/>
  <c r="AT98" i="5"/>
  <c r="AU98" i="5"/>
  <c r="AD216" i="5"/>
  <c r="AE216" i="5"/>
  <c r="AE547" i="10"/>
  <c r="AD547" i="10"/>
  <c r="AV547" i="10"/>
  <c r="AD67" i="10"/>
  <c r="AE67" i="10"/>
  <c r="AV67" i="10"/>
  <c r="AW386" i="10"/>
  <c r="AX386" i="10"/>
  <c r="AD471" i="5"/>
  <c r="AE471" i="5"/>
  <c r="AD311" i="5"/>
  <c r="AE311" i="5"/>
  <c r="AX537" i="10"/>
  <c r="AW537" i="10"/>
  <c r="AD438" i="5"/>
  <c r="AE438" i="5"/>
  <c r="AE383" i="5"/>
  <c r="AD383" i="5"/>
  <c r="AW385" i="10"/>
  <c r="AX385" i="10"/>
  <c r="AW390" i="10"/>
  <c r="AX390" i="10"/>
  <c r="AT327" i="5"/>
  <c r="AU327" i="5"/>
  <c r="AE484" i="5"/>
  <c r="AD484" i="5"/>
  <c r="AE207" i="10"/>
  <c r="AD207" i="10"/>
  <c r="AV207" i="10"/>
  <c r="AE33" i="5"/>
  <c r="AD33" i="5"/>
  <c r="AE490" i="5"/>
  <c r="AD490" i="5"/>
  <c r="AX40" i="10"/>
  <c r="AW40" i="10"/>
  <c r="AE238" i="5"/>
  <c r="AD238" i="5"/>
  <c r="AD333" i="5"/>
  <c r="AE333" i="5"/>
  <c r="AD136" i="5"/>
  <c r="AE136" i="5"/>
  <c r="AW118" i="10"/>
  <c r="AX118" i="10"/>
  <c r="AU400" i="5"/>
  <c r="AT400" i="5"/>
  <c r="AD447" i="5"/>
  <c r="AE447" i="5"/>
  <c r="AE24" i="5"/>
  <c r="AD24" i="5"/>
  <c r="AX167" i="10"/>
  <c r="AW167" i="10"/>
  <c r="AE521" i="5"/>
  <c r="AD521" i="5"/>
  <c r="AW368" i="10"/>
  <c r="AX368" i="10"/>
  <c r="AE439" i="5"/>
  <c r="AD439" i="5"/>
  <c r="AX239" i="10"/>
  <c r="AW239" i="10"/>
  <c r="AT228" i="5"/>
  <c r="AU228" i="5"/>
  <c r="AT108" i="5"/>
  <c r="AU108" i="5"/>
  <c r="AD8" i="10"/>
  <c r="AE8" i="10"/>
  <c r="AV8" i="10"/>
  <c r="AE109" i="5"/>
  <c r="AD109" i="5"/>
  <c r="AX401" i="10"/>
  <c r="AW401" i="10"/>
  <c r="AW134" i="10"/>
  <c r="AX134" i="10"/>
  <c r="AX72" i="10"/>
  <c r="AW72" i="10"/>
  <c r="AD73" i="10"/>
  <c r="AE73" i="10"/>
  <c r="AV73" i="10"/>
  <c r="AE532" i="5"/>
  <c r="AD532" i="5"/>
  <c r="AD241" i="5"/>
  <c r="AE241" i="5"/>
  <c r="AW235" i="10"/>
  <c r="AX235" i="10"/>
  <c r="AU444" i="5"/>
  <c r="AU551" i="5"/>
  <c r="AT551" i="5"/>
  <c r="AE303" i="5"/>
  <c r="AD303" i="5"/>
  <c r="AX373" i="10"/>
  <c r="AW373" i="10"/>
  <c r="AE31" i="5"/>
  <c r="AD31" i="5"/>
  <c r="AU35" i="5"/>
  <c r="AT35" i="5"/>
  <c r="AX359" i="10"/>
  <c r="AW359" i="10"/>
  <c r="AD413" i="5"/>
  <c r="AE413" i="5"/>
  <c r="AX160" i="10"/>
  <c r="AW160" i="10"/>
  <c r="AW485" i="10"/>
  <c r="AX485" i="10"/>
  <c r="AU336" i="5"/>
  <c r="AT336" i="5"/>
  <c r="AU32" i="5"/>
  <c r="AT32" i="5"/>
  <c r="AT242" i="5"/>
  <c r="AU242" i="5"/>
  <c r="AU64" i="5"/>
  <c r="AT64" i="5"/>
  <c r="AU150" i="5"/>
  <c r="AT150" i="5"/>
  <c r="AU448" i="5"/>
  <c r="AT448" i="5"/>
  <c r="AW413" i="10"/>
  <c r="AX413" i="10"/>
  <c r="AT503" i="5"/>
  <c r="AU503" i="5"/>
  <c r="AU485" i="5"/>
  <c r="AT485" i="5"/>
  <c r="AD370" i="5"/>
  <c r="AE370" i="5"/>
  <c r="AD245" i="5"/>
  <c r="AE245" i="5"/>
  <c r="AE149" i="10"/>
  <c r="AD149" i="10"/>
  <c r="AV149" i="10"/>
  <c r="AE266" i="5"/>
  <c r="AD266" i="5"/>
  <c r="AD348" i="5"/>
  <c r="AE348" i="5"/>
  <c r="AE431" i="5"/>
  <c r="AD431" i="5"/>
  <c r="AE515" i="10"/>
  <c r="AD515" i="10"/>
  <c r="AV515" i="10"/>
  <c r="AE436" i="5"/>
  <c r="AD436" i="5"/>
  <c r="AV10" i="10"/>
  <c r="AE10" i="10"/>
  <c r="AD10" i="10"/>
  <c r="AD480" i="5"/>
  <c r="AE480" i="5"/>
  <c r="AD307" i="5"/>
  <c r="AE307" i="5"/>
  <c r="AE450" i="5"/>
  <c r="AD450" i="5"/>
  <c r="AW260" i="10"/>
  <c r="AX260" i="10"/>
  <c r="AD226" i="5"/>
  <c r="AE226" i="5"/>
  <c r="AW434" i="10"/>
  <c r="AX434" i="10"/>
  <c r="AX507" i="10"/>
  <c r="AW507" i="10"/>
  <c r="AU433" i="5"/>
  <c r="AT433" i="5"/>
  <c r="AD205" i="10"/>
  <c r="AE205" i="10"/>
  <c r="AV205" i="10"/>
  <c r="AD229" i="5"/>
  <c r="AE229" i="5"/>
  <c r="AD28" i="10"/>
  <c r="AE28" i="10"/>
  <c r="AV28" i="10"/>
  <c r="AE328" i="5"/>
  <c r="AD328" i="5"/>
  <c r="AE96" i="5"/>
  <c r="AD96" i="5"/>
  <c r="AD143" i="5"/>
  <c r="AE143" i="5"/>
  <c r="AE106" i="5"/>
  <c r="AD106" i="5"/>
  <c r="AW159" i="10"/>
  <c r="AX159" i="10"/>
  <c r="AU466" i="5"/>
  <c r="AT466" i="5"/>
  <c r="AT120" i="5"/>
  <c r="AU120" i="5"/>
  <c r="AW127" i="10"/>
  <c r="AX127" i="10"/>
  <c r="AE247" i="5"/>
  <c r="AD247" i="5"/>
  <c r="AD137" i="10"/>
  <c r="AE137" i="10"/>
  <c r="AV137" i="10"/>
  <c r="AD509" i="10"/>
  <c r="AE509" i="10"/>
  <c r="AV509" i="10"/>
  <c r="AX535" i="10"/>
  <c r="AW535" i="10"/>
  <c r="AE423" i="5"/>
  <c r="AD423" i="5"/>
  <c r="AX411" i="10"/>
  <c r="AW411" i="10"/>
  <c r="AX20" i="10"/>
  <c r="AW20" i="10"/>
  <c r="AD126" i="5"/>
  <c r="AE126" i="5"/>
  <c r="AE141" i="5"/>
  <c r="AD141" i="5"/>
  <c r="AX493" i="10"/>
  <c r="AW493" i="10"/>
  <c r="AE267" i="5"/>
  <c r="AD267" i="5"/>
  <c r="AT411" i="5"/>
  <c r="AT368" i="5"/>
  <c r="AU368" i="5"/>
  <c r="AD199" i="10"/>
  <c r="AE199" i="10"/>
  <c r="AV199" i="10"/>
  <c r="AE128" i="5"/>
  <c r="AD128" i="5"/>
  <c r="AD23" i="5"/>
  <c r="AE23" i="5"/>
  <c r="AD284" i="5"/>
  <c r="AE284" i="5"/>
  <c r="AE356" i="5"/>
  <c r="AD356" i="5"/>
  <c r="AE416" i="5"/>
  <c r="AD416" i="5"/>
  <c r="AT414" i="5"/>
  <c r="AU414" i="5"/>
  <c r="AT369" i="5"/>
  <c r="AU369" i="5"/>
  <c r="AE258" i="10"/>
  <c r="AD258" i="10"/>
  <c r="AV258" i="10"/>
  <c r="AD527" i="5"/>
  <c r="AE527" i="5"/>
  <c r="AX446" i="10"/>
  <c r="AW446" i="10"/>
  <c r="AT79" i="5"/>
  <c r="AU79" i="5"/>
  <c r="AT197" i="5"/>
  <c r="AU197" i="5"/>
  <c r="AD300" i="10"/>
  <c r="AE300" i="10"/>
  <c r="AV300" i="10"/>
  <c r="AE364" i="5"/>
  <c r="AD364" i="5"/>
  <c r="AW298" i="10"/>
  <c r="AX298" i="10"/>
  <c r="AT255" i="5"/>
  <c r="AU255" i="5"/>
  <c r="AU95" i="5"/>
  <c r="AT95" i="5"/>
  <c r="AW308" i="10"/>
  <c r="AX308" i="10"/>
  <c r="AW395" i="10"/>
  <c r="AX395" i="10"/>
  <c r="AX143" i="10"/>
  <c r="AE445" i="5"/>
  <c r="AD445" i="5"/>
  <c r="AE231" i="5"/>
  <c r="AD231" i="5"/>
  <c r="AX436" i="10"/>
  <c r="AW436" i="10"/>
  <c r="AX108" i="10"/>
  <c r="AW108" i="10"/>
  <c r="AT340" i="5"/>
  <c r="AU340" i="5"/>
  <c r="AT111" i="5"/>
  <c r="AU111" i="5"/>
  <c r="AT156" i="5"/>
  <c r="AU156" i="5"/>
  <c r="AU538" i="5"/>
  <c r="AT538" i="5"/>
  <c r="AT427" i="5"/>
  <c r="AU427" i="5"/>
  <c r="AU110" i="5"/>
  <c r="AT287" i="5"/>
  <c r="AU287" i="5"/>
  <c r="AU321" i="5"/>
  <c r="AT321" i="5"/>
  <c r="AT477" i="5"/>
  <c r="AU477" i="5"/>
  <c r="AU97" i="5"/>
  <c r="AT97" i="5"/>
  <c r="AT363" i="5"/>
  <c r="AU25" i="5"/>
  <c r="AT25" i="5"/>
  <c r="AT115" i="5"/>
  <c r="AU115" i="5"/>
  <c r="AT125" i="5"/>
  <c r="AU125" i="5"/>
  <c r="AD474" i="5"/>
  <c r="AE474" i="5"/>
  <c r="AE110" i="10"/>
  <c r="AD110" i="10"/>
  <c r="AV110" i="10"/>
  <c r="AD396" i="5"/>
  <c r="AE396" i="5"/>
  <c r="AE68" i="5"/>
  <c r="AD68" i="5"/>
  <c r="AD190" i="5"/>
  <c r="AE190" i="5"/>
  <c r="AD183" i="5"/>
  <c r="AE183" i="5"/>
  <c r="AE465" i="5"/>
  <c r="AD465" i="5"/>
  <c r="AT312" i="5"/>
  <c r="AU312" i="5"/>
  <c r="AW432" i="10"/>
  <c r="AX432" i="10"/>
  <c r="AE504" i="10"/>
  <c r="AD504" i="10"/>
  <c r="AV504" i="10"/>
  <c r="AE405" i="5"/>
  <c r="AD405" i="5"/>
  <c r="AE175" i="5"/>
  <c r="AD175" i="5"/>
  <c r="AE151" i="10"/>
  <c r="AD151" i="10"/>
  <c r="AV151" i="10"/>
  <c r="AE158" i="5"/>
  <c r="AD158" i="5"/>
  <c r="AE504" i="5"/>
  <c r="AD504" i="5"/>
  <c r="AD89" i="5"/>
  <c r="AE89" i="5"/>
  <c r="AW264" i="10"/>
  <c r="AX264" i="10"/>
  <c r="AD355" i="5"/>
  <c r="AE355" i="5"/>
  <c r="AD481" i="5"/>
  <c r="AE481" i="5"/>
  <c r="AT317" i="5"/>
  <c r="AU317" i="5"/>
  <c r="AD459" i="10"/>
  <c r="AE459" i="10"/>
  <c r="AV459" i="10"/>
  <c r="AD74" i="10"/>
  <c r="AE74" i="10"/>
  <c r="AV74" i="10"/>
  <c r="AE459" i="5"/>
  <c r="AD459" i="5"/>
  <c r="AE13" i="10"/>
  <c r="AD13" i="10"/>
  <c r="AV13" i="10"/>
  <c r="AX536" i="10"/>
  <c r="AW536" i="10"/>
  <c r="AE415" i="5"/>
  <c r="AD415" i="5"/>
  <c r="AW101" i="10"/>
  <c r="AX101" i="10"/>
  <c r="AE452" i="5"/>
  <c r="AD452" i="5"/>
  <c r="AW488" i="10"/>
  <c r="AX488" i="10"/>
  <c r="AD279" i="5"/>
  <c r="AE279" i="5"/>
  <c r="AD152" i="5"/>
  <c r="AE152" i="5"/>
  <c r="AX533" i="10"/>
  <c r="AW533" i="10"/>
  <c r="AT389" i="5"/>
  <c r="AU389" i="5"/>
  <c r="AD85" i="10"/>
  <c r="AE85" i="10"/>
  <c r="AV85" i="10"/>
  <c r="AE19" i="5"/>
  <c r="AD19" i="5"/>
  <c r="AE533" i="5"/>
  <c r="AD533" i="5"/>
  <c r="AX370" i="10"/>
  <c r="AW370" i="10"/>
  <c r="AW303" i="10"/>
  <c r="AX303" i="10"/>
  <c r="AE318" i="5"/>
  <c r="AD318" i="5"/>
  <c r="AU556" i="5"/>
  <c r="AT556" i="5"/>
  <c r="AD277" i="5"/>
  <c r="AE277" i="5"/>
  <c r="AD195" i="10"/>
  <c r="AE195" i="10"/>
  <c r="AV195" i="10"/>
  <c r="AE320" i="5"/>
  <c r="AD320" i="5"/>
  <c r="AX252" i="10"/>
  <c r="AW252" i="10"/>
  <c r="AW549" i="10"/>
  <c r="AX549" i="10"/>
  <c r="AD409" i="10"/>
  <c r="AE409" i="10"/>
  <c r="AV409" i="10"/>
  <c r="AE11" i="5"/>
  <c r="AD11" i="5"/>
  <c r="AT443" i="5"/>
  <c r="AU443" i="5"/>
  <c r="AT145" i="5"/>
  <c r="AU145" i="5"/>
  <c r="AX229" i="10"/>
  <c r="AW229" i="10"/>
  <c r="AE127" i="5"/>
  <c r="AD127" i="5"/>
  <c r="AW511" i="10"/>
  <c r="AX511" i="10"/>
  <c r="AW117" i="10"/>
  <c r="AX117" i="10"/>
  <c r="AW541" i="10"/>
  <c r="AX541" i="10"/>
  <c r="AE371" i="5"/>
  <c r="AD371" i="5"/>
  <c r="AW76" i="10"/>
  <c r="AX76" i="10"/>
  <c r="AX470" i="10"/>
  <c r="AW470" i="10"/>
  <c r="AD382" i="5"/>
  <c r="AE382" i="5"/>
  <c r="AU343" i="5"/>
  <c r="AT343" i="5"/>
  <c r="AU331" i="5"/>
  <c r="AT331" i="5"/>
  <c r="AU167" i="5"/>
  <c r="AT167" i="5"/>
  <c r="AU314" i="5"/>
  <c r="AT314" i="5"/>
  <c r="AT171" i="5"/>
  <c r="AU171" i="5"/>
  <c r="AT545" i="5"/>
  <c r="AU545" i="5"/>
  <c r="AE193" i="5"/>
  <c r="AD193" i="5"/>
  <c r="AE344" i="5"/>
  <c r="AD344" i="5"/>
  <c r="AE500" i="10"/>
  <c r="AD500" i="10"/>
  <c r="AV500" i="10"/>
  <c r="AD227" i="5"/>
  <c r="AE227" i="5"/>
  <c r="AD174" i="5"/>
  <c r="AE174" i="5"/>
  <c r="AE41" i="5"/>
  <c r="AD41" i="5"/>
  <c r="AW271" i="10"/>
  <c r="AX271" i="10"/>
  <c r="AE43" i="5"/>
  <c r="AD43" i="5"/>
  <c r="AW174" i="10"/>
  <c r="AX174" i="10"/>
  <c r="AE554" i="5"/>
  <c r="AD554" i="5"/>
  <c r="AU309" i="5"/>
  <c r="AT309" i="5"/>
  <c r="AD333" i="10"/>
  <c r="AE333" i="10"/>
  <c r="AV333" i="10"/>
  <c r="AE441" i="10"/>
  <c r="AD441" i="10"/>
  <c r="AV441" i="10"/>
  <c r="AE546" i="5"/>
  <c r="AD546" i="5"/>
  <c r="AE294" i="10"/>
  <c r="AD294" i="10"/>
  <c r="AV294" i="10"/>
  <c r="AW189" i="10"/>
  <c r="AX189" i="10"/>
  <c r="AE268" i="5"/>
  <c r="AD268" i="5"/>
  <c r="AE401" i="5"/>
  <c r="AD401" i="5"/>
  <c r="AE280" i="5"/>
  <c r="AD280" i="5"/>
  <c r="AE107" i="5"/>
  <c r="AD107" i="5"/>
  <c r="AW54" i="10"/>
  <c r="AX54" i="10"/>
  <c r="AT536" i="5"/>
  <c r="AU536" i="5"/>
  <c r="AE322" i="10"/>
  <c r="AD322" i="10"/>
  <c r="AV322" i="10"/>
  <c r="AD270" i="5"/>
  <c r="AE270" i="5"/>
  <c r="AE101" i="5"/>
  <c r="AD101" i="5"/>
  <c r="AD227" i="10"/>
  <c r="AE227" i="10"/>
  <c r="AV227" i="10"/>
  <c r="AX323" i="10"/>
  <c r="AW323" i="10"/>
  <c r="AD30" i="5"/>
  <c r="AE30" i="5"/>
  <c r="AW394" i="10"/>
  <c r="AX394" i="10"/>
  <c r="AD482" i="5"/>
  <c r="AE482" i="5"/>
  <c r="AX521" i="10"/>
  <c r="AW521" i="10"/>
  <c r="AX123" i="10"/>
  <c r="AW123" i="10"/>
  <c r="AE211" i="5"/>
  <c r="AD211" i="5"/>
  <c r="AD346" i="5"/>
  <c r="AE346" i="5"/>
  <c r="AX169" i="10"/>
  <c r="AW169" i="10"/>
  <c r="AV517" i="10"/>
  <c r="AD517" i="10"/>
  <c r="AE517" i="10"/>
  <c r="AD352" i="10"/>
  <c r="AE352" i="10"/>
  <c r="AV352" i="10"/>
  <c r="AX426" i="10"/>
  <c r="AW426" i="10"/>
  <c r="AD212" i="5"/>
  <c r="AE212" i="5"/>
  <c r="AX165" i="10"/>
  <c r="AW165" i="10"/>
  <c r="AE149" i="5"/>
  <c r="AD149" i="5"/>
  <c r="AX9" i="10"/>
  <c r="AW9" i="10"/>
  <c r="AD559" i="5"/>
  <c r="AE559" i="5"/>
  <c r="AX478" i="10"/>
  <c r="AW478" i="10"/>
  <c r="AX53" i="10"/>
  <c r="AW53" i="10"/>
  <c r="AU140" i="5"/>
  <c r="AT140" i="5"/>
  <c r="AD259" i="5"/>
  <c r="AE259" i="5"/>
  <c r="AE274" i="5"/>
  <c r="AD274" i="5"/>
  <c r="AD271" i="5"/>
  <c r="AE271" i="5"/>
  <c r="AX223" i="10"/>
  <c r="AW223" i="10"/>
  <c r="AX404" i="10"/>
  <c r="AW404" i="10"/>
  <c r="AE278" i="5"/>
  <c r="AD278" i="5"/>
  <c r="AU488" i="5"/>
  <c r="AU508" i="5"/>
  <c r="AT508" i="5"/>
  <c r="AW400" i="10"/>
  <c r="AX400" i="10"/>
  <c r="AU286" i="5"/>
  <c r="AT286" i="5"/>
  <c r="AE321" i="10"/>
  <c r="AD321" i="10"/>
  <c r="AV321" i="10"/>
  <c r="AX109" i="10"/>
  <c r="AW109" i="10"/>
  <c r="AE507" i="5"/>
  <c r="AD507" i="5"/>
  <c r="AX311" i="10"/>
  <c r="AW311" i="10"/>
  <c r="AE304" i="5"/>
  <c r="AD304" i="5"/>
  <c r="AE221" i="5"/>
  <c r="AD221" i="5"/>
  <c r="AE505" i="5"/>
  <c r="AD505" i="5"/>
  <c r="AD72" i="5"/>
  <c r="AE72" i="5"/>
  <c r="AD185" i="5"/>
  <c r="AE185" i="5"/>
  <c r="AT250" i="5"/>
  <c r="AU250" i="5"/>
  <c r="AT412" i="5"/>
  <c r="AU412" i="5"/>
  <c r="AE386" i="5"/>
  <c r="AD386" i="5"/>
  <c r="AX358" i="10"/>
  <c r="AW358" i="10"/>
  <c r="AX422" i="10"/>
  <c r="AW422" i="10"/>
  <c r="AT338" i="5"/>
  <c r="AU338" i="5"/>
  <c r="AT558" i="5"/>
  <c r="AU558" i="5"/>
  <c r="AT435" i="5"/>
  <c r="AU435" i="5"/>
  <c r="AU449" i="5"/>
  <c r="AT449" i="5"/>
  <c r="AT92" i="5"/>
  <c r="AU92" i="5"/>
  <c r="AU257" i="5"/>
  <c r="AT257" i="5"/>
  <c r="AT66" i="5"/>
  <c r="AU66" i="5"/>
  <c r="AU319" i="5"/>
  <c r="AT319" i="5"/>
  <c r="AT199" i="5"/>
  <c r="AU199" i="5"/>
  <c r="AU54" i="5"/>
  <c r="AT54" i="5"/>
  <c r="AT86" i="5"/>
  <c r="AU86" i="5"/>
  <c r="AU458" i="5"/>
  <c r="AT458" i="5"/>
  <c r="AT511" i="5"/>
  <c r="AU511" i="5"/>
  <c r="AT157" i="5"/>
  <c r="AU157" i="5"/>
  <c r="AW338" i="10"/>
  <c r="AX338" i="10"/>
  <c r="AU219" i="5"/>
  <c r="AU62" i="5"/>
  <c r="AT62" i="5"/>
  <c r="AU77" i="5"/>
  <c r="AT77" i="5"/>
  <c r="AD134" i="5"/>
  <c r="AE134" i="5"/>
  <c r="AE200" i="5"/>
  <c r="AD200" i="5"/>
  <c r="AE187" i="10"/>
  <c r="AD187" i="10"/>
  <c r="AV187" i="10"/>
  <c r="AD151" i="5"/>
  <c r="AE151" i="5"/>
  <c r="AE482" i="10"/>
  <c r="AD482" i="10"/>
  <c r="AV482" i="10"/>
  <c r="AD479" i="5"/>
  <c r="AE479" i="5"/>
  <c r="AE407" i="10"/>
  <c r="AD407" i="10"/>
  <c r="AV407" i="10"/>
  <c r="AD515" i="5"/>
  <c r="AE515" i="5"/>
  <c r="AE530" i="5"/>
  <c r="AD530" i="5"/>
  <c r="AD230" i="5"/>
  <c r="AE230" i="5"/>
  <c r="AD529" i="5"/>
  <c r="AE529" i="5"/>
  <c r="AW267" i="10"/>
  <c r="AX267" i="10"/>
  <c r="AD27" i="5"/>
  <c r="AE27" i="5"/>
  <c r="AU409" i="5"/>
  <c r="AT409" i="5"/>
  <c r="AD397" i="5"/>
  <c r="AE397" i="5"/>
  <c r="AE492" i="10"/>
  <c r="AD492" i="10"/>
  <c r="AV492" i="10"/>
  <c r="AE407" i="5"/>
  <c r="AD407" i="5"/>
  <c r="AD387" i="5"/>
  <c r="AE387" i="5"/>
  <c r="AD45" i="5"/>
  <c r="AE45" i="5"/>
  <c r="AE117" i="5"/>
  <c r="AD117" i="5"/>
  <c r="AX474" i="10"/>
  <c r="AW474" i="10"/>
  <c r="AE104" i="5"/>
  <c r="AD104" i="5"/>
  <c r="AD244" i="5"/>
  <c r="AE244" i="5"/>
  <c r="AX452" i="10"/>
  <c r="AW452" i="10"/>
  <c r="AU38" i="5"/>
  <c r="AT38" i="5"/>
  <c r="AU131" i="5"/>
  <c r="AT131" i="5"/>
  <c r="AD525" i="5"/>
  <c r="AE525" i="5"/>
  <c r="AE42" i="10"/>
  <c r="AD42" i="10"/>
  <c r="AV42" i="10"/>
  <c r="AE316" i="5"/>
  <c r="AD316" i="5"/>
  <c r="AD243" i="5"/>
  <c r="AE243" i="5"/>
  <c r="AE44" i="5"/>
  <c r="AD44" i="5"/>
  <c r="AE402" i="5"/>
  <c r="AD402" i="5"/>
  <c r="AU42" i="5"/>
  <c r="AT42" i="5"/>
  <c r="AT22" i="5"/>
  <c r="AU22" i="5"/>
  <c r="AE164" i="5"/>
  <c r="AD164" i="5"/>
  <c r="AD78" i="10"/>
  <c r="AE78" i="10"/>
  <c r="AV78" i="10"/>
  <c r="AW379" i="10"/>
  <c r="AX379" i="10"/>
  <c r="AD523" i="5"/>
  <c r="AE523" i="5"/>
  <c r="AW429" i="10"/>
  <c r="AD560" i="5"/>
  <c r="AE560" i="5"/>
  <c r="AD256" i="5"/>
  <c r="AE256" i="5"/>
  <c r="AU549" i="5"/>
  <c r="AT549" i="5"/>
  <c r="AE305" i="5"/>
  <c r="AD305" i="5"/>
  <c r="AE500" i="5"/>
  <c r="AD500" i="5"/>
  <c r="AD209" i="5"/>
  <c r="AE209" i="5"/>
  <c r="AE285" i="5"/>
  <c r="AD285" i="5"/>
  <c r="AD351" i="5"/>
  <c r="AE351" i="5"/>
  <c r="AW286" i="10"/>
  <c r="AX286" i="10"/>
  <c r="AX534" i="10"/>
  <c r="AW534" i="10"/>
  <c r="AD139" i="5"/>
  <c r="AE139" i="5"/>
  <c r="AD456" i="5"/>
  <c r="AE456" i="5"/>
  <c r="AD135" i="5"/>
  <c r="AE135" i="5"/>
  <c r="AW548" i="10"/>
  <c r="AX548" i="10"/>
  <c r="AE302" i="5"/>
  <c r="AD302" i="5"/>
  <c r="AW353" i="10"/>
  <c r="AW314" i="10"/>
  <c r="AX314" i="10"/>
  <c r="AW355" i="10"/>
  <c r="AX355" i="10"/>
  <c r="AX372" i="10"/>
  <c r="AT326" i="5"/>
  <c r="AU326" i="5"/>
  <c r="AD524" i="10"/>
  <c r="AE524" i="10"/>
  <c r="AV524" i="10"/>
  <c r="AW213" i="10"/>
  <c r="AX213" i="10"/>
  <c r="AX288" i="10"/>
  <c r="AW288" i="10"/>
  <c r="AU300" i="5"/>
  <c r="AT300" i="5"/>
  <c r="AW35" i="10"/>
  <c r="AX35" i="10"/>
  <c r="AE132" i="5"/>
  <c r="AD132" i="5"/>
  <c r="AT464" i="5"/>
  <c r="AU464" i="5"/>
  <c r="AT403" i="5"/>
  <c r="AU403" i="5"/>
  <c r="AU472" i="5"/>
  <c r="AT472" i="5"/>
  <c r="AT124" i="5"/>
  <c r="AU124" i="5"/>
  <c r="AT26" i="5"/>
  <c r="AU26" i="5"/>
  <c r="AU202" i="5"/>
  <c r="AT202" i="5"/>
  <c r="AT210" i="5"/>
  <c r="AU210" i="5"/>
  <c r="AU129" i="5"/>
  <c r="AT129" i="5"/>
  <c r="AT398" i="5"/>
  <c r="AU398" i="5"/>
  <c r="AT437" i="5"/>
  <c r="AU437" i="5"/>
  <c r="AU519" i="5"/>
  <c r="AT519" i="5"/>
  <c r="AU169" i="5"/>
  <c r="AT169" i="5"/>
  <c r="AU550" i="5"/>
  <c r="AT550" i="5"/>
  <c r="AU147" i="5"/>
  <c r="AT147" i="5"/>
  <c r="AT65" i="5"/>
  <c r="AU65" i="5"/>
  <c r="AX37" i="10" l="1"/>
  <c r="AX312" i="10"/>
  <c r="AW458" i="10"/>
  <c r="AX202" i="10"/>
  <c r="AX299" i="10"/>
  <c r="AX80" i="10"/>
  <c r="AX415" i="10"/>
  <c r="AX278" i="10"/>
  <c r="AX293" i="10"/>
  <c r="AW444" i="10"/>
  <c r="AW111" i="10"/>
  <c r="AW226" i="10"/>
  <c r="AW83" i="10"/>
  <c r="AW266" i="10"/>
  <c r="BA266" i="10" s="1"/>
  <c r="BB266" i="10" s="1"/>
  <c r="AW200" i="10"/>
  <c r="AW388" i="10"/>
  <c r="BA388" i="10" s="1"/>
  <c r="BB388" i="10" s="1"/>
  <c r="AW138" i="10"/>
  <c r="AX292" i="10"/>
  <c r="AW325" i="10"/>
  <c r="BA325" i="10" s="1"/>
  <c r="BB325" i="10" s="1"/>
  <c r="AW540" i="10"/>
  <c r="BA540" i="10" s="1"/>
  <c r="BB540" i="10" s="1"/>
  <c r="AX153" i="10"/>
  <c r="AW419" i="10"/>
  <c r="AW152" i="10"/>
  <c r="BA152" i="10" s="1"/>
  <c r="BB152" i="10" s="1"/>
  <c r="AX135" i="10"/>
  <c r="AW461" i="10"/>
  <c r="BA460" i="10" s="1"/>
  <c r="BB460" i="10" s="1"/>
  <c r="AX270" i="10"/>
  <c r="AX523" i="10"/>
  <c r="AW186" i="10"/>
  <c r="BA185" i="10" s="1"/>
  <c r="BB185" i="10" s="1"/>
  <c r="AX91" i="10"/>
  <c r="AW198" i="10"/>
  <c r="AX367" i="10"/>
  <c r="AW465" i="10"/>
  <c r="BA465" i="10" s="1"/>
  <c r="BB465" i="10" s="1"/>
  <c r="AX94" i="10"/>
  <c r="AW448" i="10"/>
  <c r="BA448" i="10" s="1"/>
  <c r="BB448" i="10" s="1"/>
  <c r="AX19" i="10"/>
  <c r="AW519" i="10"/>
  <c r="BA519" i="10" s="1"/>
  <c r="BB519" i="10" s="1"/>
  <c r="AX84" i="10"/>
  <c r="AX95" i="10"/>
  <c r="AW481" i="10"/>
  <c r="BA480" i="10" s="1"/>
  <c r="BB480" i="10" s="1"/>
  <c r="AW543" i="10"/>
  <c r="BA543" i="10" s="1"/>
  <c r="BB543" i="10" s="1"/>
  <c r="AX269" i="10"/>
  <c r="AX362" i="10"/>
  <c r="AW116" i="10"/>
  <c r="BA116" i="10" s="1"/>
  <c r="BB116" i="10" s="1"/>
  <c r="AX317" i="10"/>
  <c r="AX90" i="10"/>
  <c r="AW190" i="10"/>
  <c r="BA189" i="10" s="1"/>
  <c r="BB189" i="10" s="1"/>
  <c r="AX163" i="10"/>
  <c r="AW539" i="10"/>
  <c r="AW131" i="10"/>
  <c r="AW339" i="10"/>
  <c r="BA338" i="10" s="1"/>
  <c r="BB338" i="10" s="1"/>
  <c r="AX204" i="10"/>
  <c r="AW329" i="10"/>
  <c r="BA329" i="10" s="1"/>
  <c r="BB329" i="10" s="1"/>
  <c r="AX154" i="10"/>
  <c r="AW327" i="10"/>
  <c r="BA326" i="10" s="1"/>
  <c r="BB326" i="10" s="1"/>
  <c r="AX102" i="10"/>
  <c r="AW376" i="10"/>
  <c r="AX330" i="10"/>
  <c r="AX11" i="10"/>
  <c r="AW68" i="10"/>
  <c r="AW142" i="10"/>
  <c r="BA141" i="10" s="1"/>
  <c r="BB141" i="10" s="1"/>
  <c r="AW491" i="10"/>
  <c r="BA490" i="10" s="1"/>
  <c r="BB490" i="10" s="1"/>
  <c r="AX297" i="10"/>
  <c r="AW262" i="10"/>
  <c r="BA262" i="10" s="1"/>
  <c r="BB262" i="10" s="1"/>
  <c r="AX164" i="10"/>
  <c r="AX228" i="10"/>
  <c r="AW378" i="10"/>
  <c r="AW107" i="10"/>
  <c r="BA107" i="10" s="1"/>
  <c r="BB107" i="10" s="1"/>
  <c r="AW361" i="10"/>
  <c r="BA360" i="10" s="1"/>
  <c r="BB360" i="10" s="1"/>
  <c r="AW313" i="10"/>
  <c r="BA313" i="10" s="1"/>
  <c r="BB313" i="10" s="1"/>
  <c r="AX29" i="10"/>
  <c r="AX460" i="10"/>
  <c r="AW506" i="10"/>
  <c r="BA506" i="10" s="1"/>
  <c r="BB506" i="10" s="1"/>
  <c r="AW31" i="10"/>
  <c r="BA31" i="10" s="1"/>
  <c r="BB31" i="10" s="1"/>
  <c r="AX194" i="10"/>
  <c r="AW377" i="10"/>
  <c r="AW550" i="10"/>
  <c r="BA549" i="10" s="1"/>
  <c r="BB549" i="10" s="1"/>
  <c r="AX87" i="10"/>
  <c r="AW552" i="10"/>
  <c r="BA552" i="10" s="1"/>
  <c r="BB552" i="10" s="1"/>
  <c r="AX280" i="10"/>
  <c r="AX276" i="10"/>
  <c r="AW136" i="10"/>
  <c r="BA135" i="10" s="1"/>
  <c r="BB135" i="10" s="1"/>
  <c r="AW477" i="10"/>
  <c r="BA477" i="10" s="1"/>
  <c r="BB477" i="10" s="1"/>
  <c r="AX381" i="10"/>
  <c r="AW112" i="10"/>
  <c r="AW318" i="10"/>
  <c r="BA317" i="10" s="1"/>
  <c r="BB317" i="10" s="1"/>
  <c r="AX398" i="10"/>
  <c r="AW472" i="10"/>
  <c r="BA471" i="10" s="1"/>
  <c r="BB471" i="10" s="1"/>
  <c r="AW473" i="10"/>
  <c r="BA473" i="10" s="1"/>
  <c r="BB473" i="10" s="1"/>
  <c r="AW392" i="10"/>
  <c r="BA391" i="10" s="1"/>
  <c r="BB391" i="10" s="1"/>
  <c r="AX27" i="10"/>
  <c r="AW479" i="10"/>
  <c r="BA478" i="10" s="1"/>
  <c r="BB478" i="10" s="1"/>
  <c r="AX282" i="10"/>
  <c r="AW203" i="10"/>
  <c r="BA203" i="10" s="1"/>
  <c r="BB203" i="10" s="1"/>
  <c r="AW103" i="10"/>
  <c r="BA102" i="10" s="1"/>
  <c r="BB102" i="10" s="1"/>
  <c r="AX206" i="10"/>
  <c r="AX453" i="10"/>
  <c r="AX150" i="10"/>
  <c r="AW70" i="10"/>
  <c r="AW518" i="10"/>
  <c r="AX141" i="10"/>
  <c r="AX508" i="10"/>
  <c r="AX234" i="10"/>
  <c r="AX119" i="10"/>
  <c r="AW305" i="10"/>
  <c r="BA304" i="10" s="1"/>
  <c r="AX126" i="10"/>
  <c r="AX62" i="10"/>
  <c r="AX331" i="10"/>
  <c r="AX244" i="10"/>
  <c r="AX34" i="10"/>
  <c r="AW423" i="10"/>
  <c r="BA422" i="10" s="1"/>
  <c r="BB422" i="10" s="1"/>
  <c r="AX336" i="10"/>
  <c r="AX208" i="10"/>
  <c r="AW106" i="10"/>
  <c r="AX185" i="10"/>
  <c r="AW265" i="10"/>
  <c r="AX41" i="10"/>
  <c r="AX245" i="10"/>
  <c r="AX514" i="10"/>
  <c r="AW170" i="10"/>
  <c r="BA169" i="10" s="1"/>
  <c r="BB169" i="10" s="1"/>
  <c r="AW363" i="10"/>
  <c r="BA362" i="10" s="1"/>
  <c r="BB362" i="10" s="1"/>
  <c r="AX335" i="10"/>
  <c r="AX201" i="10"/>
  <c r="AW277" i="10"/>
  <c r="BA276" i="10" s="1"/>
  <c r="BB276" i="10" s="1"/>
  <c r="AW26" i="10"/>
  <c r="BA26" i="10" s="1"/>
  <c r="BB26" i="10" s="1"/>
  <c r="AX140" i="10"/>
  <c r="AX209" i="10"/>
  <c r="AW257" i="10"/>
  <c r="AX166" i="10"/>
  <c r="AX344" i="10"/>
  <c r="AW251" i="10"/>
  <c r="BA251" i="10" s="1"/>
  <c r="BB251" i="10" s="1"/>
  <c r="AW133" i="10"/>
  <c r="BA133" i="10" s="1"/>
  <c r="BB133" i="10" s="1"/>
  <c r="AW295" i="10"/>
  <c r="AX544" i="10"/>
  <c r="AW306" i="10"/>
  <c r="AX502" i="10"/>
  <c r="AW283" i="10"/>
  <c r="BA282" i="10" s="1"/>
  <c r="BB282" i="10" s="1"/>
  <c r="AW430" i="10"/>
  <c r="BA429" i="10" s="1"/>
  <c r="BB429" i="10" s="1"/>
  <c r="AW113" i="10"/>
  <c r="AX471" i="10"/>
  <c r="AX382" i="10"/>
  <c r="AX49" i="10"/>
  <c r="AX100" i="10"/>
  <c r="AW498" i="10"/>
  <c r="BA497" i="10" s="1"/>
  <c r="BB497" i="10" s="1"/>
  <c r="AW105" i="10"/>
  <c r="AW316" i="10"/>
  <c r="BA316" i="10" s="1"/>
  <c r="BB316" i="10" s="1"/>
  <c r="AX129" i="10"/>
  <c r="AW253" i="10"/>
  <c r="BA253" i="10" s="1"/>
  <c r="BB253" i="10" s="1"/>
  <c r="AT40" i="5"/>
  <c r="AX557" i="10"/>
  <c r="AX526" i="10"/>
  <c r="AX437" i="10"/>
  <c r="AU434" i="5"/>
  <c r="AU380" i="5"/>
  <c r="AU516" i="5"/>
  <c r="AU59" i="5"/>
  <c r="AT240" i="5"/>
  <c r="AU526" i="5"/>
  <c r="AU486" i="5"/>
  <c r="AT451" i="5"/>
  <c r="AT188" i="5"/>
  <c r="AX188" i="5" s="1"/>
  <c r="AY188" i="5" s="1"/>
  <c r="AU91" i="5"/>
  <c r="AU80" i="5"/>
  <c r="AU155" i="5"/>
  <c r="AU273" i="5"/>
  <c r="AT142" i="5"/>
  <c r="AT207" i="5"/>
  <c r="AX207" i="5" s="1"/>
  <c r="AY207" i="5" s="1"/>
  <c r="AU301" i="5"/>
  <c r="AT203" i="5"/>
  <c r="AX203" i="5" s="1"/>
  <c r="AY203" i="5" s="1"/>
  <c r="AU187" i="5"/>
  <c r="AT34" i="5"/>
  <c r="AX34" i="5" s="1"/>
  <c r="AY34" i="5" s="1"/>
  <c r="AT366" i="5"/>
  <c r="AT410" i="5"/>
  <c r="AX409" i="5" s="1"/>
  <c r="AY409" i="5" s="1"/>
  <c r="AU492" i="5"/>
  <c r="AU56" i="5"/>
  <c r="AT288" i="5"/>
  <c r="AX288" i="5" s="1"/>
  <c r="AY288" i="5" s="1"/>
  <c r="AT52" i="5"/>
  <c r="AU379" i="5"/>
  <c r="AU137" i="5"/>
  <c r="AT263" i="5"/>
  <c r="AT78" i="5"/>
  <c r="AX77" i="5" s="1"/>
  <c r="AY77" i="5" s="1"/>
  <c r="AT153" i="5"/>
  <c r="AX153" i="5" s="1"/>
  <c r="AY153" i="5" s="1"/>
  <c r="AT544" i="5"/>
  <c r="AX543" i="5" s="1"/>
  <c r="AY543" i="5" s="1"/>
  <c r="AU513" i="5"/>
  <c r="AU121" i="5"/>
  <c r="AU455" i="5"/>
  <c r="AU208" i="5"/>
  <c r="AU555" i="5"/>
  <c r="AU252" i="5"/>
  <c r="AU49" i="5"/>
  <c r="AX457" i="5"/>
  <c r="AY457" i="5" s="1"/>
  <c r="AT58" i="5"/>
  <c r="AU495" i="5"/>
  <c r="AU173" i="5"/>
  <c r="AT528" i="5"/>
  <c r="AT494" i="5"/>
  <c r="AX494" i="5" s="1"/>
  <c r="AY494" i="5" s="1"/>
  <c r="AT339" i="5"/>
  <c r="AX338" i="5" s="1"/>
  <c r="AY338" i="5" s="1"/>
  <c r="AU342" i="5"/>
  <c r="AT21" i="5"/>
  <c r="AX21" i="5" s="1"/>
  <c r="AY21" i="5" s="1"/>
  <c r="AT168" i="5"/>
  <c r="AX167" i="5" s="1"/>
  <c r="AY167" i="5" s="1"/>
  <c r="AT297" i="5"/>
  <c r="AT182" i="5"/>
  <c r="AX181" i="5" s="1"/>
  <c r="AY181" i="5" s="1"/>
  <c r="AT324" i="5"/>
  <c r="AU502" i="5"/>
  <c r="AU313" i="5"/>
  <c r="AU390" i="5"/>
  <c r="AU113" i="5"/>
  <c r="AU498" i="5"/>
  <c r="AT51" i="5"/>
  <c r="AU10" i="5"/>
  <c r="AU421" i="5"/>
  <c r="AT322" i="5"/>
  <c r="AX321" i="5" s="1"/>
  <c r="AY321" i="5" s="1"/>
  <c r="AT198" i="5"/>
  <c r="AX198" i="5" s="1"/>
  <c r="AY198" i="5" s="1"/>
  <c r="AT264" i="5"/>
  <c r="AU294" i="5"/>
  <c r="AX45" i="10"/>
  <c r="AT291" i="5"/>
  <c r="AX433" i="10"/>
  <c r="AW499" i="10"/>
  <c r="AU262" i="5"/>
  <c r="AW319" i="10"/>
  <c r="AX324" i="10"/>
  <c r="AT84" i="5"/>
  <c r="AX84" i="5" s="1"/>
  <c r="AY84" i="5" s="1"/>
  <c r="AX454" i="10"/>
  <c r="AW447" i="10"/>
  <c r="BA446" i="10" s="1"/>
  <c r="BB446" i="10" s="1"/>
  <c r="AW197" i="10"/>
  <c r="AU315" i="5"/>
  <c r="AX79" i="10"/>
  <c r="AW290" i="10"/>
  <c r="BA289" i="10" s="1"/>
  <c r="BB289" i="10" s="1"/>
  <c r="AX60" i="10"/>
  <c r="AX393" i="10"/>
  <c r="AT298" i="5"/>
  <c r="AX51" i="10"/>
  <c r="AX21" i="10"/>
  <c r="AU276" i="5"/>
  <c r="AX315" i="10"/>
  <c r="AW233" i="10"/>
  <c r="BA233" i="10" s="1"/>
  <c r="BB233" i="10" s="1"/>
  <c r="AX510" i="10"/>
  <c r="AT12" i="5"/>
  <c r="AX326" i="10"/>
  <c r="AX32" i="10"/>
  <c r="AT165" i="5"/>
  <c r="AU473" i="5"/>
  <c r="AU453" i="5"/>
  <c r="AU118" i="5"/>
  <c r="AT467" i="5"/>
  <c r="AX467" i="5" s="1"/>
  <c r="AY467" i="5" s="1"/>
  <c r="AX52" i="10"/>
  <c r="AT358" i="5"/>
  <c r="AW268" i="10"/>
  <c r="BA267" i="10" s="1"/>
  <c r="BB267" i="10" s="1"/>
  <c r="AW243" i="10"/>
  <c r="BA242" i="10" s="1"/>
  <c r="BB242" i="10" s="1"/>
  <c r="AX402" i="10"/>
  <c r="AU442" i="5"/>
  <c r="AX61" i="10"/>
  <c r="AX464" i="10"/>
  <c r="AT347" i="5"/>
  <c r="AX360" i="10"/>
  <c r="AT292" i="5"/>
  <c r="AW248" i="10"/>
  <c r="BA248" i="10" s="1"/>
  <c r="BB248" i="10" s="1"/>
  <c r="AX59" i="10"/>
  <c r="AU67" i="5"/>
  <c r="AX384" i="10"/>
  <c r="AX414" i="10"/>
  <c r="AT430" i="5"/>
  <c r="AU282" i="5"/>
  <c r="AW456" i="10"/>
  <c r="BA455" i="10" s="1"/>
  <c r="BB455" i="10" s="1"/>
  <c r="AT537" i="5"/>
  <c r="AX536" i="5" s="1"/>
  <c r="AY536" i="5" s="1"/>
  <c r="AW272" i="10"/>
  <c r="BA272" i="10" s="1"/>
  <c r="BB272" i="10" s="1"/>
  <c r="AW255" i="10"/>
  <c r="BA254" i="10" s="1"/>
  <c r="BB254" i="10" s="1"/>
  <c r="AX57" i="10"/>
  <c r="AX158" i="10"/>
  <c r="AT388" i="5"/>
  <c r="AX388" i="5" s="1"/>
  <c r="AY388" i="5" s="1"/>
  <c r="AU496" i="5"/>
  <c r="AW177" i="10"/>
  <c r="BA176" i="10" s="1"/>
  <c r="BB176" i="10" s="1"/>
  <c r="AT514" i="5"/>
  <c r="AX513" i="5" s="1"/>
  <c r="AY513" i="5" s="1"/>
  <c r="AU130" i="5"/>
  <c r="AU491" i="5"/>
  <c r="AT99" i="5"/>
  <c r="AX98" i="5" s="1"/>
  <c r="AY98" i="5" s="1"/>
  <c r="AW25" i="10"/>
  <c r="BA24" i="10" s="1"/>
  <c r="BB24" i="10" s="1"/>
  <c r="AT290" i="5"/>
  <c r="AX289" i="5" s="1"/>
  <c r="AY289" i="5" s="1"/>
  <c r="AT119" i="5"/>
  <c r="AX118" i="5" s="1"/>
  <c r="AY118" i="5" s="1"/>
  <c r="AW231" i="10"/>
  <c r="BA231" i="10" s="1"/>
  <c r="BB231" i="10" s="1"/>
  <c r="AU540" i="5"/>
  <c r="AX193" i="10"/>
  <c r="AX221" i="10"/>
  <c r="AW285" i="10"/>
  <c r="BA285" i="10" s="1"/>
  <c r="BB285" i="10" s="1"/>
  <c r="AT272" i="5"/>
  <c r="AX272" i="5" s="1"/>
  <c r="AY272" i="5" s="1"/>
  <c r="AX451" i="10"/>
  <c r="AT206" i="5"/>
  <c r="AX538" i="10"/>
  <c r="AX389" i="10"/>
  <c r="AW124" i="10"/>
  <c r="BA123" i="10" s="1"/>
  <c r="BB123" i="10" s="1"/>
  <c r="AW307" i="10"/>
  <c r="AW86" i="10"/>
  <c r="BA86" i="10" s="1"/>
  <c r="BB86" i="10" s="1"/>
  <c r="AU232" i="5"/>
  <c r="AT362" i="5"/>
  <c r="AX362" i="5" s="1"/>
  <c r="AY362" i="5" s="1"/>
  <c r="AX513" i="10"/>
  <c r="AW99" i="10"/>
  <c r="BA99" i="10" s="1"/>
  <c r="BB99" i="10" s="1"/>
  <c r="AW284" i="10"/>
  <c r="AX281" i="10"/>
  <c r="AX287" i="10"/>
  <c r="AW261" i="10"/>
  <c r="BA260" i="10" s="1"/>
  <c r="BB260" i="10" s="1"/>
  <c r="AW528" i="10"/>
  <c r="BA528" i="10" s="1"/>
  <c r="BB528" i="10" s="1"/>
  <c r="AW525" i="10"/>
  <c r="BA525" i="10" s="1"/>
  <c r="BB525" i="10" s="1"/>
  <c r="AT334" i="5"/>
  <c r="AW410" i="10"/>
  <c r="BA410" i="10" s="1"/>
  <c r="BB410" i="10" s="1"/>
  <c r="AW225" i="10"/>
  <c r="BA224" i="10" s="1"/>
  <c r="BB224" i="10" s="1"/>
  <c r="AX66" i="10"/>
  <c r="AU468" i="5"/>
  <c r="AT296" i="5"/>
  <c r="AW181" i="10"/>
  <c r="BA181" i="10" s="1"/>
  <c r="BB181" i="10" s="1"/>
  <c r="AX43" i="10"/>
  <c r="AX545" i="10"/>
  <c r="AW250" i="10"/>
  <c r="BA249" i="10" s="1"/>
  <c r="BB249" i="10" s="1"/>
  <c r="AW291" i="10"/>
  <c r="AX289" i="10"/>
  <c r="AW220" i="10"/>
  <c r="BA219" i="10" s="1"/>
  <c r="BB219" i="10" s="1"/>
  <c r="AW416" i="10"/>
  <c r="BA416" i="10" s="1"/>
  <c r="BB416" i="10" s="1"/>
  <c r="AX546" i="10"/>
  <c r="AU534" i="5"/>
  <c r="AU552" i="5"/>
  <c r="AX342" i="10"/>
  <c r="AW7" i="10"/>
  <c r="AX475" i="10"/>
  <c r="AW364" i="10"/>
  <c r="BA364" i="10" s="1"/>
  <c r="BB364" i="10" s="1"/>
  <c r="AX249" i="10"/>
  <c r="AW161" i="10"/>
  <c r="BA160" i="10" s="1"/>
  <c r="BB160" i="10" s="1"/>
  <c r="AW463" i="10"/>
  <c r="BA463" i="10" s="1"/>
  <c r="BB463" i="10" s="1"/>
  <c r="AW88" i="10"/>
  <c r="BA88" i="10" s="1"/>
  <c r="BB88" i="10" s="1"/>
  <c r="AX188" i="10"/>
  <c r="AW347" i="10"/>
  <c r="BA346" i="10" s="1"/>
  <c r="BB346" i="10" s="1"/>
  <c r="AW555" i="10"/>
  <c r="BA554" i="10" s="1"/>
  <c r="BB554" i="10" s="1"/>
  <c r="AT53" i="5"/>
  <c r="AX53" i="5" s="1"/>
  <c r="AY53" i="5" s="1"/>
  <c r="AX263" i="10"/>
  <c r="AW192" i="10"/>
  <c r="BA192" i="10" s="1"/>
  <c r="BB192" i="10" s="1"/>
  <c r="AW30" i="10"/>
  <c r="BA29" i="10" s="1"/>
  <c r="BB29" i="10" s="1"/>
  <c r="AU71" i="5"/>
  <c r="AW551" i="10"/>
  <c r="AW302" i="10"/>
  <c r="BA301" i="10" s="1"/>
  <c r="BB301" i="10" s="1"/>
  <c r="AW93" i="10"/>
  <c r="BA93" i="10" s="1"/>
  <c r="BB93" i="10" s="1"/>
  <c r="AX391" i="10"/>
  <c r="BA60" i="10"/>
  <c r="BB60" i="10" s="1"/>
  <c r="AW328" i="10"/>
  <c r="BA327" i="10" s="1"/>
  <c r="BB327" i="10" s="1"/>
  <c r="AT237" i="5"/>
  <c r="AW560" i="10"/>
  <c r="AW157" i="10"/>
  <c r="BA156" i="10" s="1"/>
  <c r="BB156" i="10" s="1"/>
  <c r="AX254" i="10"/>
  <c r="AW58" i="10"/>
  <c r="BA57" i="10" s="1"/>
  <c r="BB57" i="10" s="1"/>
  <c r="AT524" i="5"/>
  <c r="AW351" i="10"/>
  <c r="BA350" i="10" s="1"/>
  <c r="BB350" i="10" s="1"/>
  <c r="AW259" i="10"/>
  <c r="BA259" i="10" s="1"/>
  <c r="BB259" i="10" s="1"/>
  <c r="AX22" i="10"/>
  <c r="AW530" i="10"/>
  <c r="BA529" i="10" s="1"/>
  <c r="BB529" i="10" s="1"/>
  <c r="AW439" i="10"/>
  <c r="AW173" i="10"/>
  <c r="BA173" i="10" s="1"/>
  <c r="BB173" i="10" s="1"/>
  <c r="AW247" i="10"/>
  <c r="AX55" i="10"/>
  <c r="AU192" i="5"/>
  <c r="AU116" i="5"/>
  <c r="AU225" i="5"/>
  <c r="AU374" i="5"/>
  <c r="AU417" i="5"/>
  <c r="AT224" i="5"/>
  <c r="AX224" i="5" s="1"/>
  <c r="AY224" i="5" s="1"/>
  <c r="AW310" i="10"/>
  <c r="BA310" i="10" s="1"/>
  <c r="BB310" i="10" s="1"/>
  <c r="AU553" i="5"/>
  <c r="AX97" i="10"/>
  <c r="AU90" i="5"/>
  <c r="AW425" i="10"/>
  <c r="BA425" i="10" s="1"/>
  <c r="BB425" i="10" s="1"/>
  <c r="AX553" i="10"/>
  <c r="AX44" i="10"/>
  <c r="AX455" i="10"/>
  <c r="AW522" i="10"/>
  <c r="BA521" i="10" s="1"/>
  <c r="BB521" i="10" s="1"/>
  <c r="AW496" i="10"/>
  <c r="BA495" i="10" s="1"/>
  <c r="BB495" i="10" s="1"/>
  <c r="AW218" i="10"/>
  <c r="BA218" i="10" s="1"/>
  <c r="BB218" i="10" s="1"/>
  <c r="AW125" i="10"/>
  <c r="AX114" i="10"/>
  <c r="AW145" i="10"/>
  <c r="BA144" i="10" s="1"/>
  <c r="BB144" i="10" s="1"/>
  <c r="AW36" i="10"/>
  <c r="BA35" i="10" s="1"/>
  <c r="BB35" i="10" s="1"/>
  <c r="AX532" i="10"/>
  <c r="AT223" i="5"/>
  <c r="AT39" i="5"/>
  <c r="AU88" i="5"/>
  <c r="AW505" i="10"/>
  <c r="AW92" i="10"/>
  <c r="BA91" i="10" s="1"/>
  <c r="BB91" i="10" s="1"/>
  <c r="AW246" i="10"/>
  <c r="BA245" i="10" s="1"/>
  <c r="BB245" i="10" s="1"/>
  <c r="AX304" i="10"/>
  <c r="AT70" i="5"/>
  <c r="AX70" i="5" s="1"/>
  <c r="AY70" i="5" s="1"/>
  <c r="BA507" i="10"/>
  <c r="BB507" i="10" s="1"/>
  <c r="AX443" i="10"/>
  <c r="AX374" i="10"/>
  <c r="AW469" i="10"/>
  <c r="BA468" i="10" s="1"/>
  <c r="BB468" i="10" s="1"/>
  <c r="AW77" i="10"/>
  <c r="BA76" i="10" s="1"/>
  <c r="BB76" i="10" s="1"/>
  <c r="AU179" i="5"/>
  <c r="AW222" i="10"/>
  <c r="BA221" i="10" s="1"/>
  <c r="BB221" i="10" s="1"/>
  <c r="AX380" i="10"/>
  <c r="AX375" i="10"/>
  <c r="AX466" i="10"/>
  <c r="AX405" i="10"/>
  <c r="AT425" i="5"/>
  <c r="AX424" i="5" s="1"/>
  <c r="AY424" i="5" s="1"/>
  <c r="AW424" i="10"/>
  <c r="AU376" i="5"/>
  <c r="AT323" i="5"/>
  <c r="AW457" i="10"/>
  <c r="BA457" i="10" s="1"/>
  <c r="BB457" i="10" s="1"/>
  <c r="AX12" i="10"/>
  <c r="AX494" i="10"/>
  <c r="AW241" i="10"/>
  <c r="BA240" i="10" s="1"/>
  <c r="BB240" i="10" s="1"/>
  <c r="AX120" i="10"/>
  <c r="AT499" i="5"/>
  <c r="AX498" i="5" s="1"/>
  <c r="AY498" i="5" s="1"/>
  <c r="AT518" i="5"/>
  <c r="AX518" i="5" s="1"/>
  <c r="AY518" i="5" s="1"/>
  <c r="AT177" i="5"/>
  <c r="AX345" i="10"/>
  <c r="AW214" i="10"/>
  <c r="BA214" i="10" s="1"/>
  <c r="BB214" i="10" s="1"/>
  <c r="AW396" i="10"/>
  <c r="BA395" i="10" s="1"/>
  <c r="BB395" i="10" s="1"/>
  <c r="AW343" i="10"/>
  <c r="BA342" i="10" s="1"/>
  <c r="BB342" i="10" s="1"/>
  <c r="AX85" i="5"/>
  <c r="AY85" i="5" s="1"/>
  <c r="AX369" i="10"/>
  <c r="AT385" i="5"/>
  <c r="AW69" i="10"/>
  <c r="AW147" i="10"/>
  <c r="BA147" i="10" s="1"/>
  <c r="BB147" i="10" s="1"/>
  <c r="AW450" i="10"/>
  <c r="BA450" i="10" s="1"/>
  <c r="BB450" i="10" s="1"/>
  <c r="AX368" i="5"/>
  <c r="AY368" i="5" s="1"/>
  <c r="AW175" i="10"/>
  <c r="BA175" i="10" s="1"/>
  <c r="BB175" i="10" s="1"/>
  <c r="AW435" i="10"/>
  <c r="BA435" i="10" s="1"/>
  <c r="BB435" i="10" s="1"/>
  <c r="AT454" i="5"/>
  <c r="AX453" i="5" s="1"/>
  <c r="AY453" i="5" s="1"/>
  <c r="AW96" i="10"/>
  <c r="BA95" i="10" s="1"/>
  <c r="BB95" i="10" s="1"/>
  <c r="AX212" i="10"/>
  <c r="AX399" i="10"/>
  <c r="AX449" i="10"/>
  <c r="AT103" i="5"/>
  <c r="AW75" i="10"/>
  <c r="BA75" i="10" s="1"/>
  <c r="BB75" i="10" s="1"/>
  <c r="AX379" i="5"/>
  <c r="AY379" i="5" s="1"/>
  <c r="AX417" i="10"/>
  <c r="AT345" i="5"/>
  <c r="AX219" i="10"/>
  <c r="AX56" i="10"/>
  <c r="AT201" i="5"/>
  <c r="AX201" i="5" s="1"/>
  <c r="AY201" i="5" s="1"/>
  <c r="AW438" i="10"/>
  <c r="AX483" i="10"/>
  <c r="AW462" i="10"/>
  <c r="AW431" i="10"/>
  <c r="BA431" i="10" s="1"/>
  <c r="BB431" i="10" s="1"/>
  <c r="AT420" i="5"/>
  <c r="AX420" i="5" s="1"/>
  <c r="AY420" i="5" s="1"/>
  <c r="AX128" i="10"/>
  <c r="AW38" i="10"/>
  <c r="BA38" i="10" s="1"/>
  <c r="BB38" i="10" s="1"/>
  <c r="AX516" i="10"/>
  <c r="AW296" i="10"/>
  <c r="BA296" i="10" s="1"/>
  <c r="BB296" i="10" s="1"/>
  <c r="AW115" i="10"/>
  <c r="BA114" i="10" s="1"/>
  <c r="BB114" i="10" s="1"/>
  <c r="BA83" i="10"/>
  <c r="BB83" i="10" s="1"/>
  <c r="AW132" i="10"/>
  <c r="AW274" i="10"/>
  <c r="BA273" i="10" s="1"/>
  <c r="BB273" i="10" s="1"/>
  <c r="BA427" i="10"/>
  <c r="BB427" i="10" s="1"/>
  <c r="AW440" i="10"/>
  <c r="AW542" i="10"/>
  <c r="AX468" i="10"/>
  <c r="BA432" i="10"/>
  <c r="BB432" i="10" s="1"/>
  <c r="AX25" i="5"/>
  <c r="AY25" i="5" s="1"/>
  <c r="BA535" i="10"/>
  <c r="BB535" i="10" s="1"/>
  <c r="AW556" i="10"/>
  <c r="BA556" i="10" s="1"/>
  <c r="BB556" i="10" s="1"/>
  <c r="AX371" i="10"/>
  <c r="AW238" i="10"/>
  <c r="BA238" i="10" s="1"/>
  <c r="BB238" i="10" s="1"/>
  <c r="AW445" i="10"/>
  <c r="BA444" i="10" s="1"/>
  <c r="BB444" i="10" s="1"/>
  <c r="BA345" i="10"/>
  <c r="BB345" i="10" s="1"/>
  <c r="AX236" i="10"/>
  <c r="AX156" i="10"/>
  <c r="AX399" i="5"/>
  <c r="AY399" i="5" s="1"/>
  <c r="AW309" i="10"/>
  <c r="AX182" i="10"/>
  <c r="BA533" i="10"/>
  <c r="BB533" i="10" s="1"/>
  <c r="AX467" i="10"/>
  <c r="AW397" i="10"/>
  <c r="BA397" i="10" s="1"/>
  <c r="BB397" i="10" s="1"/>
  <c r="AX210" i="10"/>
  <c r="BA89" i="10"/>
  <c r="BB89" i="10" s="1"/>
  <c r="AX480" i="10"/>
  <c r="AW183" i="10"/>
  <c r="BA182" i="10" s="1"/>
  <c r="BB182" i="10" s="1"/>
  <c r="AX487" i="10"/>
  <c r="BA43" i="10"/>
  <c r="BB43" i="10" s="1"/>
  <c r="AW146" i="10"/>
  <c r="AX24" i="10"/>
  <c r="AW217" i="10"/>
  <c r="BA51" i="10"/>
  <c r="BB51" i="10" s="1"/>
  <c r="AW82" i="10"/>
  <c r="BA81" i="10" s="1"/>
  <c r="BB81" i="10" s="1"/>
  <c r="AW406" i="10"/>
  <c r="BA405" i="10" s="1"/>
  <c r="BB405" i="10" s="1"/>
  <c r="AX242" i="10"/>
  <c r="BA201" i="10"/>
  <c r="BB201" i="10" s="1"/>
  <c r="BA331" i="10"/>
  <c r="AW334" i="10"/>
  <c r="BA334" i="10" s="1"/>
  <c r="BB334" i="10" s="1"/>
  <c r="AX408" i="5"/>
  <c r="AY408" i="5" s="1"/>
  <c r="AW178" i="10"/>
  <c r="AX281" i="5"/>
  <c r="AY281" i="5" s="1"/>
  <c r="AX448" i="5"/>
  <c r="AY448" i="5" s="1"/>
  <c r="AW33" i="10"/>
  <c r="BA33" i="10" s="1"/>
  <c r="BB33" i="10" s="1"/>
  <c r="AX249" i="5"/>
  <c r="AY249" i="5" s="1"/>
  <c r="AX555" i="5"/>
  <c r="AY555" i="5" s="1"/>
  <c r="AX491" i="5"/>
  <c r="AY491" i="5" s="1"/>
  <c r="AX551" i="5"/>
  <c r="AY551" i="5" s="1"/>
  <c r="BA341" i="10"/>
  <c r="BB341" i="10" s="1"/>
  <c r="AW256" i="10"/>
  <c r="BA126" i="10"/>
  <c r="BB126" i="10" s="1"/>
  <c r="BA158" i="10"/>
  <c r="BB158" i="10" s="1"/>
  <c r="BA467" i="10"/>
  <c r="BB467" i="10" s="1"/>
  <c r="AW279" i="10"/>
  <c r="BA278" i="10" s="1"/>
  <c r="BB278" i="10" s="1"/>
  <c r="BA119" i="10"/>
  <c r="BB119" i="10" s="1"/>
  <c r="BA39" i="10"/>
  <c r="BB39" i="10" s="1"/>
  <c r="BA303" i="10"/>
  <c r="BB303" i="10" s="1"/>
  <c r="BA369" i="10"/>
  <c r="BB369" i="10" s="1"/>
  <c r="AX64" i="10"/>
  <c r="BA532" i="10"/>
  <c r="BB532" i="10" s="1"/>
  <c r="BA401" i="10"/>
  <c r="BB401" i="10" s="1"/>
  <c r="BA228" i="10"/>
  <c r="BB228" i="10" s="1"/>
  <c r="BA164" i="10"/>
  <c r="BB164" i="10" s="1"/>
  <c r="BA171" i="10"/>
  <c r="BB171" i="10" s="1"/>
  <c r="AX337" i="5"/>
  <c r="AY337" i="5" s="1"/>
  <c r="AX354" i="10"/>
  <c r="AX170" i="5"/>
  <c r="AY170" i="5" s="1"/>
  <c r="AW180" i="10"/>
  <c r="BA179" i="10" s="1"/>
  <c r="BB179" i="10" s="1"/>
  <c r="AX497" i="5"/>
  <c r="AY497" i="5" s="1"/>
  <c r="BA80" i="10"/>
  <c r="BB80" i="10" s="1"/>
  <c r="AW412" i="10"/>
  <c r="BA412" i="10" s="1"/>
  <c r="BB412" i="10" s="1"/>
  <c r="AX172" i="10"/>
  <c r="AX495" i="5"/>
  <c r="AY495" i="5" s="1"/>
  <c r="AW216" i="10"/>
  <c r="BA215" i="10" s="1"/>
  <c r="BB215" i="10" s="1"/>
  <c r="AX261" i="5"/>
  <c r="AY261" i="5" s="1"/>
  <c r="AX63" i="5"/>
  <c r="AY63" i="5" s="1"/>
  <c r="AW348" i="10"/>
  <c r="AW340" i="10"/>
  <c r="BA340" i="10" s="1"/>
  <c r="BB340" i="10" s="1"/>
  <c r="AX218" i="5"/>
  <c r="AY218" i="5" s="1"/>
  <c r="AX156" i="5"/>
  <c r="AY156" i="5" s="1"/>
  <c r="AX262" i="5"/>
  <c r="AY262" i="5" s="1"/>
  <c r="BA234" i="10"/>
  <c r="BB234" i="10" s="1"/>
  <c r="BA419" i="10"/>
  <c r="BB419" i="10" s="1"/>
  <c r="BA336" i="10"/>
  <c r="BB336" i="10" s="1"/>
  <c r="BA22" i="10"/>
  <c r="BB22" i="10" s="1"/>
  <c r="AX81" i="10"/>
  <c r="BA442" i="10"/>
  <c r="BB442" i="10" s="1"/>
  <c r="AW196" i="10"/>
  <c r="AX179" i="10"/>
  <c r="AX463" i="5"/>
  <c r="AY463" i="5" s="1"/>
  <c r="AX224" i="10"/>
  <c r="BA127" i="10"/>
  <c r="BB127" i="10" s="1"/>
  <c r="AX350" i="10"/>
  <c r="BA101" i="10"/>
  <c r="BB101" i="10" s="1"/>
  <c r="BA269" i="10"/>
  <c r="BB269" i="10" s="1"/>
  <c r="BA21" i="10"/>
  <c r="BB21" i="10" s="1"/>
  <c r="AW512" i="10"/>
  <c r="BA512" i="10" s="1"/>
  <c r="BB512" i="10" s="1"/>
  <c r="BA349" i="10"/>
  <c r="BB349" i="10" s="1"/>
  <c r="AX155" i="5"/>
  <c r="AY155" i="5" s="1"/>
  <c r="AX168" i="10"/>
  <c r="AX252" i="5"/>
  <c r="AY252" i="5" s="1"/>
  <c r="BA34" i="10"/>
  <c r="BB34" i="10" s="1"/>
  <c r="BA371" i="10"/>
  <c r="BB371" i="10" s="1"/>
  <c r="AX373" i="5"/>
  <c r="AY373" i="5" s="1"/>
  <c r="BA162" i="10"/>
  <c r="BB162" i="10" s="1"/>
  <c r="BA403" i="10"/>
  <c r="BB403" i="10" s="1"/>
  <c r="BA270" i="10"/>
  <c r="BB270" i="10" s="1"/>
  <c r="AX365" i="10"/>
  <c r="AX417" i="5"/>
  <c r="AY417" i="5" s="1"/>
  <c r="BA212" i="10"/>
  <c r="BB212" i="10" s="1"/>
  <c r="BA493" i="10"/>
  <c r="BB493" i="10" s="1"/>
  <c r="AX148" i="10"/>
  <c r="AX313" i="5"/>
  <c r="AY313" i="5" s="1"/>
  <c r="BA94" i="10"/>
  <c r="BB94" i="10" s="1"/>
  <c r="BA337" i="10"/>
  <c r="BB337" i="10" s="1"/>
  <c r="BA484" i="10"/>
  <c r="BB484" i="10" s="1"/>
  <c r="AX37" i="5"/>
  <c r="AY37" i="5" s="1"/>
  <c r="BA510" i="10"/>
  <c r="BB510" i="10" s="1"/>
  <c r="AX64" i="5"/>
  <c r="AY64" i="5" s="1"/>
  <c r="AX91" i="5"/>
  <c r="AY91" i="5" s="1"/>
  <c r="BA367" i="10"/>
  <c r="BA121" i="10"/>
  <c r="BB121" i="10" s="1"/>
  <c r="AX442" i="5"/>
  <c r="AY442" i="5" s="1"/>
  <c r="BA452" i="10"/>
  <c r="BB452" i="10" s="1"/>
  <c r="AX130" i="5"/>
  <c r="AY130" i="5" s="1"/>
  <c r="BA52" i="10"/>
  <c r="BB52" i="10" s="1"/>
  <c r="BA389" i="10"/>
  <c r="BB389" i="10" s="1"/>
  <c r="BA168" i="10"/>
  <c r="BB168" i="10" s="1"/>
  <c r="AX217" i="5"/>
  <c r="AY217" i="5" s="1"/>
  <c r="BA354" i="10"/>
  <c r="BB354" i="10" s="1"/>
  <c r="BA513" i="10"/>
  <c r="BB513" i="10" s="1"/>
  <c r="BA23" i="10"/>
  <c r="BB23" i="10" s="1"/>
  <c r="BA122" i="10"/>
  <c r="BB122" i="10" s="1"/>
  <c r="BA545" i="10"/>
  <c r="BB545" i="10" s="1"/>
  <c r="AX502" i="5"/>
  <c r="AY502" i="5" s="1"/>
  <c r="BA414" i="10"/>
  <c r="BB414" i="10" s="1"/>
  <c r="AX122" i="10"/>
  <c r="BA487" i="10"/>
  <c r="BB487" i="10" s="1"/>
  <c r="BA140" i="10"/>
  <c r="BB140" i="10" s="1"/>
  <c r="BA263" i="10"/>
  <c r="BB263" i="10" s="1"/>
  <c r="AX294" i="5"/>
  <c r="AY294" i="5" s="1"/>
  <c r="BA153" i="10"/>
  <c r="BB153" i="10" s="1"/>
  <c r="BA404" i="10"/>
  <c r="BB404" i="10" s="1"/>
  <c r="AX434" i="5"/>
  <c r="AY434" i="5" s="1"/>
  <c r="BA108" i="10"/>
  <c r="BB108" i="10" s="1"/>
  <c r="BA399" i="10"/>
  <c r="BB399" i="10" s="1"/>
  <c r="BA155" i="10"/>
  <c r="BB155" i="10" s="1"/>
  <c r="BA454" i="10"/>
  <c r="BB454" i="10" s="1"/>
  <c r="BA50" i="10"/>
  <c r="BB50" i="10" s="1"/>
  <c r="BA287" i="10"/>
  <c r="BB287" i="10" s="1"/>
  <c r="BA370" i="10"/>
  <c r="BB370" i="10" s="1"/>
  <c r="AX487" i="5"/>
  <c r="AY487" i="5" s="1"/>
  <c r="BA393" i="10"/>
  <c r="BB393" i="10" s="1"/>
  <c r="AX330" i="5"/>
  <c r="AY330" i="5" s="1"/>
  <c r="AX87" i="5"/>
  <c r="AY87" i="5" s="1"/>
  <c r="BA501" i="10"/>
  <c r="BB501" i="10" s="1"/>
  <c r="BA421" i="10"/>
  <c r="BB421" i="10" s="1"/>
  <c r="AX411" i="5"/>
  <c r="AY411" i="5" s="1"/>
  <c r="BA55" i="10"/>
  <c r="BB55" i="10" s="1"/>
  <c r="BA390" i="10"/>
  <c r="BB390" i="10" s="1"/>
  <c r="BA49" i="10"/>
  <c r="BB49" i="10" s="1"/>
  <c r="BA208" i="10"/>
  <c r="BB208" i="10" s="1"/>
  <c r="BA368" i="10"/>
  <c r="BB368" i="10" s="1"/>
  <c r="AX248" i="5"/>
  <c r="AY248" i="5" s="1"/>
  <c r="BA314" i="10"/>
  <c r="BB314" i="10" s="1"/>
  <c r="BA188" i="10"/>
  <c r="BB188" i="10" s="1"/>
  <c r="BA470" i="10"/>
  <c r="BB470" i="10" s="1"/>
  <c r="AX65" i="5"/>
  <c r="AY65" i="5" s="1"/>
  <c r="BA373" i="10"/>
  <c r="BB373" i="10" s="1"/>
  <c r="BA358" i="10"/>
  <c r="BB358" i="10" s="1"/>
  <c r="BA474" i="10"/>
  <c r="BB474" i="10" s="1"/>
  <c r="BA210" i="10"/>
  <c r="BB210" i="10" s="1"/>
  <c r="BA90" i="10"/>
  <c r="BB90" i="10" s="1"/>
  <c r="AX403" i="5"/>
  <c r="AY403" i="5" s="1"/>
  <c r="AX120" i="5"/>
  <c r="AY120" i="5" s="1"/>
  <c r="BA235" i="10"/>
  <c r="BB235" i="10" s="1"/>
  <c r="BA53" i="10"/>
  <c r="BB53" i="10" s="1"/>
  <c r="BA134" i="10"/>
  <c r="BB134" i="10" s="1"/>
  <c r="BA297" i="10"/>
  <c r="BB297" i="10" s="1"/>
  <c r="BA19" i="10"/>
  <c r="BA372" i="10"/>
  <c r="BB372" i="10" s="1"/>
  <c r="BA163" i="10"/>
  <c r="BB163" i="10" s="1"/>
  <c r="BA400" i="10"/>
  <c r="BB400" i="10" s="1"/>
  <c r="BA385" i="10"/>
  <c r="BB385" i="10" s="1"/>
  <c r="AX519" i="5"/>
  <c r="AY519" i="5" s="1"/>
  <c r="BA443" i="10"/>
  <c r="BB443" i="10" s="1"/>
  <c r="AX169" i="5"/>
  <c r="AY169" i="5" s="1"/>
  <c r="AX331" i="5"/>
  <c r="AY331" i="5" s="1"/>
  <c r="BA244" i="10"/>
  <c r="BB244" i="10" s="1"/>
  <c r="BA418" i="10"/>
  <c r="BB418" i="10" s="1"/>
  <c r="AX389" i="5"/>
  <c r="AY389" i="5" s="1"/>
  <c r="BA359" i="10"/>
  <c r="BB359" i="10" s="1"/>
  <c r="BA494" i="10"/>
  <c r="BB494" i="10" s="1"/>
  <c r="AX293" i="5"/>
  <c r="AY293" i="5" s="1"/>
  <c r="AX496" i="5"/>
  <c r="AY496" i="5" s="1"/>
  <c r="BA20" i="10"/>
  <c r="BB20" i="10" s="1"/>
  <c r="AX540" i="5"/>
  <c r="AY540" i="5" s="1"/>
  <c r="BA428" i="10"/>
  <c r="BB428" i="10" s="1"/>
  <c r="BA209" i="10"/>
  <c r="BB209" i="10" s="1"/>
  <c r="AX342" i="5"/>
  <c r="AY342" i="5" s="1"/>
  <c r="BA54" i="10"/>
  <c r="BB54" i="10" s="1"/>
  <c r="AX472" i="5"/>
  <c r="AY472" i="5" s="1"/>
  <c r="AX58" i="5"/>
  <c r="AY58" i="5" s="1"/>
  <c r="AX485" i="5"/>
  <c r="AY485" i="5" s="1"/>
  <c r="AX79" i="5"/>
  <c r="AY79" i="5" s="1"/>
  <c r="BA117" i="10"/>
  <c r="BB117" i="10" s="1"/>
  <c r="BA61" i="10"/>
  <c r="BB61" i="10" s="1"/>
  <c r="BA323" i="10"/>
  <c r="BB323" i="10" s="1"/>
  <c r="BA292" i="10"/>
  <c r="BB292" i="10" s="1"/>
  <c r="BA97" i="10"/>
  <c r="BB97" i="10" s="1"/>
  <c r="AX380" i="5"/>
  <c r="AY380" i="5" s="1"/>
  <c r="BA466" i="10"/>
  <c r="BB466" i="10" s="1"/>
  <c r="BA118" i="10"/>
  <c r="BB118" i="10" s="1"/>
  <c r="AX250" i="5"/>
  <c r="AY250" i="5" s="1"/>
  <c r="AX49" i="5"/>
  <c r="AY49" i="5" s="1"/>
  <c r="AX80" i="5"/>
  <c r="AY80" i="5" s="1"/>
  <c r="BA63" i="10"/>
  <c r="BB63" i="10" s="1"/>
  <c r="BA193" i="10"/>
  <c r="BB193" i="10" s="1"/>
  <c r="BA413" i="10"/>
  <c r="BB413" i="10" s="1"/>
  <c r="AX314" i="5"/>
  <c r="AY314" i="5" s="1"/>
  <c r="BA330" i="10"/>
  <c r="BB330" i="10" s="1"/>
  <c r="BA59" i="10"/>
  <c r="BB59" i="10" s="1"/>
  <c r="BA120" i="10"/>
  <c r="BB120" i="10" s="1"/>
  <c r="BA548" i="10"/>
  <c r="BB548" i="10" s="1"/>
  <c r="AX549" i="5"/>
  <c r="AY549" i="5" s="1"/>
  <c r="BA379" i="10"/>
  <c r="BB379" i="10" s="1"/>
  <c r="AX286" i="5"/>
  <c r="AY286" i="5" s="1"/>
  <c r="BA165" i="10"/>
  <c r="BB165" i="10" s="1"/>
  <c r="BA433" i="10"/>
  <c r="BB433" i="10" s="1"/>
  <c r="BA159" i="10"/>
  <c r="BB159" i="10" s="1"/>
  <c r="BA384" i="10"/>
  <c r="BB384" i="10" s="1"/>
  <c r="AX62" i="5"/>
  <c r="AY62" i="5" s="1"/>
  <c r="BA553" i="10"/>
  <c r="BB553" i="10" s="1"/>
  <c r="BA417" i="10"/>
  <c r="BB417" i="10" s="1"/>
  <c r="BA280" i="10"/>
  <c r="BB280" i="10" s="1"/>
  <c r="AX374" i="5"/>
  <c r="AY374" i="5" s="1"/>
  <c r="AX336" i="5"/>
  <c r="AY336" i="5" s="1"/>
  <c r="BA288" i="10"/>
  <c r="BB288" i="10" s="1"/>
  <c r="BA488" i="10"/>
  <c r="BB488" i="10" s="1"/>
  <c r="BA335" i="10"/>
  <c r="BB335" i="10" s="1"/>
  <c r="AX398" i="5"/>
  <c r="AY398" i="5" s="1"/>
  <c r="BA426" i="10"/>
  <c r="BB426" i="10" s="1"/>
  <c r="BA485" i="10"/>
  <c r="BB485" i="10" s="1"/>
  <c r="AX427" i="5"/>
  <c r="AY427" i="5" s="1"/>
  <c r="BA200" i="10"/>
  <c r="BB200" i="10" s="1"/>
  <c r="AX443" i="5"/>
  <c r="AY443" i="5" s="1"/>
  <c r="BA211" i="10"/>
  <c r="BB211" i="10" s="1"/>
  <c r="BA100" i="10"/>
  <c r="BB100" i="10" s="1"/>
  <c r="BA380" i="10"/>
  <c r="BB380" i="10" s="1"/>
  <c r="AX550" i="5"/>
  <c r="AY550" i="5" s="1"/>
  <c r="BA311" i="10"/>
  <c r="BB311" i="10" s="1"/>
  <c r="AX46" i="5"/>
  <c r="AY46" i="5" s="1"/>
  <c r="BA436" i="10"/>
  <c r="BB436" i="10" s="1"/>
  <c r="AX154" i="5"/>
  <c r="AY154" i="5" s="1"/>
  <c r="BA402" i="10"/>
  <c r="BB402" i="10" s="1"/>
  <c r="AX251" i="5"/>
  <c r="AY251" i="5" s="1"/>
  <c r="BA143" i="10"/>
  <c r="BB143" i="10" s="1"/>
  <c r="AX300" i="5"/>
  <c r="AY300" i="5" s="1"/>
  <c r="BA451" i="10"/>
  <c r="BB451" i="10" s="1"/>
  <c r="AX312" i="5"/>
  <c r="AY312" i="5" s="1"/>
  <c r="AX110" i="5"/>
  <c r="AY110" i="5" s="1"/>
  <c r="BA394" i="10"/>
  <c r="BB394" i="10" s="1"/>
  <c r="BA56" i="10"/>
  <c r="BB56" i="10" s="1"/>
  <c r="BA166" i="10"/>
  <c r="BB166" i="10" s="1"/>
  <c r="AX326" i="5"/>
  <c r="AY326" i="5" s="1"/>
  <c r="AX232" i="5"/>
  <c r="AY232" i="5" s="1"/>
  <c r="BA483" i="10"/>
  <c r="BB483" i="10" s="1"/>
  <c r="BA128" i="10"/>
  <c r="BB128" i="10" s="1"/>
  <c r="BA44" i="10"/>
  <c r="BB44" i="10" s="1"/>
  <c r="AX375" i="5"/>
  <c r="AY375" i="5" s="1"/>
  <c r="AX90" i="5"/>
  <c r="AY90" i="5" s="1"/>
  <c r="BA374" i="10"/>
  <c r="BB374" i="10" s="1"/>
  <c r="BA489" i="10"/>
  <c r="BB489" i="10" s="1"/>
  <c r="AX162" i="5"/>
  <c r="AY162" i="5" s="1"/>
  <c r="AX115" i="5"/>
  <c r="AY115" i="5" s="1"/>
  <c r="BA239" i="10"/>
  <c r="BB239" i="10" s="1"/>
  <c r="BA534" i="10"/>
  <c r="BB534" i="10" s="1"/>
  <c r="BA520" i="10"/>
  <c r="BB520" i="10" s="1"/>
  <c r="AX144" i="5"/>
  <c r="AY144" i="5" s="1"/>
  <c r="BA398" i="10"/>
  <c r="BB398" i="10" s="1"/>
  <c r="BA223" i="10"/>
  <c r="BB223" i="10" s="1"/>
  <c r="BA536" i="10"/>
  <c r="BB536" i="10" s="1"/>
  <c r="AX97" i="5"/>
  <c r="AY97" i="5" s="1"/>
  <c r="AX92" i="5"/>
  <c r="AY92" i="5" s="1"/>
  <c r="BA62" i="10"/>
  <c r="BB62" i="10" s="1"/>
  <c r="BA381" i="10"/>
  <c r="BB381" i="10" s="1"/>
  <c r="BA40" i="10"/>
  <c r="BB40" i="10" s="1"/>
  <c r="BA353" i="10"/>
  <c r="BB353" i="10" s="1"/>
  <c r="BA298" i="10"/>
  <c r="BB298" i="10" s="1"/>
  <c r="AX129" i="5"/>
  <c r="AY129" i="5" s="1"/>
  <c r="BA167" i="10"/>
  <c r="BB167" i="10" s="1"/>
  <c r="BA544" i="10"/>
  <c r="BB544" i="10" s="1"/>
  <c r="BA526" i="10"/>
  <c r="BB526" i="10" s="1"/>
  <c r="BA486" i="10"/>
  <c r="BB486" i="10" s="1"/>
  <c r="AX124" i="5"/>
  <c r="AY124" i="5" s="1"/>
  <c r="AX426" i="5"/>
  <c r="AY426" i="5" s="1"/>
  <c r="AX433" i="5"/>
  <c r="AY433" i="5" s="1"/>
  <c r="AX66" i="5"/>
  <c r="AY66" i="5" s="1"/>
  <c r="BA537" i="10"/>
  <c r="BB537" i="10" s="1"/>
  <c r="AX492" i="5"/>
  <c r="AY492" i="5" s="1"/>
  <c r="BA453" i="10"/>
  <c r="BB453" i="10" s="1"/>
  <c r="AX233" i="5"/>
  <c r="AY233" i="5" s="1"/>
  <c r="AX86" i="5"/>
  <c r="AY86" i="5" s="1"/>
  <c r="AX486" i="5"/>
  <c r="AY486" i="5" s="1"/>
  <c r="AX552" i="5"/>
  <c r="AY552" i="5" s="1"/>
  <c r="BA420" i="10"/>
  <c r="BB420" i="10" s="1"/>
  <c r="AX121" i="5"/>
  <c r="AY121" i="5" s="1"/>
  <c r="BA475" i="10"/>
  <c r="BB475" i="10" s="1"/>
  <c r="BA286" i="10"/>
  <c r="BB286" i="10" s="1"/>
  <c r="BA154" i="10"/>
  <c r="BB154" i="10" s="1"/>
  <c r="BA355" i="10"/>
  <c r="BB355" i="10" s="1"/>
  <c r="AX257" i="5"/>
  <c r="AY257" i="5" s="1"/>
  <c r="AX418" i="5"/>
  <c r="AY418" i="5" s="1"/>
  <c r="BA281" i="10"/>
  <c r="BB281" i="10" s="1"/>
  <c r="BA344" i="10"/>
  <c r="BB344" i="10" s="1"/>
  <c r="BA79" i="10"/>
  <c r="BB79" i="10" s="1"/>
  <c r="AU407" i="5"/>
  <c r="AT407" i="5"/>
  <c r="AX407" i="5" s="1"/>
  <c r="AY407" i="5" s="1"/>
  <c r="AU134" i="5"/>
  <c r="AT134" i="5"/>
  <c r="AX133" i="5" s="1"/>
  <c r="AY133" i="5" s="1"/>
  <c r="AX441" i="10"/>
  <c r="AW441" i="10"/>
  <c r="AT554" i="5"/>
  <c r="AX553" i="5" s="1"/>
  <c r="AY553" i="5" s="1"/>
  <c r="AU554" i="5"/>
  <c r="AT158" i="5"/>
  <c r="AX157" i="5" s="1"/>
  <c r="AY157" i="5" s="1"/>
  <c r="AU158" i="5"/>
  <c r="AU175" i="5"/>
  <c r="AT175" i="5"/>
  <c r="AU231" i="5"/>
  <c r="AT231" i="5"/>
  <c r="AX231" i="5" s="1"/>
  <c r="AY231" i="5" s="1"/>
  <c r="AU364" i="5"/>
  <c r="AT364" i="5"/>
  <c r="AX363" i="5" s="1"/>
  <c r="AY363" i="5" s="1"/>
  <c r="AT416" i="5"/>
  <c r="AU416" i="5"/>
  <c r="AT284" i="5"/>
  <c r="AU284" i="5"/>
  <c r="AT128" i="5"/>
  <c r="AU128" i="5"/>
  <c r="AU348" i="5"/>
  <c r="AT348" i="5"/>
  <c r="AU413" i="5"/>
  <c r="AT413" i="5"/>
  <c r="AX412" i="5" s="1"/>
  <c r="AY412" i="5" s="1"/>
  <c r="AU31" i="5"/>
  <c r="AT31" i="5"/>
  <c r="AW8" i="10"/>
  <c r="AX8" i="10"/>
  <c r="AU521" i="5"/>
  <c r="AT521" i="5"/>
  <c r="AX520" i="5" s="1"/>
  <c r="AY520" i="5" s="1"/>
  <c r="AU490" i="5"/>
  <c r="AT490" i="5"/>
  <c r="AX207" i="10"/>
  <c r="AW207" i="10"/>
  <c r="BA206" i="10" s="1"/>
  <c r="BB206" i="10" s="1"/>
  <c r="AU383" i="5"/>
  <c r="AT383" i="5"/>
  <c r="AU283" i="5"/>
  <c r="AT283" i="5"/>
  <c r="AX282" i="5" s="1"/>
  <c r="AY282" i="5" s="1"/>
  <c r="AT138" i="5"/>
  <c r="AX137" i="5" s="1"/>
  <c r="AY137" i="5" s="1"/>
  <c r="AU138" i="5"/>
  <c r="AX104" i="10"/>
  <c r="AW104" i="10"/>
  <c r="AU461" i="5"/>
  <c r="AT461" i="5"/>
  <c r="AU372" i="5"/>
  <c r="AT372" i="5"/>
  <c r="AU359" i="5"/>
  <c r="AT359" i="5"/>
  <c r="AT269" i="5"/>
  <c r="AU269" i="5"/>
  <c r="AT429" i="5"/>
  <c r="AX428" i="5" s="1"/>
  <c r="AY428" i="5" s="1"/>
  <c r="AU429" i="5"/>
  <c r="AT308" i="5"/>
  <c r="AU308" i="5"/>
  <c r="AT446" i="5"/>
  <c r="AU446" i="5"/>
  <c r="AT440" i="5"/>
  <c r="AU440" i="5"/>
  <c r="AT469" i="5"/>
  <c r="AX468" i="5" s="1"/>
  <c r="AY468" i="5" s="1"/>
  <c r="AU469" i="5"/>
  <c r="AT349" i="5"/>
  <c r="AU349" i="5"/>
  <c r="AU535" i="5"/>
  <c r="AT535" i="5"/>
  <c r="AX534" i="5" s="1"/>
  <c r="AY534" i="5" s="1"/>
  <c r="AU48" i="5"/>
  <c r="AT48" i="5"/>
  <c r="AX47" i="5" s="1"/>
  <c r="AY47" i="5" s="1"/>
  <c r="AX387" i="10"/>
  <c r="AW387" i="10"/>
  <c r="BA386" i="10" s="1"/>
  <c r="BB386" i="10" s="1"/>
  <c r="AU304" i="5"/>
  <c r="AT304" i="5"/>
  <c r="AU346" i="5"/>
  <c r="AT346" i="5"/>
  <c r="AT302" i="5"/>
  <c r="AX301" i="5" s="1"/>
  <c r="AY301" i="5" s="1"/>
  <c r="AU302" i="5"/>
  <c r="AU560" i="5"/>
  <c r="AT560" i="5"/>
  <c r="AX42" i="10"/>
  <c r="AW42" i="10"/>
  <c r="BA41" i="10" s="1"/>
  <c r="BB41" i="10" s="1"/>
  <c r="AU244" i="5"/>
  <c r="AT244" i="5"/>
  <c r="AU117" i="5"/>
  <c r="AT117" i="5"/>
  <c r="AX116" i="5" s="1"/>
  <c r="AY116" i="5" s="1"/>
  <c r="AT479" i="5"/>
  <c r="AU479" i="5"/>
  <c r="AW517" i="10"/>
  <c r="BA516" i="10" s="1"/>
  <c r="BB516" i="10" s="1"/>
  <c r="AX517" i="10"/>
  <c r="AX500" i="10"/>
  <c r="AW500" i="10"/>
  <c r="AT371" i="5"/>
  <c r="AU371" i="5"/>
  <c r="AT11" i="5"/>
  <c r="AU11" i="5"/>
  <c r="AT355" i="5"/>
  <c r="AU355" i="5"/>
  <c r="AX300" i="10"/>
  <c r="AW300" i="10"/>
  <c r="BA299" i="10" s="1"/>
  <c r="BB299" i="10" s="1"/>
  <c r="AW258" i="10"/>
  <c r="AX258" i="10"/>
  <c r="AT23" i="5"/>
  <c r="AX22" i="5" s="1"/>
  <c r="AU23" i="5"/>
  <c r="AX199" i="10"/>
  <c r="AW199" i="10"/>
  <c r="BA198" i="10" s="1"/>
  <c r="BB198" i="10" s="1"/>
  <c r="AU106" i="5"/>
  <c r="AT106" i="5"/>
  <c r="AX105" i="5" s="1"/>
  <c r="AY105" i="5" s="1"/>
  <c r="AT245" i="5"/>
  <c r="AU245" i="5"/>
  <c r="AT24" i="5"/>
  <c r="AU24" i="5"/>
  <c r="AT136" i="5"/>
  <c r="AU136" i="5"/>
  <c r="AU471" i="5"/>
  <c r="AT471" i="5"/>
  <c r="AX470" i="5" s="1"/>
  <c r="AY470" i="5" s="1"/>
  <c r="AT422" i="5"/>
  <c r="AX421" i="5" s="1"/>
  <c r="AY421" i="5" s="1"/>
  <c r="AU422" i="5"/>
  <c r="AX184" i="10"/>
  <c r="AW184" i="10"/>
  <c r="AT329" i="5"/>
  <c r="AX329" i="5" s="1"/>
  <c r="AU329" i="5"/>
  <c r="AT539" i="5"/>
  <c r="AX538" i="5" s="1"/>
  <c r="AY538" i="5" s="1"/>
  <c r="AU539" i="5"/>
  <c r="AU353" i="5"/>
  <c r="AT353" i="5"/>
  <c r="AX352" i="5" s="1"/>
  <c r="AY352" i="5" s="1"/>
  <c r="AT476" i="5"/>
  <c r="AX475" i="5" s="1"/>
  <c r="AY475" i="5" s="1"/>
  <c r="AU476" i="5"/>
  <c r="AU542" i="5"/>
  <c r="AT542" i="5"/>
  <c r="AX541" i="5" s="1"/>
  <c r="AY541" i="5" s="1"/>
  <c r="AT166" i="5"/>
  <c r="AU166" i="5"/>
  <c r="AT489" i="5"/>
  <c r="AX488" i="5" s="1"/>
  <c r="AY488" i="5" s="1"/>
  <c r="AU489" i="5"/>
  <c r="AT74" i="5"/>
  <c r="AU74" i="5"/>
  <c r="AU432" i="5"/>
  <c r="AT432" i="5"/>
  <c r="AT186" i="5"/>
  <c r="AU186" i="5"/>
  <c r="AT393" i="5"/>
  <c r="AX392" i="5" s="1"/>
  <c r="AY392" i="5" s="1"/>
  <c r="AU393" i="5"/>
  <c r="AW357" i="10"/>
  <c r="BA356" i="10" s="1"/>
  <c r="BB356" i="10" s="1"/>
  <c r="AX357" i="10"/>
  <c r="AT123" i="5"/>
  <c r="AX122" i="5" s="1"/>
  <c r="AY122" i="5" s="1"/>
  <c r="AU123" i="5"/>
  <c r="AU139" i="5"/>
  <c r="AT139" i="5"/>
  <c r="AT149" i="5"/>
  <c r="AX149" i="5" s="1"/>
  <c r="AY149" i="5" s="1"/>
  <c r="AU149" i="5"/>
  <c r="AT482" i="5"/>
  <c r="AU482" i="5"/>
  <c r="AT270" i="5"/>
  <c r="AU270" i="5"/>
  <c r="AW294" i="10"/>
  <c r="BA293" i="10" s="1"/>
  <c r="BB293" i="10" s="1"/>
  <c r="AX294" i="10"/>
  <c r="AU41" i="5"/>
  <c r="AT41" i="5"/>
  <c r="AU382" i="5"/>
  <c r="AT382" i="5"/>
  <c r="AX381" i="5" s="1"/>
  <c r="AY381" i="5" s="1"/>
  <c r="AX195" i="10"/>
  <c r="AW195" i="10"/>
  <c r="BA194" i="10" s="1"/>
  <c r="BB194" i="10" s="1"/>
  <c r="AU19" i="5"/>
  <c r="AT19" i="5"/>
  <c r="AT452" i="5"/>
  <c r="AX451" i="5" s="1"/>
  <c r="AY451" i="5" s="1"/>
  <c r="AU452" i="5"/>
  <c r="AX74" i="10"/>
  <c r="AW74" i="10"/>
  <c r="AU183" i="5"/>
  <c r="AT183" i="5"/>
  <c r="AX110" i="10"/>
  <c r="AW110" i="10"/>
  <c r="BA109" i="10" s="1"/>
  <c r="BB109" i="10" s="1"/>
  <c r="AT527" i="5"/>
  <c r="AX526" i="5" s="1"/>
  <c r="AY526" i="5" s="1"/>
  <c r="AU527" i="5"/>
  <c r="AU126" i="5"/>
  <c r="AT126" i="5"/>
  <c r="AX125" i="5" s="1"/>
  <c r="AY125" i="5" s="1"/>
  <c r="AT247" i="5"/>
  <c r="AU247" i="5"/>
  <c r="AU328" i="5"/>
  <c r="AT328" i="5"/>
  <c r="AX327" i="5" s="1"/>
  <c r="AY327" i="5" s="1"/>
  <c r="AT229" i="5"/>
  <c r="AX228" i="5" s="1"/>
  <c r="AY228" i="5" s="1"/>
  <c r="AU229" i="5"/>
  <c r="AT307" i="5"/>
  <c r="AU307" i="5"/>
  <c r="AX515" i="10"/>
  <c r="AW515" i="10"/>
  <c r="BA514" i="10" s="1"/>
  <c r="BB514" i="10" s="1"/>
  <c r="AU216" i="5"/>
  <c r="AT216" i="5"/>
  <c r="AX215" i="5" s="1"/>
  <c r="AY215" i="5" s="1"/>
  <c r="AT178" i="5"/>
  <c r="AU178" i="5"/>
  <c r="AU299" i="5"/>
  <c r="AT299" i="5"/>
  <c r="AU325" i="5"/>
  <c r="AT325" i="5"/>
  <c r="AX503" i="10"/>
  <c r="AW503" i="10"/>
  <c r="BA502" i="10" s="1"/>
  <c r="BB502" i="10" s="1"/>
  <c r="AU94" i="5"/>
  <c r="AT94" i="5"/>
  <c r="AX93" i="5" s="1"/>
  <c r="AY93" i="5" s="1"/>
  <c r="AU548" i="5"/>
  <c r="AT548" i="5"/>
  <c r="AX547" i="5" s="1"/>
  <c r="AY547" i="5" s="1"/>
  <c r="AW47" i="10"/>
  <c r="AX47" i="10"/>
  <c r="AU184" i="5"/>
  <c r="AT184" i="5"/>
  <c r="AW275" i="10"/>
  <c r="AX275" i="10"/>
  <c r="AU306" i="5"/>
  <c r="AT306" i="5"/>
  <c r="AU196" i="5"/>
  <c r="AT196" i="5"/>
  <c r="AU350" i="5"/>
  <c r="AT350" i="5"/>
  <c r="AW237" i="10"/>
  <c r="BA236" i="10" s="1"/>
  <c r="BB236" i="10" s="1"/>
  <c r="AX237" i="10"/>
  <c r="AT510" i="5"/>
  <c r="AU510" i="5"/>
  <c r="AT402" i="5"/>
  <c r="AU402" i="5"/>
  <c r="AT387" i="5"/>
  <c r="AU387" i="5"/>
  <c r="AW492" i="10"/>
  <c r="BA491" i="10" s="1"/>
  <c r="BB491" i="10" s="1"/>
  <c r="AX492" i="10"/>
  <c r="AU230" i="5"/>
  <c r="AT230" i="5"/>
  <c r="AU515" i="5"/>
  <c r="AT515" i="5"/>
  <c r="AT221" i="5"/>
  <c r="AU221" i="5"/>
  <c r="AU274" i="5"/>
  <c r="AT274" i="5"/>
  <c r="AX273" i="5" s="1"/>
  <c r="AY273" i="5" s="1"/>
  <c r="AT211" i="5"/>
  <c r="AX210" i="5" s="1"/>
  <c r="AY210" i="5" s="1"/>
  <c r="AU211" i="5"/>
  <c r="AX333" i="10"/>
  <c r="AW333" i="10"/>
  <c r="BA332" i="10" s="1"/>
  <c r="BB332" i="10" s="1"/>
  <c r="AT279" i="5"/>
  <c r="AU279" i="5"/>
  <c r="AT405" i="5"/>
  <c r="AX404" i="5" s="1"/>
  <c r="AY404" i="5" s="1"/>
  <c r="AU405" i="5"/>
  <c r="AU465" i="5"/>
  <c r="AT465" i="5"/>
  <c r="AX464" i="5" s="1"/>
  <c r="AY464" i="5" s="1"/>
  <c r="AT356" i="5"/>
  <c r="AX355" i="5" s="1"/>
  <c r="AY355" i="5" s="1"/>
  <c r="AU356" i="5"/>
  <c r="AU450" i="5"/>
  <c r="AT450" i="5"/>
  <c r="AX449" i="5" s="1"/>
  <c r="AY449" i="5" s="1"/>
  <c r="AT266" i="5"/>
  <c r="AU266" i="5"/>
  <c r="AU439" i="5"/>
  <c r="AT439" i="5"/>
  <c r="AU238" i="5"/>
  <c r="AT238" i="5"/>
  <c r="AT484" i="5"/>
  <c r="AX483" i="5" s="1"/>
  <c r="AY483" i="5" s="1"/>
  <c r="AU484" i="5"/>
  <c r="AW558" i="10"/>
  <c r="BA557" i="10" s="1"/>
  <c r="BB557" i="10" s="1"/>
  <c r="AX558" i="10"/>
  <c r="AT159" i="5"/>
  <c r="AU159" i="5"/>
  <c r="AT377" i="5"/>
  <c r="AX376" i="5" s="1"/>
  <c r="AY376" i="5" s="1"/>
  <c r="AU377" i="5"/>
  <c r="AT441" i="5"/>
  <c r="AU441" i="5"/>
  <c r="AT265" i="5"/>
  <c r="AU265" i="5"/>
  <c r="AT360" i="5"/>
  <c r="AU360" i="5"/>
  <c r="AU460" i="5"/>
  <c r="AT460" i="5"/>
  <c r="AU82" i="5"/>
  <c r="AT82" i="5"/>
  <c r="AX81" i="5" s="1"/>
  <c r="AY81" i="5" s="1"/>
  <c r="AT357" i="5"/>
  <c r="AU357" i="5"/>
  <c r="AU172" i="5"/>
  <c r="AT172" i="5"/>
  <c r="AX171" i="5" s="1"/>
  <c r="AY171" i="5" s="1"/>
  <c r="AU148" i="5"/>
  <c r="AT148" i="5"/>
  <c r="AX147" i="5" s="1"/>
  <c r="AY147" i="5" s="1"/>
  <c r="AU246" i="5"/>
  <c r="AT246" i="5"/>
  <c r="AT478" i="5"/>
  <c r="AX477" i="5" s="1"/>
  <c r="AY477" i="5" s="1"/>
  <c r="AU478" i="5"/>
  <c r="AW559" i="10"/>
  <c r="AX559" i="10"/>
  <c r="AT20" i="5"/>
  <c r="AU20" i="5"/>
  <c r="AX139" i="10"/>
  <c r="AW139" i="10"/>
  <c r="AT135" i="5"/>
  <c r="AU135" i="5"/>
  <c r="AW78" i="10"/>
  <c r="AX78" i="10"/>
  <c r="AU285" i="5"/>
  <c r="AT285" i="5"/>
  <c r="AT500" i="5"/>
  <c r="AU500" i="5"/>
  <c r="AT525" i="5"/>
  <c r="AU525" i="5"/>
  <c r="AT104" i="5"/>
  <c r="AU104" i="5"/>
  <c r="AX482" i="10"/>
  <c r="AW482" i="10"/>
  <c r="BA481" i="10" s="1"/>
  <c r="BB481" i="10" s="1"/>
  <c r="AX321" i="10"/>
  <c r="AW321" i="10"/>
  <c r="AX352" i="10"/>
  <c r="AW352" i="10"/>
  <c r="AW227" i="10"/>
  <c r="AX227" i="10"/>
  <c r="AU107" i="5"/>
  <c r="AT107" i="5"/>
  <c r="AU401" i="5"/>
  <c r="AT401" i="5"/>
  <c r="AX400" i="5" s="1"/>
  <c r="AY400" i="5" s="1"/>
  <c r="AX409" i="10"/>
  <c r="AW409" i="10"/>
  <c r="AU318" i="5"/>
  <c r="AT318" i="5"/>
  <c r="AX317" i="5" s="1"/>
  <c r="AY317" i="5" s="1"/>
  <c r="AW13" i="10"/>
  <c r="AX13" i="10"/>
  <c r="AT504" i="5"/>
  <c r="AX503" i="5" s="1"/>
  <c r="AY503" i="5" s="1"/>
  <c r="AU504" i="5"/>
  <c r="AU68" i="5"/>
  <c r="AT68" i="5"/>
  <c r="AX67" i="5" s="1"/>
  <c r="AY67" i="5" s="1"/>
  <c r="AT267" i="5"/>
  <c r="AU267" i="5"/>
  <c r="AT141" i="5"/>
  <c r="AX140" i="5" s="1"/>
  <c r="AY140" i="5" s="1"/>
  <c r="AU141" i="5"/>
  <c r="AW509" i="10"/>
  <c r="BA508" i="10" s="1"/>
  <c r="BB508" i="10" s="1"/>
  <c r="AX509" i="10"/>
  <c r="AX10" i="10"/>
  <c r="AW10" i="10"/>
  <c r="AU370" i="5"/>
  <c r="AT370" i="5"/>
  <c r="AX369" i="5" s="1"/>
  <c r="AY369" i="5" s="1"/>
  <c r="AW73" i="10"/>
  <c r="BA72" i="10" s="1"/>
  <c r="BB72" i="10" s="1"/>
  <c r="AX73" i="10"/>
  <c r="AT333" i="5"/>
  <c r="AX332" i="5" s="1"/>
  <c r="AY332" i="5" s="1"/>
  <c r="AU333" i="5"/>
  <c r="AT311" i="5"/>
  <c r="AU311" i="5"/>
  <c r="AW67" i="10"/>
  <c r="BA66" i="10" s="1"/>
  <c r="BB66" i="10" s="1"/>
  <c r="AX67" i="10"/>
  <c r="AU394" i="5"/>
  <c r="AT394" i="5"/>
  <c r="AU239" i="5"/>
  <c r="AT239" i="5"/>
  <c r="AX408" i="10"/>
  <c r="AW408" i="10"/>
  <c r="AT214" i="5"/>
  <c r="AX213" i="5" s="1"/>
  <c r="AY213" i="5" s="1"/>
  <c r="AU214" i="5"/>
  <c r="AT36" i="5"/>
  <c r="AX35" i="5" s="1"/>
  <c r="AY35" i="5" s="1"/>
  <c r="AU36" i="5"/>
  <c r="AU205" i="5"/>
  <c r="AT205" i="5"/>
  <c r="AX204" i="5" s="1"/>
  <c r="AY204" i="5" s="1"/>
  <c r="AT161" i="5"/>
  <c r="AX160" i="5" s="1"/>
  <c r="AY160" i="5" s="1"/>
  <c r="AU161" i="5"/>
  <c r="AW230" i="10"/>
  <c r="BA229" i="10" s="1"/>
  <c r="BB229" i="10" s="1"/>
  <c r="AX230" i="10"/>
  <c r="AU365" i="5"/>
  <c r="AT365" i="5"/>
  <c r="AX364" i="5" s="1"/>
  <c r="AY364" i="5" s="1"/>
  <c r="AW531" i="10"/>
  <c r="AX531" i="10"/>
  <c r="AU102" i="5"/>
  <c r="AT102" i="5"/>
  <c r="AT406" i="5"/>
  <c r="AU406" i="5"/>
  <c r="AU395" i="5"/>
  <c r="AT395" i="5"/>
  <c r="AU501" i="5"/>
  <c r="AT501" i="5"/>
  <c r="AW71" i="10"/>
  <c r="AX71" i="10"/>
  <c r="AT557" i="5"/>
  <c r="AX556" i="5" s="1"/>
  <c r="AY556" i="5" s="1"/>
  <c r="AU557" i="5"/>
  <c r="AW524" i="10"/>
  <c r="BA523" i="10" s="1"/>
  <c r="BB523" i="10" s="1"/>
  <c r="AX524" i="10"/>
  <c r="AT44" i="5"/>
  <c r="AU44" i="5"/>
  <c r="AT27" i="5"/>
  <c r="AX26" i="5" s="1"/>
  <c r="AY26" i="5" s="1"/>
  <c r="AU27" i="5"/>
  <c r="AT132" i="5"/>
  <c r="AX131" i="5" s="1"/>
  <c r="AY131" i="5" s="1"/>
  <c r="AU132" i="5"/>
  <c r="AU351" i="5"/>
  <c r="AT351" i="5"/>
  <c r="AU200" i="5"/>
  <c r="AT200" i="5"/>
  <c r="AX199" i="5" s="1"/>
  <c r="AY199" i="5" s="1"/>
  <c r="AT386" i="5"/>
  <c r="AU386" i="5"/>
  <c r="AU72" i="5"/>
  <c r="AT72" i="5"/>
  <c r="AX71" i="5" s="1"/>
  <c r="AY71" i="5" s="1"/>
  <c r="AU278" i="5"/>
  <c r="AT278" i="5"/>
  <c r="AT559" i="5"/>
  <c r="AX558" i="5" s="1"/>
  <c r="AY558" i="5" s="1"/>
  <c r="AU559" i="5"/>
  <c r="AX322" i="10"/>
  <c r="AW322" i="10"/>
  <c r="BA322" i="10" s="1"/>
  <c r="BB322" i="10" s="1"/>
  <c r="AU268" i="5"/>
  <c r="AT268" i="5"/>
  <c r="AT546" i="5"/>
  <c r="AX545" i="5" s="1"/>
  <c r="AY545" i="5" s="1"/>
  <c r="AU546" i="5"/>
  <c r="AU43" i="5"/>
  <c r="AT43" i="5"/>
  <c r="AX42" i="5" s="1"/>
  <c r="AY42" i="5" s="1"/>
  <c r="AT344" i="5"/>
  <c r="AX343" i="5" s="1"/>
  <c r="AY343" i="5" s="1"/>
  <c r="AU344" i="5"/>
  <c r="AT277" i="5"/>
  <c r="AX276" i="5" s="1"/>
  <c r="AY276" i="5" s="1"/>
  <c r="AU277" i="5"/>
  <c r="AT533" i="5"/>
  <c r="AU533" i="5"/>
  <c r="AW85" i="10"/>
  <c r="BA84" i="10" s="1"/>
  <c r="BB84" i="10" s="1"/>
  <c r="AX85" i="10"/>
  <c r="AW459" i="10"/>
  <c r="BA458" i="10" s="1"/>
  <c r="BB458" i="10" s="1"/>
  <c r="AX459" i="10"/>
  <c r="AX151" i="10"/>
  <c r="AW151" i="10"/>
  <c r="BA150" i="10" s="1"/>
  <c r="BB150" i="10" s="1"/>
  <c r="AU190" i="5"/>
  <c r="AT190" i="5"/>
  <c r="AX189" i="5" s="1"/>
  <c r="AY189" i="5" s="1"/>
  <c r="AT474" i="5"/>
  <c r="AX473" i="5" s="1"/>
  <c r="AY473" i="5" s="1"/>
  <c r="AU474" i="5"/>
  <c r="AU445" i="5"/>
  <c r="AT445" i="5"/>
  <c r="AX444" i="5" s="1"/>
  <c r="AY444" i="5" s="1"/>
  <c r="AT96" i="5"/>
  <c r="AX95" i="5" s="1"/>
  <c r="AY95" i="5" s="1"/>
  <c r="AU96" i="5"/>
  <c r="AW205" i="10"/>
  <c r="BA204" i="10" s="1"/>
  <c r="BB204" i="10" s="1"/>
  <c r="AX205" i="10"/>
  <c r="AU431" i="5"/>
  <c r="AT431" i="5"/>
  <c r="AU532" i="5"/>
  <c r="AT532" i="5"/>
  <c r="AX531" i="5" s="1"/>
  <c r="AY531" i="5" s="1"/>
  <c r="AT447" i="5"/>
  <c r="AU447" i="5"/>
  <c r="AU438" i="5"/>
  <c r="AT438" i="5"/>
  <c r="AX437" i="5" s="1"/>
  <c r="AY437" i="5" s="1"/>
  <c r="AX65" i="10"/>
  <c r="AW65" i="10"/>
  <c r="BA64" i="10" s="1"/>
  <c r="BB64" i="10" s="1"/>
  <c r="AT112" i="5"/>
  <c r="AX111" i="5" s="1"/>
  <c r="AY111" i="5" s="1"/>
  <c r="AU112" i="5"/>
  <c r="AT57" i="5"/>
  <c r="AX56" i="5" s="1"/>
  <c r="AY56" i="5" s="1"/>
  <c r="AU57" i="5"/>
  <c r="AT260" i="5"/>
  <c r="AX260" i="5" s="1"/>
  <c r="AY260" i="5" s="1"/>
  <c r="AU260" i="5"/>
  <c r="AU60" i="5"/>
  <c r="AT60" i="5"/>
  <c r="AX59" i="5" s="1"/>
  <c r="AY59" i="5" s="1"/>
  <c r="AU28" i="5"/>
  <c r="AT28" i="5"/>
  <c r="AX28" i="5" s="1"/>
  <c r="AY28" i="5" s="1"/>
  <c r="AU236" i="5"/>
  <c r="AT236" i="5"/>
  <c r="AU361" i="5"/>
  <c r="AT361" i="5"/>
  <c r="AU354" i="5"/>
  <c r="AT354" i="5"/>
  <c r="AW320" i="10"/>
  <c r="AX320" i="10"/>
  <c r="AT220" i="5"/>
  <c r="AX219" i="5" s="1"/>
  <c r="AY219" i="5" s="1"/>
  <c r="AU220" i="5"/>
  <c r="AU335" i="5"/>
  <c r="AT335" i="5"/>
  <c r="AX334" i="5" s="1"/>
  <c r="AY334" i="5" s="1"/>
  <c r="AU8" i="5"/>
  <c r="AT8" i="5"/>
  <c r="AU195" i="5"/>
  <c r="AT195" i="5"/>
  <c r="AX194" i="5" s="1"/>
  <c r="AY194" i="5" s="1"/>
  <c r="AT462" i="5"/>
  <c r="AU462" i="5"/>
  <c r="AX46" i="10"/>
  <c r="AW46" i="10"/>
  <c r="BA45" i="10" s="1"/>
  <c r="BB45" i="10" s="1"/>
  <c r="AX187" i="10"/>
  <c r="AW187" i="10"/>
  <c r="AT256" i="5"/>
  <c r="AX255" i="5" s="1"/>
  <c r="AY255" i="5" s="1"/>
  <c r="AU256" i="5"/>
  <c r="AU523" i="5"/>
  <c r="AT523" i="5"/>
  <c r="AX522" i="5" s="1"/>
  <c r="AY522" i="5" s="1"/>
  <c r="AU164" i="5"/>
  <c r="AT164" i="5"/>
  <c r="AX163" i="5" s="1"/>
  <c r="AY163" i="5" s="1"/>
  <c r="AT316" i="5"/>
  <c r="AX315" i="5" s="1"/>
  <c r="AY315" i="5" s="1"/>
  <c r="AU316" i="5"/>
  <c r="AU45" i="5"/>
  <c r="AT45" i="5"/>
  <c r="AX45" i="5" s="1"/>
  <c r="AY45" i="5" s="1"/>
  <c r="AU397" i="5"/>
  <c r="AT397" i="5"/>
  <c r="AU529" i="5"/>
  <c r="AT529" i="5"/>
  <c r="AU530" i="5"/>
  <c r="AT530" i="5"/>
  <c r="AW407" i="10"/>
  <c r="AX407" i="10"/>
  <c r="AU185" i="5"/>
  <c r="AT185" i="5"/>
  <c r="AT505" i="5"/>
  <c r="AX505" i="5" s="1"/>
  <c r="AY505" i="5" s="1"/>
  <c r="AU505" i="5"/>
  <c r="AU271" i="5"/>
  <c r="AT271" i="5"/>
  <c r="AU259" i="5"/>
  <c r="AT259" i="5"/>
  <c r="AX258" i="5" s="1"/>
  <c r="AY258" i="5" s="1"/>
  <c r="AT127" i="5"/>
  <c r="AU127" i="5"/>
  <c r="AU152" i="5"/>
  <c r="AT152" i="5"/>
  <c r="AX152" i="5" s="1"/>
  <c r="AY152" i="5" s="1"/>
  <c r="AU481" i="5"/>
  <c r="AT481" i="5"/>
  <c r="AU89" i="5"/>
  <c r="AT89" i="5"/>
  <c r="AX88" i="5" s="1"/>
  <c r="AY88" i="5" s="1"/>
  <c r="AX504" i="10"/>
  <c r="AW504" i="10"/>
  <c r="AT143" i="5"/>
  <c r="AU143" i="5"/>
  <c r="AU226" i="5"/>
  <c r="AT226" i="5"/>
  <c r="AX225" i="5" s="1"/>
  <c r="AY225" i="5" s="1"/>
  <c r="AX149" i="10"/>
  <c r="AW149" i="10"/>
  <c r="BA148" i="10" s="1"/>
  <c r="BB148" i="10" s="1"/>
  <c r="AU303" i="5"/>
  <c r="AT303" i="5"/>
  <c r="AT509" i="5"/>
  <c r="AX508" i="5" s="1"/>
  <c r="AY508" i="5" s="1"/>
  <c r="AU509" i="5"/>
  <c r="AX191" i="10"/>
  <c r="AW191" i="10"/>
  <c r="AU73" i="5"/>
  <c r="AT73" i="5"/>
  <c r="AT378" i="5"/>
  <c r="AU378" i="5"/>
  <c r="AU61" i="5"/>
  <c r="AT61" i="5"/>
  <c r="AT254" i="5"/>
  <c r="AX253" i="5" s="1"/>
  <c r="AY253" i="5" s="1"/>
  <c r="AU254" i="5"/>
  <c r="AT235" i="5"/>
  <c r="AX234" i="5" s="1"/>
  <c r="AY234" i="5" s="1"/>
  <c r="AU235" i="5"/>
  <c r="AW48" i="10"/>
  <c r="AX48" i="10"/>
  <c r="AT384" i="5"/>
  <c r="AU384" i="5"/>
  <c r="AU76" i="5"/>
  <c r="AT76" i="5"/>
  <c r="AX75" i="5" s="1"/>
  <c r="AY75" i="5" s="1"/>
  <c r="AU146" i="5"/>
  <c r="AT146" i="5"/>
  <c r="AX145" i="5" s="1"/>
  <c r="AY145" i="5" s="1"/>
  <c r="AU367" i="5"/>
  <c r="AT367" i="5"/>
  <c r="AX366" i="5" s="1"/>
  <c r="AY366" i="5" s="1"/>
  <c r="AT114" i="5"/>
  <c r="AX113" i="5" s="1"/>
  <c r="AY113" i="5" s="1"/>
  <c r="AU114" i="5"/>
  <c r="AW366" i="10"/>
  <c r="BA365" i="10" s="1"/>
  <c r="BB365" i="10" s="1"/>
  <c r="AX366" i="10"/>
  <c r="AU456" i="5"/>
  <c r="AT456" i="5"/>
  <c r="AX455" i="5" s="1"/>
  <c r="AY455" i="5" s="1"/>
  <c r="AT209" i="5"/>
  <c r="AX208" i="5" s="1"/>
  <c r="AY208" i="5" s="1"/>
  <c r="AU209" i="5"/>
  <c r="AT305" i="5"/>
  <c r="AU305" i="5"/>
  <c r="AU243" i="5"/>
  <c r="AT243" i="5"/>
  <c r="AX242" i="5" s="1"/>
  <c r="AY242" i="5" s="1"/>
  <c r="AT151" i="5"/>
  <c r="AX150" i="5" s="1"/>
  <c r="AY150" i="5" s="1"/>
  <c r="AU151" i="5"/>
  <c r="AU507" i="5"/>
  <c r="AT507" i="5"/>
  <c r="AX506" i="5" s="1"/>
  <c r="AY506" i="5" s="1"/>
  <c r="AU212" i="5"/>
  <c r="AT212" i="5"/>
  <c r="AT30" i="5"/>
  <c r="AX29" i="5" s="1"/>
  <c r="AY29" i="5" s="1"/>
  <c r="AU30" i="5"/>
  <c r="AT101" i="5"/>
  <c r="AU101" i="5"/>
  <c r="AU280" i="5"/>
  <c r="AT280" i="5"/>
  <c r="AT174" i="5"/>
  <c r="AX173" i="5" s="1"/>
  <c r="AY173" i="5" s="1"/>
  <c r="AU174" i="5"/>
  <c r="AU227" i="5"/>
  <c r="AT227" i="5"/>
  <c r="AU193" i="5"/>
  <c r="AT193" i="5"/>
  <c r="AX192" i="5" s="1"/>
  <c r="AY192" i="5" s="1"/>
  <c r="AU320" i="5"/>
  <c r="AT320" i="5"/>
  <c r="AX319" i="5" s="1"/>
  <c r="AY319" i="5" s="1"/>
  <c r="AT415" i="5"/>
  <c r="AX414" i="5" s="1"/>
  <c r="AY414" i="5" s="1"/>
  <c r="AU415" i="5"/>
  <c r="AT459" i="5"/>
  <c r="AX458" i="5" s="1"/>
  <c r="AY458" i="5" s="1"/>
  <c r="AU459" i="5"/>
  <c r="AT396" i="5"/>
  <c r="AU396" i="5"/>
  <c r="AU423" i="5"/>
  <c r="AT423" i="5"/>
  <c r="AW137" i="10"/>
  <c r="AX137" i="10"/>
  <c r="AX28" i="10"/>
  <c r="AW28" i="10"/>
  <c r="BA27" i="10" s="1"/>
  <c r="BB27" i="10" s="1"/>
  <c r="AU480" i="5"/>
  <c r="AT480" i="5"/>
  <c r="AT436" i="5"/>
  <c r="AX435" i="5" s="1"/>
  <c r="AY435" i="5" s="1"/>
  <c r="AU436" i="5"/>
  <c r="AU241" i="5"/>
  <c r="AT241" i="5"/>
  <c r="AT109" i="5"/>
  <c r="AX108" i="5" s="1"/>
  <c r="AY108" i="5" s="1"/>
  <c r="AU109" i="5"/>
  <c r="AU33" i="5"/>
  <c r="AT33" i="5"/>
  <c r="AX32" i="5" s="1"/>
  <c r="AY32" i="5" s="1"/>
  <c r="AX547" i="10"/>
  <c r="AW547" i="10"/>
  <c r="BA546" i="10" s="1"/>
  <c r="BB546" i="10" s="1"/>
  <c r="AU222" i="5"/>
  <c r="AT222" i="5"/>
  <c r="AT517" i="5"/>
  <c r="AX516" i="5" s="1"/>
  <c r="AY516" i="5" s="1"/>
  <c r="AU517" i="5"/>
  <c r="AW130" i="10"/>
  <c r="BA129" i="10" s="1"/>
  <c r="BB129" i="10" s="1"/>
  <c r="AX130" i="10"/>
  <c r="AU391" i="5"/>
  <c r="AT391" i="5"/>
  <c r="AX390" i="5" s="1"/>
  <c r="AY390" i="5" s="1"/>
  <c r="AT512" i="5"/>
  <c r="AX511" i="5" s="1"/>
  <c r="AY511" i="5" s="1"/>
  <c r="AU512" i="5"/>
  <c r="AT275" i="5"/>
  <c r="AU275" i="5"/>
  <c r="AU83" i="5"/>
  <c r="AT83" i="5"/>
  <c r="AT100" i="5"/>
  <c r="AU100" i="5"/>
  <c r="AT180" i="5"/>
  <c r="AX179" i="5" s="1"/>
  <c r="AY179" i="5" s="1"/>
  <c r="AU180" i="5"/>
  <c r="AU176" i="5"/>
  <c r="AT176" i="5"/>
  <c r="AU310" i="5"/>
  <c r="AT310" i="5"/>
  <c r="AX309" i="5" s="1"/>
  <c r="AY309" i="5" s="1"/>
  <c r="AU191" i="5"/>
  <c r="AT191" i="5"/>
  <c r="AX191" i="5" s="1"/>
  <c r="AY191" i="5" s="1"/>
  <c r="AT341" i="5"/>
  <c r="AX340" i="5" s="1"/>
  <c r="AY340" i="5" s="1"/>
  <c r="AU341" i="5"/>
  <c r="AU55" i="5"/>
  <c r="AT55" i="5"/>
  <c r="AX54" i="5" s="1"/>
  <c r="AY54" i="5" s="1"/>
  <c r="AW383" i="10"/>
  <c r="BA382" i="10" s="1"/>
  <c r="BB382" i="10" s="1"/>
  <c r="AX383" i="10"/>
  <c r="AU69" i="5"/>
  <c r="AT69" i="5"/>
  <c r="BB304" i="10" l="1"/>
  <c r="AX394" i="5"/>
  <c r="AY394" i="5" s="1"/>
  <c r="AX142" i="5"/>
  <c r="AY142" i="5" s="1"/>
  <c r="AX430" i="5"/>
  <c r="AY430" i="5" s="1"/>
  <c r="BA226" i="10"/>
  <c r="BB226" i="10" s="1"/>
  <c r="AX240" i="5"/>
  <c r="AY240" i="5" s="1"/>
  <c r="AY329" i="5"/>
  <c r="AX544" i="5"/>
  <c r="AY544" i="5" s="1"/>
  <c r="AX119" i="5"/>
  <c r="AY119" i="5" s="1"/>
  <c r="AX298" i="5"/>
  <c r="AY298" i="5" s="1"/>
  <c r="AX40" i="5"/>
  <c r="AY40" i="5" s="1"/>
  <c r="BA324" i="10"/>
  <c r="BB324" i="10" s="1"/>
  <c r="BA312" i="10"/>
  <c r="BB312" i="10" s="1"/>
  <c r="BB367" i="10"/>
  <c r="BA361" i="10"/>
  <c r="BB361" i="10" s="1"/>
  <c r="BA111" i="10"/>
  <c r="BB111" i="10" s="1"/>
  <c r="BA461" i="10"/>
  <c r="BB461" i="10" s="1"/>
  <c r="BA542" i="10"/>
  <c r="BB542" i="10" s="1"/>
  <c r="BA265" i="10"/>
  <c r="BB265" i="10" s="1"/>
  <c r="BA550" i="10"/>
  <c r="BB550" i="10" s="1"/>
  <c r="BA539" i="10"/>
  <c r="BB539" i="10" s="1"/>
  <c r="BA464" i="10"/>
  <c r="BB464" i="10" s="1"/>
  <c r="BA138" i="10"/>
  <c r="BB138" i="10" s="1"/>
  <c r="BA186" i="10"/>
  <c r="BB186" i="10" s="1"/>
  <c r="BA232" i="10"/>
  <c r="BB232" i="10" s="1"/>
  <c r="BA197" i="10"/>
  <c r="BB197" i="10" s="1"/>
  <c r="BA142" i="10"/>
  <c r="BB142" i="10" s="1"/>
  <c r="BA505" i="10"/>
  <c r="BB505" i="10" s="1"/>
  <c r="BA190" i="10"/>
  <c r="BB190" i="10" s="1"/>
  <c r="BA202" i="10"/>
  <c r="BB202" i="10" s="1"/>
  <c r="BA538" i="10"/>
  <c r="BB538" i="10" s="1"/>
  <c r="BA157" i="10"/>
  <c r="BB157" i="10" s="1"/>
  <c r="AX226" i="5"/>
  <c r="AY226" i="5" s="1"/>
  <c r="BA518" i="10"/>
  <c r="BB518" i="10" s="1"/>
  <c r="BA68" i="10"/>
  <c r="BB68" i="10" s="1"/>
  <c r="BA392" i="10"/>
  <c r="BB392" i="10" s="1"/>
  <c r="BA439" i="10"/>
  <c r="BB439" i="10" s="1"/>
  <c r="BA36" i="10"/>
  <c r="BB36" i="10" s="1"/>
  <c r="BA131" i="10"/>
  <c r="BB131" i="10" s="1"/>
  <c r="BA136" i="10"/>
  <c r="BB136" i="10" s="1"/>
  <c r="BA347" i="10"/>
  <c r="BB347" i="10" s="1"/>
  <c r="BA479" i="10"/>
  <c r="BB479" i="10" s="1"/>
  <c r="BA522" i="10"/>
  <c r="BB522" i="10" s="1"/>
  <c r="BA277" i="10"/>
  <c r="BB277" i="10" s="1"/>
  <c r="BA377" i="10"/>
  <c r="BB377" i="10" s="1"/>
  <c r="BA106" i="10"/>
  <c r="BB106" i="10" s="1"/>
  <c r="BA252" i="10"/>
  <c r="BB252" i="10" s="1"/>
  <c r="BA264" i="10"/>
  <c r="BB264" i="10" s="1"/>
  <c r="BA476" i="10"/>
  <c r="BB476" i="10" s="1"/>
  <c r="BA378" i="10"/>
  <c r="BB378" i="10" s="1"/>
  <c r="BA69" i="10"/>
  <c r="BB69" i="10" s="1"/>
  <c r="BA376" i="10"/>
  <c r="BB376" i="10" s="1"/>
  <c r="BA70" i="10"/>
  <c r="BB70" i="10" s="1"/>
  <c r="BA302" i="10"/>
  <c r="BB302" i="10" s="1"/>
  <c r="BA375" i="10"/>
  <c r="BB375" i="10" s="1"/>
  <c r="BA551" i="10"/>
  <c r="BB551" i="10" s="1"/>
  <c r="BA472" i="10"/>
  <c r="BB472" i="10" s="1"/>
  <c r="BA318" i="10"/>
  <c r="BB318" i="10" s="1"/>
  <c r="BA30" i="10"/>
  <c r="BB30" i="10" s="1"/>
  <c r="BA409" i="10"/>
  <c r="BB409" i="10" s="1"/>
  <c r="BA103" i="10"/>
  <c r="BB103" i="10" s="1"/>
  <c r="BA170" i="10"/>
  <c r="BB170" i="10" s="1"/>
  <c r="BA438" i="10"/>
  <c r="BB438" i="10" s="1"/>
  <c r="BA257" i="10"/>
  <c r="BB257" i="10" s="1"/>
  <c r="BA261" i="10"/>
  <c r="BB261" i="10" s="1"/>
  <c r="BA306" i="10"/>
  <c r="BB306" i="10" s="1"/>
  <c r="BA415" i="10"/>
  <c r="BB415" i="10" s="1"/>
  <c r="BA498" i="10"/>
  <c r="BB498" i="10" s="1"/>
  <c r="BA112" i="10"/>
  <c r="BB112" i="10" s="1"/>
  <c r="BA290" i="10"/>
  <c r="BB290" i="10" s="1"/>
  <c r="BA319" i="10"/>
  <c r="BB319" i="10" s="1"/>
  <c r="BB331" i="10"/>
  <c r="BA307" i="10"/>
  <c r="BB307" i="10" s="1"/>
  <c r="BA220" i="10"/>
  <c r="BB220" i="10" s="1"/>
  <c r="BA305" i="10"/>
  <c r="BB305" i="10" s="1"/>
  <c r="BA255" i="10"/>
  <c r="BB255" i="10" s="1"/>
  <c r="BA161" i="10"/>
  <c r="BB161" i="10" s="1"/>
  <c r="AX206" i="5"/>
  <c r="AY206" i="5" s="1"/>
  <c r="BA496" i="10"/>
  <c r="BB496" i="10" s="1"/>
  <c r="BA423" i="10"/>
  <c r="BB423" i="10" s="1"/>
  <c r="BA283" i="10"/>
  <c r="BB283" i="10" s="1"/>
  <c r="BA363" i="10"/>
  <c r="BB363" i="10" s="1"/>
  <c r="BA105" i="10"/>
  <c r="BB105" i="10" s="1"/>
  <c r="BA315" i="10"/>
  <c r="BB315" i="10" s="1"/>
  <c r="BA530" i="10"/>
  <c r="BB530" i="10" s="1"/>
  <c r="BA113" i="10"/>
  <c r="BB113" i="10" s="1"/>
  <c r="BA124" i="10"/>
  <c r="BB124" i="10" s="1"/>
  <c r="AX39" i="5"/>
  <c r="AY39" i="5" s="1"/>
  <c r="BA247" i="10"/>
  <c r="BB247" i="10" s="1"/>
  <c r="BA268" i="10"/>
  <c r="BB268" i="10" s="1"/>
  <c r="BA447" i="10"/>
  <c r="BB447" i="10" s="1"/>
  <c r="BA291" i="10"/>
  <c r="BB291" i="10" s="1"/>
  <c r="BA87" i="10"/>
  <c r="BB87" i="10" s="1"/>
  <c r="BA243" i="10"/>
  <c r="BB243" i="10" s="1"/>
  <c r="BA284" i="10"/>
  <c r="BB284" i="10" s="1"/>
  <c r="BA250" i="10"/>
  <c r="BB250" i="10" s="1"/>
  <c r="BA98" i="10"/>
  <c r="BB98" i="10" s="1"/>
  <c r="BA196" i="10"/>
  <c r="BB196" i="10" s="1"/>
  <c r="BA225" i="10"/>
  <c r="BB225" i="10" s="1"/>
  <c r="BA177" i="10"/>
  <c r="BB177" i="10" s="1"/>
  <c r="AX202" i="5"/>
  <c r="AY202" i="5" s="1"/>
  <c r="AX187" i="5"/>
  <c r="AY187" i="5" s="1"/>
  <c r="AX51" i="5"/>
  <c r="AY51" i="5" s="1"/>
  <c r="AX50" i="5"/>
  <c r="AY50" i="5" s="1"/>
  <c r="AX291" i="5"/>
  <c r="AY291" i="5" s="1"/>
  <c r="AX410" i="5"/>
  <c r="AY410" i="5" s="1"/>
  <c r="AX168" i="5"/>
  <c r="AY168" i="5" s="1"/>
  <c r="AX182" i="5"/>
  <c r="AY182" i="5" s="1"/>
  <c r="AX287" i="5"/>
  <c r="AY287" i="5" s="1"/>
  <c r="AX528" i="5"/>
  <c r="AY528" i="5" s="1"/>
  <c r="AX23" i="5"/>
  <c r="AY23" i="5" s="1"/>
  <c r="AX78" i="5"/>
  <c r="AY78" i="5" s="1"/>
  <c r="AX263" i="5"/>
  <c r="AY263" i="5" s="1"/>
  <c r="AX466" i="5"/>
  <c r="AY466" i="5" s="1"/>
  <c r="AX339" i="5"/>
  <c r="AY339" i="5" s="1"/>
  <c r="AX197" i="5"/>
  <c r="AY197" i="5" s="1"/>
  <c r="AX99" i="5"/>
  <c r="AY99" i="5" s="1"/>
  <c r="AX493" i="5"/>
  <c r="AY493" i="5" s="1"/>
  <c r="AX358" i="5"/>
  <c r="AY358" i="5" s="1"/>
  <c r="AX264" i="5"/>
  <c r="AY264" i="5" s="1"/>
  <c r="AX347" i="5"/>
  <c r="AY347" i="5" s="1"/>
  <c r="AX20" i="5"/>
  <c r="AY20" i="5" s="1"/>
  <c r="AX524" i="5"/>
  <c r="AY524" i="5" s="1"/>
  <c r="AX290" i="5"/>
  <c r="AY290" i="5" s="1"/>
  <c r="AX297" i="5"/>
  <c r="AY297" i="5" s="1"/>
  <c r="AX324" i="5"/>
  <c r="AY324" i="5" s="1"/>
  <c r="AX323" i="5"/>
  <c r="AY323" i="5" s="1"/>
  <c r="AX292" i="5"/>
  <c r="AY292" i="5" s="1"/>
  <c r="AX296" i="5"/>
  <c r="AY296" i="5" s="1"/>
  <c r="AX295" i="5"/>
  <c r="AY295" i="5" s="1"/>
  <c r="AX236" i="5"/>
  <c r="AY236" i="5" s="1"/>
  <c r="AX537" i="5"/>
  <c r="AY537" i="5" s="1"/>
  <c r="AX52" i="5"/>
  <c r="AY52" i="5" s="1"/>
  <c r="AX165" i="5"/>
  <c r="AY165" i="5" s="1"/>
  <c r="AX237" i="5"/>
  <c r="AY237" i="5" s="1"/>
  <c r="AX514" i="5"/>
  <c r="AY514" i="5" s="1"/>
  <c r="BA559" i="10"/>
  <c r="BB559" i="10" s="1"/>
  <c r="BA271" i="10"/>
  <c r="BB271" i="10" s="1"/>
  <c r="BA499" i="10"/>
  <c r="BB499" i="10" s="1"/>
  <c r="BA92" i="10"/>
  <c r="BB92" i="10" s="1"/>
  <c r="BA25" i="10"/>
  <c r="BB25" i="10" s="1"/>
  <c r="BA527" i="10"/>
  <c r="BB527" i="10" s="1"/>
  <c r="BA241" i="10"/>
  <c r="BB241" i="10" s="1"/>
  <c r="BA343" i="10"/>
  <c r="BB343" i="10" s="1"/>
  <c r="BA125" i="10"/>
  <c r="BB125" i="10" s="1"/>
  <c r="BA456" i="10"/>
  <c r="BB456" i="10" s="1"/>
  <c r="BA351" i="10"/>
  <c r="BB351" i="10" s="1"/>
  <c r="BA328" i="10"/>
  <c r="BB328" i="10" s="1"/>
  <c r="BA309" i="10"/>
  <c r="BB309" i="10" s="1"/>
  <c r="BA172" i="10"/>
  <c r="BB172" i="10" s="1"/>
  <c r="BA58" i="10"/>
  <c r="BB58" i="10" s="1"/>
  <c r="BA115" i="10"/>
  <c r="BB115" i="10" s="1"/>
  <c r="BA222" i="10"/>
  <c r="BB222" i="10" s="1"/>
  <c r="AX38" i="5"/>
  <c r="AY38" i="5" s="1"/>
  <c r="AX223" i="5"/>
  <c r="AY223" i="5" s="1"/>
  <c r="BA217" i="10"/>
  <c r="BB217" i="10" s="1"/>
  <c r="AX177" i="5"/>
  <c r="AY177" i="5" s="1"/>
  <c r="AX454" i="5"/>
  <c r="AY454" i="5" s="1"/>
  <c r="AX322" i="5"/>
  <c r="AY322" i="5" s="1"/>
  <c r="BA469" i="10"/>
  <c r="BB469" i="10" s="1"/>
  <c r="BA449" i="10"/>
  <c r="BB449" i="10" s="1"/>
  <c r="BA145" i="10"/>
  <c r="BB145" i="10" s="1"/>
  <c r="BA77" i="10"/>
  <c r="BB77" i="10" s="1"/>
  <c r="BA174" i="10"/>
  <c r="BB174" i="10" s="1"/>
  <c r="BA246" i="10"/>
  <c r="BB246" i="10" s="1"/>
  <c r="BA424" i="10"/>
  <c r="BB424" i="10" s="1"/>
  <c r="BA82" i="10"/>
  <c r="BB82" i="10" s="1"/>
  <c r="AX425" i="5"/>
  <c r="AY425" i="5" s="1"/>
  <c r="BA213" i="10"/>
  <c r="BB213" i="10" s="1"/>
  <c r="BA132" i="10"/>
  <c r="BB132" i="10" s="1"/>
  <c r="BA430" i="10"/>
  <c r="BB430" i="10" s="1"/>
  <c r="AX103" i="5"/>
  <c r="AY103" i="5" s="1"/>
  <c r="AX385" i="5"/>
  <c r="AY385" i="5" s="1"/>
  <c r="BA434" i="10"/>
  <c r="BB434" i="10" s="1"/>
  <c r="BA74" i="10"/>
  <c r="BB74" i="10" s="1"/>
  <c r="AX499" i="5"/>
  <c r="AY499" i="5" s="1"/>
  <c r="BA445" i="10"/>
  <c r="BB445" i="10" s="1"/>
  <c r="BA437" i="10"/>
  <c r="BB437" i="10" s="1"/>
  <c r="BA146" i="10"/>
  <c r="BB146" i="10" s="1"/>
  <c r="BA462" i="10"/>
  <c r="BB462" i="10" s="1"/>
  <c r="BA96" i="10"/>
  <c r="BB96" i="10" s="1"/>
  <c r="BA308" i="10"/>
  <c r="BB308" i="10" s="1"/>
  <c r="BA295" i="10"/>
  <c r="BB295" i="10" s="1"/>
  <c r="BA440" i="10"/>
  <c r="BB440" i="10" s="1"/>
  <c r="BA274" i="10"/>
  <c r="BB274" i="10" s="1"/>
  <c r="BA37" i="10"/>
  <c r="BB37" i="10" s="1"/>
  <c r="AX345" i="5"/>
  <c r="AY345" i="5" s="1"/>
  <c r="AX419" i="5"/>
  <c r="AY419" i="5" s="1"/>
  <c r="BA279" i="10"/>
  <c r="BB279" i="10" s="1"/>
  <c r="BA178" i="10"/>
  <c r="BB178" i="10" s="1"/>
  <c r="BA348" i="10"/>
  <c r="BB348" i="10" s="1"/>
  <c r="BA32" i="10"/>
  <c r="BB32" i="10" s="1"/>
  <c r="BA541" i="10"/>
  <c r="BB541" i="10" s="1"/>
  <c r="BA555" i="10"/>
  <c r="BB555" i="10" s="1"/>
  <c r="BA183" i="10"/>
  <c r="BB183" i="10" s="1"/>
  <c r="BA216" i="10"/>
  <c r="BB216" i="10" s="1"/>
  <c r="BA396" i="10"/>
  <c r="BB396" i="10" s="1"/>
  <c r="BA411" i="10"/>
  <c r="BB411" i="10" s="1"/>
  <c r="BA406" i="10"/>
  <c r="BB406" i="10" s="1"/>
  <c r="BA339" i="10"/>
  <c r="BB339" i="10" s="1"/>
  <c r="AX395" i="5"/>
  <c r="AY395" i="5" s="1"/>
  <c r="AX106" i="5"/>
  <c r="AY106" i="5" s="1"/>
  <c r="BA256" i="10"/>
  <c r="BB256" i="10" s="1"/>
  <c r="AX134" i="5"/>
  <c r="AY134" i="5" s="1"/>
  <c r="AX175" i="5"/>
  <c r="AY175" i="5" s="1"/>
  <c r="AX353" i="5"/>
  <c r="AY353" i="5" s="1"/>
  <c r="AX274" i="5"/>
  <c r="AY274" i="5" s="1"/>
  <c r="AX68" i="5"/>
  <c r="AY68" i="5" s="1"/>
  <c r="BA180" i="10"/>
  <c r="BB180" i="10" s="1"/>
  <c r="AX383" i="5"/>
  <c r="AY383" i="5" s="1"/>
  <c r="AX126" i="5"/>
  <c r="AY126" i="5" s="1"/>
  <c r="AX461" i="5"/>
  <c r="AY461" i="5" s="1"/>
  <c r="BA511" i="10"/>
  <c r="BB511" i="10" s="1"/>
  <c r="BA47" i="10"/>
  <c r="BB47" i="10" s="1"/>
  <c r="AX377" i="5"/>
  <c r="AY377" i="5" s="1"/>
  <c r="AX270" i="5"/>
  <c r="AY270" i="5" s="1"/>
  <c r="AX349" i="5"/>
  <c r="AY349" i="5" s="1"/>
  <c r="AX350" i="5"/>
  <c r="AY350" i="5" s="1"/>
  <c r="AX500" i="5"/>
  <c r="AY500" i="5" s="1"/>
  <c r="AX138" i="5"/>
  <c r="AY138" i="5" s="1"/>
  <c r="AX446" i="5"/>
  <c r="AY446" i="5" s="1"/>
  <c r="AX158" i="5"/>
  <c r="AY158" i="5" s="1"/>
  <c r="AX480" i="5"/>
  <c r="AY480" i="5" s="1"/>
  <c r="AX529" i="5"/>
  <c r="AY529" i="5" s="1"/>
  <c r="AX479" i="5"/>
  <c r="AY479" i="5" s="1"/>
  <c r="AX100" i="5"/>
  <c r="AY100" i="5" s="1"/>
  <c r="AX310" i="5"/>
  <c r="AY310" i="5" s="1"/>
  <c r="AX356" i="5"/>
  <c r="AY356" i="5" s="1"/>
  <c r="AX439" i="5"/>
  <c r="AY439" i="5" s="1"/>
  <c r="BA151" i="10"/>
  <c r="BB151" i="10" s="1"/>
  <c r="AX211" i="5"/>
  <c r="AY211" i="5" s="1"/>
  <c r="AX360" i="5"/>
  <c r="AY360" i="5" s="1"/>
  <c r="AX277" i="5"/>
  <c r="AY277" i="5" s="1"/>
  <c r="AX554" i="5"/>
  <c r="AY554" i="5" s="1"/>
  <c r="AX267" i="5"/>
  <c r="AY267" i="5" s="1"/>
  <c r="AX245" i="5"/>
  <c r="AY245" i="5" s="1"/>
  <c r="AX48" i="5"/>
  <c r="AY48" i="5" s="1"/>
  <c r="AX469" i="5"/>
  <c r="AY469" i="5" s="1"/>
  <c r="AX447" i="5"/>
  <c r="AY447" i="5" s="1"/>
  <c r="AX195" i="5"/>
  <c r="AY195" i="5" s="1"/>
  <c r="AX303" i="5"/>
  <c r="AY303" i="5" s="1"/>
  <c r="AX371" i="5"/>
  <c r="AY371" i="5" s="1"/>
  <c r="AX221" i="5"/>
  <c r="AY221" i="5" s="1"/>
  <c r="AX60" i="5"/>
  <c r="AY60" i="5" s="1"/>
  <c r="AX393" i="5"/>
  <c r="AY393" i="5" s="1"/>
  <c r="AX284" i="5"/>
  <c r="AY284" i="5" s="1"/>
  <c r="AX476" i="5"/>
  <c r="AY476" i="5" s="1"/>
  <c r="AX299" i="5"/>
  <c r="AY299" i="5" s="1"/>
  <c r="BA492" i="10"/>
  <c r="BB492" i="10" s="1"/>
  <c r="BA207" i="10"/>
  <c r="BB207" i="10" s="1"/>
  <c r="AX24" i="5"/>
  <c r="AY24" i="5" s="1"/>
  <c r="AX178" i="5"/>
  <c r="AY178" i="5" s="1"/>
  <c r="AX440" i="5"/>
  <c r="AY440" i="5" s="1"/>
  <c r="AX422" i="5"/>
  <c r="AY422" i="5" s="1"/>
  <c r="AX279" i="5"/>
  <c r="AY279" i="5" s="1"/>
  <c r="AX302" i="5"/>
  <c r="AY302" i="5" s="1"/>
  <c r="BA503" i="10"/>
  <c r="BB503" i="10" s="1"/>
  <c r="BA184" i="10"/>
  <c r="BB184" i="10" s="1"/>
  <c r="AX57" i="5"/>
  <c r="AY57" i="5" s="1"/>
  <c r="AX306" i="5"/>
  <c r="AY306" i="5" s="1"/>
  <c r="AX465" i="5"/>
  <c r="AY465" i="5" s="1"/>
  <c r="AX166" i="5"/>
  <c r="AY166" i="5" s="1"/>
  <c r="AX238" i="5"/>
  <c r="AY238" i="5" s="1"/>
  <c r="BA320" i="10"/>
  <c r="BB320" i="10" s="1"/>
  <c r="AX183" i="5"/>
  <c r="AY183" i="5" s="1"/>
  <c r="AX243" i="5"/>
  <c r="AY243" i="5" s="1"/>
  <c r="AX489" i="5"/>
  <c r="AY489" i="5" s="1"/>
  <c r="AX406" i="5"/>
  <c r="AY406" i="5" s="1"/>
  <c r="AX490" i="5"/>
  <c r="AY490" i="5" s="1"/>
  <c r="BA333" i="10"/>
  <c r="BB333" i="10" s="1"/>
  <c r="AX535" i="5"/>
  <c r="AY535" i="5" s="1"/>
  <c r="BA509" i="10"/>
  <c r="BB509" i="10" s="1"/>
  <c r="AX484" i="5"/>
  <c r="AY484" i="5" s="1"/>
  <c r="BA524" i="10"/>
  <c r="BB524" i="10" s="1"/>
  <c r="AX61" i="5"/>
  <c r="AY61" i="5" s="1"/>
  <c r="BA504" i="10"/>
  <c r="BB504" i="10" s="1"/>
  <c r="AX141" i="5"/>
  <c r="AY141" i="5" s="1"/>
  <c r="AX527" i="5"/>
  <c r="AY527" i="5" s="1"/>
  <c r="AX89" i="5"/>
  <c r="AY89" i="5" s="1"/>
  <c r="AX335" i="5"/>
  <c r="AY335" i="5" s="1"/>
  <c r="AX254" i="5"/>
  <c r="AY254" i="5" s="1"/>
  <c r="AX530" i="5"/>
  <c r="AY530" i="5" s="1"/>
  <c r="AX525" i="5"/>
  <c r="AY525" i="5" s="1"/>
  <c r="AX200" i="5"/>
  <c r="AY200" i="5" s="1"/>
  <c r="BA28" i="10"/>
  <c r="BB28" i="10" s="1"/>
  <c r="AX114" i="5"/>
  <c r="AY114" i="5" s="1"/>
  <c r="AX143" i="5"/>
  <c r="AY143" i="5" s="1"/>
  <c r="AX43" i="5"/>
  <c r="AY43" i="5" s="1"/>
  <c r="AX278" i="5"/>
  <c r="AY278" i="5" s="1"/>
  <c r="AX220" i="5"/>
  <c r="AY220" i="5" s="1"/>
  <c r="AX386" i="5"/>
  <c r="AY386" i="5" s="1"/>
  <c r="AX185" i="5"/>
  <c r="AY185" i="5" s="1"/>
  <c r="AX445" i="5"/>
  <c r="AY445" i="5" s="1"/>
  <c r="AX415" i="5"/>
  <c r="AY415" i="5" s="1"/>
  <c r="AX346" i="5"/>
  <c r="AY346" i="5" s="1"/>
  <c r="BA357" i="10"/>
  <c r="BB357" i="10" s="1"/>
  <c r="AX94" i="5"/>
  <c r="AY94" i="5" s="1"/>
  <c r="AX36" i="5"/>
  <c r="AY36" i="5" s="1"/>
  <c r="AX344" i="5"/>
  <c r="AY344" i="5" s="1"/>
  <c r="AX176" i="5"/>
  <c r="AY176" i="5" s="1"/>
  <c r="BA65" i="10"/>
  <c r="BB65" i="10" s="1"/>
  <c r="BA366" i="10"/>
  <c r="BB366" i="10" s="1"/>
  <c r="AX205" i="5"/>
  <c r="AY205" i="5" s="1"/>
  <c r="AX172" i="5"/>
  <c r="AY172" i="5" s="1"/>
  <c r="AX193" i="5"/>
  <c r="AY193" i="5" s="1"/>
  <c r="AX96" i="5"/>
  <c r="AY96" i="5" s="1"/>
  <c r="BA300" i="10"/>
  <c r="BB300" i="10" s="1"/>
  <c r="AX523" i="5"/>
  <c r="AY523" i="5" s="1"/>
  <c r="BA130" i="10"/>
  <c r="BB130" i="10" s="1"/>
  <c r="AX517" i="5"/>
  <c r="AY517" i="5" s="1"/>
  <c r="BA383" i="10"/>
  <c r="BB383" i="10" s="1"/>
  <c r="BA187" i="10"/>
  <c r="BB187" i="10" s="1"/>
  <c r="AX222" i="5"/>
  <c r="AY222" i="5" s="1"/>
  <c r="BA42" i="10"/>
  <c r="BB42" i="10" s="1"/>
  <c r="AX271" i="5"/>
  <c r="AY271" i="5" s="1"/>
  <c r="AX507" i="5"/>
  <c r="AY507" i="5" s="1"/>
  <c r="AX304" i="5"/>
  <c r="AY304" i="5" s="1"/>
  <c r="AX504" i="5"/>
  <c r="AY504" i="5" s="1"/>
  <c r="AX259" i="5"/>
  <c r="AY259" i="5" s="1"/>
  <c r="AX532" i="5"/>
  <c r="AY532" i="5" s="1"/>
  <c r="AX19" i="5"/>
  <c r="AY19" i="5" s="1"/>
  <c r="AX401" i="5"/>
  <c r="AY401" i="5" s="1"/>
  <c r="BA46" i="10"/>
  <c r="BB46" i="10" s="1"/>
  <c r="AX246" i="5"/>
  <c r="AY246" i="5" s="1"/>
  <c r="AX269" i="5"/>
  <c r="AY269" i="5" s="1"/>
  <c r="AX328" i="5"/>
  <c r="AY328" i="5" s="1"/>
  <c r="AX135" i="5"/>
  <c r="AY135" i="5" s="1"/>
  <c r="AX354" i="5"/>
  <c r="AY354" i="5" s="1"/>
  <c r="AX348" i="5"/>
  <c r="AY348" i="5" s="1"/>
  <c r="AX307" i="5"/>
  <c r="AY307" i="5" s="1"/>
  <c r="AX474" i="5"/>
  <c r="AY474" i="5" s="1"/>
  <c r="BA48" i="10"/>
  <c r="BB48" i="10" s="1"/>
  <c r="BA85" i="10"/>
  <c r="BB85" i="10" s="1"/>
  <c r="AX55" i="5"/>
  <c r="AY55" i="5" s="1"/>
  <c r="AX539" i="5"/>
  <c r="AY539" i="5" s="1"/>
  <c r="AX136" i="5"/>
  <c r="AY136" i="5" s="1"/>
  <c r="AX212" i="5"/>
  <c r="AY212" i="5" s="1"/>
  <c r="BA137" i="10"/>
  <c r="BB137" i="10" s="1"/>
  <c r="AX318" i="5"/>
  <c r="AY318" i="5" s="1"/>
  <c r="AX521" i="5"/>
  <c r="AY521" i="5" s="1"/>
  <c r="AX241" i="5"/>
  <c r="AY241" i="5" s="1"/>
  <c r="AX117" i="5"/>
  <c r="AY117" i="5" s="1"/>
  <c r="AX180" i="5"/>
  <c r="AY180" i="5" s="1"/>
  <c r="BB19" i="10"/>
  <c r="AX341" i="5"/>
  <c r="AY341" i="5" s="1"/>
  <c r="BA387" i="10"/>
  <c r="BB387" i="10" s="1"/>
  <c r="AX227" i="5"/>
  <c r="AY227" i="5" s="1"/>
  <c r="AX184" i="5"/>
  <c r="AY184" i="5" s="1"/>
  <c r="AX396" i="5"/>
  <c r="AY396" i="5" s="1"/>
  <c r="AX235" i="5"/>
  <c r="AY235" i="5" s="1"/>
  <c r="AX438" i="5"/>
  <c r="AY438" i="5" s="1"/>
  <c r="AX229" i="5"/>
  <c r="AY229" i="5" s="1"/>
  <c r="AX305" i="5"/>
  <c r="AY305" i="5" s="1"/>
  <c r="BA73" i="10"/>
  <c r="BB73" i="10" s="1"/>
  <c r="AX559" i="5"/>
  <c r="AY559" i="5" s="1"/>
  <c r="AX460" i="5"/>
  <c r="AY460" i="5" s="1"/>
  <c r="AX382" i="5"/>
  <c r="AY382" i="5" s="1"/>
  <c r="AX230" i="5"/>
  <c r="AY230" i="5" s="1"/>
  <c r="AX462" i="5"/>
  <c r="AY462" i="5" s="1"/>
  <c r="BA237" i="10"/>
  <c r="BB237" i="10" s="1"/>
  <c r="AX316" i="5"/>
  <c r="AY316" i="5" s="1"/>
  <c r="BA547" i="10"/>
  <c r="BB547" i="10" s="1"/>
  <c r="AX423" i="5"/>
  <c r="AY423" i="5" s="1"/>
  <c r="AX33" i="5"/>
  <c r="AY33" i="5" s="1"/>
  <c r="AX357" i="5"/>
  <c r="AY357" i="5" s="1"/>
  <c r="AX216" i="5"/>
  <c r="AY216" i="5" s="1"/>
  <c r="BA71" i="10"/>
  <c r="BB71" i="10" s="1"/>
  <c r="AX139" i="5"/>
  <c r="AY139" i="5" s="1"/>
  <c r="BA482" i="10"/>
  <c r="BB482" i="10" s="1"/>
  <c r="AX320" i="5"/>
  <c r="AY320" i="5" s="1"/>
  <c r="BA205" i="10"/>
  <c r="BB205" i="10" s="1"/>
  <c r="AX186" i="5"/>
  <c r="AY186" i="5" s="1"/>
  <c r="BA104" i="10"/>
  <c r="BB104" i="10" s="1"/>
  <c r="AX367" i="5"/>
  <c r="AY367" i="5" s="1"/>
  <c r="AX112" i="5"/>
  <c r="AY112" i="5" s="1"/>
  <c r="AX351" i="5"/>
  <c r="AY351" i="5" s="1"/>
  <c r="AX308" i="5"/>
  <c r="AY308" i="5" s="1"/>
  <c r="AX402" i="5"/>
  <c r="AY402" i="5" s="1"/>
  <c r="AX429" i="5"/>
  <c r="AY429" i="5" s="1"/>
  <c r="AX512" i="5"/>
  <c r="AY512" i="5" s="1"/>
  <c r="AX256" i="5"/>
  <c r="AY256" i="5" s="1"/>
  <c r="AX333" i="5"/>
  <c r="AY333" i="5" s="1"/>
  <c r="AX405" i="5"/>
  <c r="AY405" i="5" s="1"/>
  <c r="AX266" i="5"/>
  <c r="AY266" i="5" s="1"/>
  <c r="BA558" i="10"/>
  <c r="BB558" i="10" s="1"/>
  <c r="AX359" i="5"/>
  <c r="AY359" i="5" s="1"/>
  <c r="AX509" i="5"/>
  <c r="AY509" i="5" s="1"/>
  <c r="AX481" i="5"/>
  <c r="AY481" i="5" s="1"/>
  <c r="AX73" i="5"/>
  <c r="AY73" i="5" s="1"/>
  <c r="AY22" i="5"/>
  <c r="AX478" i="5"/>
  <c r="AY478" i="5" s="1"/>
  <c r="AX127" i="5"/>
  <c r="AY127" i="5" s="1"/>
  <c r="BA500" i="10"/>
  <c r="BB500" i="10" s="1"/>
  <c r="AX132" i="5"/>
  <c r="AY132" i="5" s="1"/>
  <c r="AX214" i="5"/>
  <c r="AY214" i="5" s="1"/>
  <c r="AX128" i="5"/>
  <c r="AY128" i="5" s="1"/>
  <c r="AX501" i="5"/>
  <c r="AY501" i="5" s="1"/>
  <c r="BA149" i="10"/>
  <c r="BB149" i="10" s="1"/>
  <c r="AX515" i="5"/>
  <c r="AY515" i="5" s="1"/>
  <c r="AX510" i="5"/>
  <c r="AY510" i="5" s="1"/>
  <c r="AX378" i="5"/>
  <c r="AY378" i="5" s="1"/>
  <c r="AX159" i="5"/>
  <c r="AY159" i="5" s="1"/>
  <c r="AX285" i="5"/>
  <c r="AY285" i="5" s="1"/>
  <c r="BA230" i="10"/>
  <c r="BB230" i="10" s="1"/>
  <c r="AX325" i="5"/>
  <c r="AY325" i="5" s="1"/>
  <c r="BA199" i="10"/>
  <c r="BB199" i="10" s="1"/>
  <c r="BA191" i="10"/>
  <c r="BB191" i="10" s="1"/>
  <c r="AX41" i="5"/>
  <c r="AY41" i="5" s="1"/>
  <c r="AX280" i="5"/>
  <c r="AY280" i="5" s="1"/>
  <c r="BA531" i="10"/>
  <c r="BB531" i="10" s="1"/>
  <c r="AX533" i="5"/>
  <c r="AY533" i="5" s="1"/>
  <c r="BA195" i="10"/>
  <c r="BB195" i="10" s="1"/>
  <c r="BA459" i="10"/>
  <c r="BB459" i="10" s="1"/>
  <c r="AX123" i="5"/>
  <c r="AY123" i="5" s="1"/>
  <c r="AX247" i="5"/>
  <c r="AY247" i="5" s="1"/>
  <c r="BA294" i="10"/>
  <c r="BB294" i="10" s="1"/>
  <c r="AX76" i="5"/>
  <c r="AY76" i="5" s="1"/>
  <c r="BA67" i="10"/>
  <c r="BB67" i="10" s="1"/>
  <c r="AX151" i="5"/>
  <c r="AY151" i="5" s="1"/>
  <c r="AX459" i="5"/>
  <c r="AY459" i="5" s="1"/>
  <c r="AX431" i="5"/>
  <c r="AY431" i="5" s="1"/>
  <c r="AX190" i="5"/>
  <c r="AY190" i="5" s="1"/>
  <c r="AX82" i="5"/>
  <c r="AY82" i="5" s="1"/>
  <c r="AX72" i="5"/>
  <c r="AY72" i="5" s="1"/>
  <c r="AX44" i="5"/>
  <c r="AY44" i="5" s="1"/>
  <c r="AX27" i="5"/>
  <c r="AY27" i="5" s="1"/>
  <c r="BA321" i="10"/>
  <c r="BB321" i="10" s="1"/>
  <c r="AX101" i="5"/>
  <c r="AY101" i="5" s="1"/>
  <c r="BA407" i="10"/>
  <c r="BB407" i="10" s="1"/>
  <c r="BA408" i="10"/>
  <c r="BB408" i="10" s="1"/>
  <c r="AX30" i="5"/>
  <c r="AY30" i="5" s="1"/>
  <c r="AX174" i="5"/>
  <c r="AY174" i="5" s="1"/>
  <c r="AX482" i="5"/>
  <c r="AY482" i="5" s="1"/>
  <c r="AX161" i="5"/>
  <c r="AY161" i="5" s="1"/>
  <c r="AX413" i="5"/>
  <c r="AY413" i="5" s="1"/>
  <c r="AX365" i="5"/>
  <c r="AY365" i="5" s="1"/>
  <c r="BA441" i="10"/>
  <c r="BB441" i="10" s="1"/>
  <c r="AX452" i="5"/>
  <c r="AY452" i="5" s="1"/>
  <c r="AX164" i="5"/>
  <c r="AY164" i="5" s="1"/>
  <c r="BA352" i="10"/>
  <c r="BB352" i="10" s="1"/>
  <c r="AX542" i="5"/>
  <c r="AY542" i="5" s="1"/>
  <c r="AX74" i="5"/>
  <c r="AY74" i="5" s="1"/>
  <c r="AX31" i="5"/>
  <c r="AY31" i="5" s="1"/>
  <c r="AX146" i="5"/>
  <c r="AY146" i="5" s="1"/>
  <c r="AX416" i="5"/>
  <c r="AY416" i="5" s="1"/>
  <c r="AX436" i="5"/>
  <c r="AY436" i="5" s="1"/>
  <c r="AX384" i="5"/>
  <c r="AY384" i="5" s="1"/>
  <c r="AX196" i="5"/>
  <c r="AY196" i="5" s="1"/>
  <c r="AX441" i="5"/>
  <c r="AY441" i="5" s="1"/>
  <c r="AX471" i="5"/>
  <c r="AY471" i="5" s="1"/>
  <c r="AX239" i="5"/>
  <c r="AY239" i="5" s="1"/>
  <c r="AX456" i="5"/>
  <c r="AY456" i="5" s="1"/>
  <c r="AX557" i="5"/>
  <c r="AY557" i="5" s="1"/>
  <c r="AX209" i="5"/>
  <c r="AY209" i="5" s="1"/>
  <c r="BA227" i="10"/>
  <c r="BB227" i="10" s="1"/>
  <c r="AX548" i="5"/>
  <c r="AY548" i="5" s="1"/>
  <c r="AX265" i="5"/>
  <c r="AY265" i="5" s="1"/>
  <c r="AX148" i="5"/>
  <c r="AY148" i="5" s="1"/>
  <c r="AX244" i="5"/>
  <c r="AY244" i="5" s="1"/>
  <c r="AX370" i="5"/>
  <c r="AY370" i="5" s="1"/>
  <c r="AX268" i="5"/>
  <c r="AY268" i="5" s="1"/>
  <c r="AX283" i="5"/>
  <c r="AY283" i="5" s="1"/>
  <c r="BA78" i="10"/>
  <c r="BB78" i="10" s="1"/>
  <c r="BA139" i="10"/>
  <c r="BB139" i="10" s="1"/>
  <c r="AX104" i="5"/>
  <c r="AY104" i="5" s="1"/>
  <c r="AX391" i="5"/>
  <c r="AY391" i="5" s="1"/>
  <c r="AX311" i="5"/>
  <c r="AY311" i="5" s="1"/>
  <c r="AX432" i="5"/>
  <c r="AY432" i="5" s="1"/>
  <c r="BA258" i="10"/>
  <c r="BB258" i="10" s="1"/>
  <c r="BA110" i="10"/>
  <c r="BB110" i="10" s="1"/>
  <c r="AX102" i="5"/>
  <c r="AY102" i="5" s="1"/>
  <c r="AX69" i="5"/>
  <c r="AY69" i="5" s="1"/>
  <c r="AX387" i="5"/>
  <c r="AY387" i="5" s="1"/>
  <c r="AX372" i="5"/>
  <c r="AY372" i="5" s="1"/>
  <c r="AX107" i="5"/>
  <c r="AY107" i="5" s="1"/>
  <c r="AX109" i="5"/>
  <c r="AY109" i="5" s="1"/>
  <c r="AX450" i="5"/>
  <c r="AY450" i="5" s="1"/>
  <c r="BA515" i="10"/>
  <c r="BB515" i="10" s="1"/>
  <c r="AX83" i="5"/>
  <c r="AY83" i="5" s="1"/>
  <c r="AX546" i="5"/>
  <c r="AY546" i="5" s="1"/>
  <c r="AX361" i="5"/>
  <c r="AY361" i="5" s="1"/>
  <c r="BA275" i="10"/>
  <c r="BB275" i="10" s="1"/>
  <c r="AX397" i="5"/>
  <c r="AY397" i="5" s="1"/>
  <c r="BA517" i="10"/>
  <c r="BB517" i="10" s="1"/>
  <c r="AX275" i="5"/>
  <c r="AY275" i="5" s="1"/>
  <c r="BB12" i="10" l="1"/>
  <c r="D77" i="10" s="1"/>
  <c r="B77" i="10" s="1"/>
  <c r="A77" i="10" s="1"/>
  <c r="AY14" i="5"/>
  <c r="BB14" i="10"/>
  <c r="D78" i="10" s="1"/>
  <c r="B78" i="10" s="1"/>
  <c r="A78" i="10" s="1"/>
  <c r="AY1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BMC-BCS</author>
    <author>Schauer, Stefan</author>
  </authors>
  <commentList>
    <comment ref="A3" authorId="0" shapeId="0" xr:uid="{00000000-0006-0000-0000-000001000000}">
      <text>
        <r>
          <rPr>
            <b/>
            <sz val="11"/>
            <color indexed="10"/>
            <rFont val="Tahoma"/>
            <family val="2"/>
          </rPr>
          <t>Welcome to the TPS4021x Design Tool</t>
        </r>
        <r>
          <rPr>
            <sz val="9"/>
            <color indexed="81"/>
            <rFont val="Tahoma"/>
            <family val="2"/>
          </rPr>
          <t xml:space="preserve">
This stand-alone tool facilitates and assists the power supply engineer with design of a DC-DC boost converter based on the TPS4021x controller. As such, the user can expeditiously arrive at an optimized design by virtue of the following:
- Select components
- Optimize compensation values and pole/zero placement in terms of control loop stability using crossover frquency as a performance metric
- Inspect regulator efficiency and component power dissipation
- Analyze efficiency based on selected MOSFET, inductor and diode parameters
IMPORTANT: You must enable macros if Microsoft Excel asks as the file is being opened. U.S. English notation is used throughout. Make sure to input or select values in all of the yellow shaded cells even if a value already exists in that cell. Do not over write equations in cells, as this may result in calculation errors.
</t>
        </r>
      </text>
    </comment>
    <comment ref="G7" authorId="0" shapeId="0" xr:uid="{41525026-9C77-47A0-AABA-EE89BBF97D4A}">
      <text>
        <r>
          <rPr>
            <b/>
            <sz val="9"/>
            <color indexed="81"/>
            <rFont val="Tahoma"/>
            <family val="2"/>
          </rPr>
          <t xml:space="preserve">Minimum Input Voltage:
</t>
        </r>
        <r>
          <rPr>
            <sz val="9"/>
            <color indexed="81"/>
            <rFont val="Tahoma"/>
            <family val="2"/>
          </rPr>
          <t>Enter the minimum operating input voltage.
The TPS4021x BIAS pin voltage operating range is 4.5V to 52V.
If low voltage operation is required the BIAS pin can be supplied with V</t>
        </r>
        <r>
          <rPr>
            <vertAlign val="subscript"/>
            <sz val="9"/>
            <color indexed="81"/>
            <rFont val="Tahoma"/>
            <family val="2"/>
          </rPr>
          <t>OUT</t>
        </r>
        <r>
          <rPr>
            <sz val="9"/>
            <color indexed="81"/>
            <rFont val="Tahoma"/>
            <family val="2"/>
          </rPr>
          <t xml:space="preserve"> extending operation to 1.5V</t>
        </r>
        <r>
          <rPr>
            <b/>
            <sz val="9"/>
            <color indexed="81"/>
            <rFont val="Tahoma"/>
            <family val="2"/>
          </rPr>
          <t xml:space="preserve">
</t>
        </r>
        <r>
          <rPr>
            <b/>
            <sz val="9"/>
            <color indexed="10"/>
            <rFont val="Tahoma"/>
            <family val="2"/>
          </rPr>
          <t>The text in the cell is flagged red if:</t>
        </r>
        <r>
          <rPr>
            <b/>
            <sz val="9"/>
            <color indexed="81"/>
            <rFont val="Tahoma"/>
            <family val="2"/>
          </rPr>
          <t xml:space="preserve">
</t>
        </r>
        <r>
          <rPr>
            <sz val="9"/>
            <color indexed="81"/>
            <rFont val="Tahoma"/>
            <family val="2"/>
          </rPr>
          <t>-The input voltage is above 52V
-The input voltage is below 4.5V</t>
        </r>
      </text>
    </comment>
    <comment ref="M7" authorId="0" shapeId="0" xr:uid="{0891E4B8-BEA6-464B-9CF3-8B5077009FE1}">
      <text>
        <r>
          <rPr>
            <b/>
            <sz val="11"/>
            <color indexed="81"/>
            <rFont val="Tahoma"/>
            <family val="2"/>
          </rPr>
          <t>Output Voltage Load 1:</t>
        </r>
        <r>
          <rPr>
            <b/>
            <sz val="9"/>
            <color indexed="81"/>
            <rFont val="Tahoma"/>
            <family val="2"/>
          </rPr>
          <t xml:space="preserve">
</t>
        </r>
        <r>
          <rPr>
            <sz val="10"/>
            <color indexed="81"/>
            <rFont val="Tahoma"/>
            <family val="2"/>
          </rPr>
          <t xml:space="preserve">Selected the desired voltage of load 1.
</t>
        </r>
        <r>
          <rPr>
            <b/>
            <sz val="10"/>
            <color indexed="10"/>
            <rFont val="Tahoma"/>
            <family val="2"/>
          </rPr>
          <t>Load 1 voltage should be entered as the regulated load regardless of the feedback type</t>
        </r>
        <r>
          <rPr>
            <sz val="9"/>
            <color indexed="81"/>
            <rFont val="Tahoma"/>
            <family val="2"/>
          </rPr>
          <t xml:space="preserve">
</t>
        </r>
      </text>
    </comment>
    <comment ref="G8" authorId="0" shapeId="0" xr:uid="{4559CAF2-EB67-4A09-BE71-BAB578CCE235}">
      <text>
        <r>
          <rPr>
            <b/>
            <sz val="9"/>
            <color indexed="81"/>
            <rFont val="Tahoma"/>
            <family val="2"/>
          </rPr>
          <t xml:space="preserve">Nominal Input Voltage:
</t>
        </r>
        <r>
          <rPr>
            <sz val="9"/>
            <color indexed="81"/>
            <rFont val="Tahoma"/>
            <family val="2"/>
          </rPr>
          <t>Enter the nominal operating input voltage.
The TPS4021x input voltage operating range is 4.5V to 52V.</t>
        </r>
        <r>
          <rPr>
            <b/>
            <sz val="9"/>
            <color indexed="81"/>
            <rFont val="Tahoma"/>
            <family val="2"/>
          </rPr>
          <t xml:space="preserve">
</t>
        </r>
        <r>
          <rPr>
            <b/>
            <sz val="9"/>
            <color indexed="10"/>
            <rFont val="Tahoma"/>
            <family val="2"/>
          </rPr>
          <t>The text in the cell is flagged red if:</t>
        </r>
        <r>
          <rPr>
            <b/>
            <sz val="9"/>
            <color indexed="81"/>
            <rFont val="Tahoma"/>
            <family val="2"/>
          </rPr>
          <t xml:space="preserve">
</t>
        </r>
        <r>
          <rPr>
            <sz val="9"/>
            <color indexed="81"/>
            <rFont val="Tahoma"/>
            <family val="2"/>
          </rPr>
          <t>-The input voltage is above V</t>
        </r>
        <r>
          <rPr>
            <vertAlign val="subscript"/>
            <sz val="9"/>
            <color indexed="81"/>
            <rFont val="Tahoma"/>
            <family val="2"/>
          </rPr>
          <t>SUPPLY</t>
        </r>
        <r>
          <rPr>
            <sz val="9"/>
            <color indexed="81"/>
            <rFont val="Tahoma"/>
            <family val="2"/>
          </rPr>
          <t>(max)
-The input voltage is below V</t>
        </r>
        <r>
          <rPr>
            <vertAlign val="subscript"/>
            <sz val="9"/>
            <color indexed="81"/>
            <rFont val="Tahoma"/>
            <family val="2"/>
          </rPr>
          <t>SUPPLY</t>
        </r>
        <r>
          <rPr>
            <sz val="9"/>
            <color indexed="81"/>
            <rFont val="Tahoma"/>
            <family val="2"/>
          </rPr>
          <t>(min)</t>
        </r>
      </text>
    </comment>
    <comment ref="G9" authorId="0" shapeId="0" xr:uid="{7DE73DDC-7E52-42C5-8C76-524ED371BFBE}">
      <text>
        <r>
          <rPr>
            <b/>
            <sz val="9"/>
            <color indexed="81"/>
            <rFont val="Tahoma"/>
            <family val="2"/>
          </rPr>
          <t>Maximum Input Voltage:</t>
        </r>
        <r>
          <rPr>
            <sz val="9"/>
            <color indexed="81"/>
            <rFont val="Tahoma"/>
            <family val="2"/>
          </rPr>
          <t xml:space="preserve">
Enter the maximum operating input voltage.
The TPS4021x input voltage operating range is 4.5V to 52V.
</t>
        </r>
        <r>
          <rPr>
            <b/>
            <sz val="9"/>
            <color indexed="10"/>
            <rFont val="Tahoma"/>
            <family val="2"/>
          </rPr>
          <t xml:space="preserve">
The text in the cell is flagged red if:</t>
        </r>
        <r>
          <rPr>
            <sz val="9"/>
            <color indexed="81"/>
            <rFont val="Tahoma"/>
            <family val="2"/>
          </rPr>
          <t xml:space="preserve">
-The input voltage is above 52V
-The input voltage is below 4.5V
</t>
        </r>
      </text>
    </comment>
    <comment ref="M10" authorId="0" shapeId="0" xr:uid="{A7A9B8FB-F2B6-4A33-94A1-75D3DF3C7A4E}">
      <text>
        <r>
          <rPr>
            <b/>
            <u/>
            <sz val="9"/>
            <color indexed="81"/>
            <rFont val="Tahoma"/>
            <family val="2"/>
          </rPr>
          <t>Load 1 Turns</t>
        </r>
        <r>
          <rPr>
            <sz val="9"/>
            <color indexed="81"/>
            <rFont val="Tahoma"/>
            <family val="2"/>
          </rPr>
          <t xml:space="preserve">
The turns on the secondary winding of load 1. 
</t>
        </r>
      </text>
    </comment>
    <comment ref="M11" authorId="0" shapeId="0" xr:uid="{A1E9EBD4-B810-4FD6-BEDC-BE520F6A6471}">
      <text>
        <r>
          <rPr>
            <b/>
            <u/>
            <sz val="9"/>
            <color indexed="81"/>
            <rFont val="Tahoma"/>
            <family val="2"/>
          </rPr>
          <t>DC Resistance of Load 1 Winding</t>
        </r>
        <r>
          <rPr>
            <sz val="9"/>
            <color indexed="81"/>
            <rFont val="Tahoma"/>
            <family val="2"/>
          </rPr>
          <t xml:space="preserve">
Resistance of load 1 winding. For high current outputs this value should be minimized</t>
        </r>
      </text>
    </comment>
    <comment ref="G14" authorId="0" shapeId="0" xr:uid="{97E1F599-C0B2-4E68-82FA-82F99EB38576}">
      <text>
        <r>
          <rPr>
            <b/>
            <u/>
            <sz val="11"/>
            <color indexed="81"/>
            <rFont val="Tahoma"/>
            <family val="2"/>
          </rPr>
          <t>Operating Frequency Set by RT</t>
        </r>
        <r>
          <rPr>
            <b/>
            <sz val="9"/>
            <color indexed="81"/>
            <rFont val="Tahoma"/>
            <family val="2"/>
          </rPr>
          <t xml:space="preserve">
</t>
        </r>
        <r>
          <rPr>
            <sz val="10"/>
            <color indexed="81"/>
            <rFont val="Tahoma"/>
            <family val="2"/>
          </rPr>
          <t>This cell defines the free running switching frequency</t>
        </r>
        <r>
          <rPr>
            <b/>
            <sz val="9"/>
            <color indexed="81"/>
            <rFont val="Tahoma"/>
            <family val="2"/>
          </rPr>
          <t xml:space="preserve">
Text turns red if:
</t>
        </r>
        <r>
          <rPr>
            <sz val="10"/>
            <color indexed="81"/>
            <rFont val="Tahoma"/>
            <family val="2"/>
          </rPr>
          <t xml:space="preserve">Frequency is set below: </t>
        </r>
        <r>
          <rPr>
            <sz val="10"/>
            <color indexed="10"/>
            <rFont val="Tahoma"/>
            <family val="2"/>
          </rPr>
          <t>35kHz</t>
        </r>
        <r>
          <rPr>
            <sz val="10"/>
            <color indexed="81"/>
            <rFont val="Tahoma"/>
            <family val="2"/>
          </rPr>
          <t xml:space="preserve">
Frequenyc is set above: </t>
        </r>
        <r>
          <rPr>
            <sz val="10"/>
            <color indexed="10"/>
            <rFont val="Tahoma"/>
            <family val="2"/>
          </rPr>
          <t>1MHz</t>
        </r>
        <r>
          <rPr>
            <sz val="9"/>
            <color indexed="81"/>
            <rFont val="Tahoma"/>
            <family val="2"/>
          </rPr>
          <t xml:space="preserve">
</t>
        </r>
      </text>
    </comment>
    <comment ref="G15" authorId="0" shapeId="0" xr:uid="{E8DB9B91-9E19-4136-A475-67683C006682}">
      <text>
        <r>
          <rPr>
            <b/>
            <sz val="9"/>
            <color indexed="81"/>
            <rFont val="Tahoma"/>
            <family val="2"/>
          </rPr>
          <t>Timing Capacitance:</t>
        </r>
        <r>
          <rPr>
            <sz val="9"/>
            <color indexed="81"/>
            <rFont val="Tahoma"/>
            <family val="2"/>
          </rPr>
          <t xml:space="preserve">
Enter the desired timing Capacitor C</t>
        </r>
        <r>
          <rPr>
            <vertAlign val="subscript"/>
            <sz val="9"/>
            <color indexed="81"/>
            <rFont val="Tahoma"/>
            <family val="2"/>
          </rPr>
          <t>RC</t>
        </r>
        <r>
          <rPr>
            <sz val="9"/>
            <color indexed="81"/>
            <rFont val="Tahoma"/>
            <family val="2"/>
          </rPr>
          <t xml:space="preserve">.
</t>
        </r>
      </text>
    </comment>
    <comment ref="G18" authorId="0" shapeId="0" xr:uid="{261D0315-2FAE-419F-8E71-E6C46EA5C83B}">
      <text>
        <r>
          <rPr>
            <b/>
            <sz val="9"/>
            <color indexed="81"/>
            <rFont val="Tahoma"/>
            <family val="2"/>
          </rPr>
          <t>Operating Frequency (set by RT):</t>
        </r>
        <r>
          <rPr>
            <sz val="9"/>
            <color indexed="81"/>
            <rFont val="Tahoma"/>
            <family val="2"/>
          </rPr>
          <t xml:space="preserve">
This cell defines the free-running switching frequency set by the RT resistor. 
</t>
        </r>
        <r>
          <rPr>
            <sz val="11"/>
            <color indexed="10"/>
            <rFont val="Calibri"/>
            <family val="2"/>
            <scheme val="minor"/>
          </rPr>
          <t>The text in the cell is flagged red if:</t>
        </r>
        <r>
          <rPr>
            <sz val="9"/>
            <color indexed="81"/>
            <rFont val="Tahoma"/>
            <family val="2"/>
          </rPr>
          <t xml:space="preserve">
-The frequency is below 35 kHz
-The frequency is above 1 MHz</t>
        </r>
      </text>
    </comment>
    <comment ref="G19" authorId="0" shapeId="0" xr:uid="{BEAE8366-92F0-42F4-8496-F9AB77CB02CC}">
      <text>
        <r>
          <rPr>
            <b/>
            <u/>
            <sz val="10"/>
            <color indexed="81"/>
            <rFont val="Tahoma"/>
            <family val="2"/>
          </rPr>
          <t xml:space="preserve">Maximum duty cycle </t>
        </r>
        <r>
          <rPr>
            <sz val="9"/>
            <color indexed="81"/>
            <rFont val="Tahoma"/>
            <family val="2"/>
          </rPr>
          <t xml:space="preserve">
</t>
        </r>
        <r>
          <rPr>
            <sz val="10"/>
            <color indexed="81"/>
            <rFont val="Tahoma"/>
            <family val="2"/>
          </rPr>
          <t>Desired maximum duty cycle of the regulator. If the duty cycle the is set less than 50% the need for external slope compensation is removed. 
Typically between 30% to 70% is  a good starting point.</t>
        </r>
        <r>
          <rPr>
            <sz val="9"/>
            <color indexed="81"/>
            <rFont val="Tahoma"/>
            <family val="2"/>
          </rPr>
          <t xml:space="preserve">
</t>
        </r>
      </text>
    </comment>
    <comment ref="G22" authorId="1" shapeId="0" xr:uid="{26FB5FA2-3C0D-4698-89F8-C9A034BA0FD0}">
      <text>
        <r>
          <rPr>
            <b/>
            <sz val="9"/>
            <color indexed="81"/>
            <rFont val="Tahoma"/>
            <family val="2"/>
          </rPr>
          <t xml:space="preserve">Select the Device:
</t>
        </r>
        <r>
          <rPr>
            <sz val="9"/>
            <color indexed="81"/>
            <rFont val="Tahoma"/>
            <family val="2"/>
          </rPr>
          <t xml:space="preserve">Select the Device type.
TPS40210: Reference = 700 mV
TPS40211: Reference = 260 mV
</t>
        </r>
      </text>
    </comment>
    <comment ref="G25" authorId="0" shapeId="0" xr:uid="{2E691F04-85AC-4673-B8FD-30A187F8DB73}">
      <text>
        <r>
          <rPr>
            <b/>
            <u/>
            <sz val="9"/>
            <color indexed="81"/>
            <rFont val="Tahoma"/>
            <family val="2"/>
          </rPr>
          <t>Primary winding current ripple ratio</t>
        </r>
        <r>
          <rPr>
            <b/>
            <sz val="9"/>
            <color indexed="81"/>
            <rFont val="Tahoma"/>
            <family val="2"/>
          </rPr>
          <t xml:space="preserve">
</t>
        </r>
        <r>
          <rPr>
            <sz val="9"/>
            <color indexed="81"/>
            <rFont val="Tahoma"/>
            <family val="2"/>
          </rPr>
          <t>The ratio between the ripple current vs the average current in the primary winding
30% to 70% ripple is a good starting point.</t>
        </r>
      </text>
    </comment>
    <comment ref="G27" authorId="0" shapeId="0" xr:uid="{ACFE8435-F270-4B50-AFB2-479A8BB5CC50}">
      <text>
        <r>
          <rPr>
            <b/>
            <sz val="9"/>
            <color indexed="81"/>
            <rFont val="Tahoma"/>
            <family val="2"/>
          </rPr>
          <t>Primary Winding Inductance</t>
        </r>
        <r>
          <rPr>
            <sz val="9"/>
            <color indexed="81"/>
            <rFont val="Tahoma"/>
            <family val="2"/>
          </rPr>
          <t xml:space="preserve">
Enter the primary winding magnetizing inductance here.
</t>
        </r>
      </text>
    </comment>
    <comment ref="G28" authorId="0" shapeId="0" xr:uid="{04EFB913-D276-47DA-B9D6-0555E6214843}">
      <text>
        <r>
          <rPr>
            <b/>
            <u/>
            <sz val="9"/>
            <color indexed="81"/>
            <rFont val="Tahoma"/>
            <family val="2"/>
          </rPr>
          <t>DC Resistance of Primary Winding</t>
        </r>
        <r>
          <rPr>
            <b/>
            <sz val="9"/>
            <color indexed="81"/>
            <rFont val="Tahoma"/>
            <family val="2"/>
          </rPr>
          <t xml:space="preserve">
</t>
        </r>
        <r>
          <rPr>
            <sz val="9"/>
            <color indexed="81"/>
            <rFont val="Tahoma"/>
            <family val="2"/>
          </rPr>
          <t xml:space="preserve">Resistance of Primary winding. For high power applications this value should be minimized
</t>
        </r>
      </text>
    </comment>
    <comment ref="G29" authorId="0" shapeId="0" xr:uid="{D1650BA5-2510-4732-AA8E-51516F6EFFC5}">
      <text>
        <r>
          <rPr>
            <b/>
            <u/>
            <sz val="9"/>
            <color indexed="81"/>
            <rFont val="Tahoma"/>
            <family val="2"/>
          </rPr>
          <t>Primary Winding Peak Current:</t>
        </r>
        <r>
          <rPr>
            <b/>
            <sz val="9"/>
            <color indexed="81"/>
            <rFont val="Tahoma"/>
            <family val="2"/>
          </rPr>
          <t xml:space="preserve">
</t>
        </r>
        <r>
          <rPr>
            <sz val="9"/>
            <color indexed="81"/>
            <rFont val="Tahoma"/>
            <family val="2"/>
          </rPr>
          <t xml:space="preserve">Peak current in the primary winding at full output power.
</t>
        </r>
      </text>
    </comment>
    <comment ref="G30" authorId="0" shapeId="0" xr:uid="{2A83D5E1-9A04-4114-9132-A55B45AEDA43}">
      <text>
        <r>
          <rPr>
            <b/>
            <u/>
            <sz val="9"/>
            <color indexed="81"/>
            <rFont val="Tahoma"/>
            <family val="2"/>
          </rPr>
          <t>Primary Side Turns</t>
        </r>
        <r>
          <rPr>
            <sz val="9"/>
            <color indexed="81"/>
            <rFont val="Tahoma"/>
            <family val="2"/>
          </rPr>
          <t xml:space="preserve">
The turns ratio on the primary winding of Transformer. 
(When just needing the ratios set this to 1.)</t>
        </r>
      </text>
    </comment>
    <comment ref="G33" authorId="0" shapeId="0" xr:uid="{87847315-96EA-49D4-B1CD-30E2A229E5A1}">
      <text>
        <r>
          <rPr>
            <b/>
            <u/>
            <sz val="9"/>
            <color indexed="81"/>
            <rFont val="Tahoma"/>
            <family val="2"/>
          </rPr>
          <t>Peak current Limit Margin</t>
        </r>
        <r>
          <rPr>
            <b/>
            <sz val="9"/>
            <color indexed="81"/>
            <rFont val="Tahoma"/>
            <family val="2"/>
          </rPr>
          <t xml:space="preserve">
</t>
        </r>
        <r>
          <rPr>
            <sz val="9"/>
            <color indexed="81"/>
            <rFont val="Tahoma"/>
            <family val="2"/>
          </rPr>
          <t xml:space="preserve">Percentage above the calculate maximum peak current in the primimary winding. This value sets the required peak current limit
</t>
        </r>
        <r>
          <rPr>
            <sz val="9"/>
            <color indexed="10"/>
            <rFont val="Tahoma"/>
            <family val="2"/>
          </rPr>
          <t>Typically this value should be above 20%, allowing for component tolerances and efficiency</t>
        </r>
        <r>
          <rPr>
            <sz val="9"/>
            <color indexed="81"/>
            <rFont val="Tahoma"/>
            <family val="2"/>
          </rPr>
          <t xml:space="preserve">
</t>
        </r>
      </text>
    </comment>
    <comment ref="G35" authorId="0" shapeId="0" xr:uid="{E990A4BF-60F2-427C-899C-BB447611DABA}">
      <text>
        <r>
          <rPr>
            <b/>
            <u/>
            <sz val="9"/>
            <color indexed="81"/>
            <rFont val="Tahoma"/>
            <family val="2"/>
          </rPr>
          <t>Recommended Current Sense Resistor (R</t>
        </r>
        <r>
          <rPr>
            <b/>
            <u/>
            <vertAlign val="subscript"/>
            <sz val="9"/>
            <color indexed="81"/>
            <rFont val="Tahoma"/>
            <family val="2"/>
          </rPr>
          <t>S</t>
        </r>
        <r>
          <rPr>
            <b/>
            <u/>
            <sz val="9"/>
            <color indexed="81"/>
            <rFont val="Tahoma"/>
            <family val="2"/>
          </rPr>
          <t>)</t>
        </r>
        <r>
          <rPr>
            <sz val="9"/>
            <color indexed="81"/>
            <rFont val="Tahoma"/>
            <family val="2"/>
          </rPr>
          <t xml:space="preserve">
Use this resistor to sense current and set the peak overcurrent protection. As such, the calculation takes the required current limit setpoint and the primary winding ripple current amplitude to calculate R</t>
        </r>
        <r>
          <rPr>
            <vertAlign val="subscript"/>
            <sz val="9"/>
            <color indexed="81"/>
            <rFont val="Tahoma"/>
            <family val="2"/>
          </rPr>
          <t>S</t>
        </r>
        <r>
          <rPr>
            <sz val="9"/>
            <color indexed="81"/>
            <rFont val="Tahoma"/>
            <family val="2"/>
          </rPr>
          <t xml:space="preserve">.
The current limit threshold voltage is 100mV with ±10% tolerance.
</t>
        </r>
      </text>
    </comment>
    <comment ref="G39" authorId="0" shapeId="0" xr:uid="{052425F9-494A-4D8A-9232-6150CEBF7C13}">
      <text>
        <r>
          <rPr>
            <b/>
            <u/>
            <sz val="9"/>
            <color indexed="81"/>
            <rFont val="Tahoma"/>
            <family val="2"/>
          </rPr>
          <t>Transformer Primary Winding peak current limit</t>
        </r>
        <r>
          <rPr>
            <b/>
            <sz val="9"/>
            <color indexed="81"/>
            <rFont val="Tahoma"/>
            <family val="2"/>
          </rPr>
          <t xml:space="preserve">
</t>
        </r>
        <r>
          <rPr>
            <sz val="9"/>
            <color indexed="81"/>
            <rFont val="Tahoma"/>
            <family val="2"/>
          </rPr>
          <t>Maximum current in the inductor usually occurs at VIN(min). The result is corresponds to onset of current limit and is intended as a guide to transformer selection as it relates to saturation current</t>
        </r>
        <r>
          <rPr>
            <b/>
            <sz val="9"/>
            <color indexed="81"/>
            <rFont val="Tahoma"/>
            <family val="2"/>
          </rPr>
          <t>.</t>
        </r>
      </text>
    </comment>
    <comment ref="G43" authorId="0" shapeId="0" xr:uid="{FD124E62-E8BC-4232-B57D-C85815C9A803}">
      <text>
        <r>
          <rPr>
            <b/>
            <u/>
            <sz val="9"/>
            <color indexed="81"/>
            <rFont val="Tahoma"/>
            <family val="2"/>
          </rPr>
          <t>Load 1 Load Transient Voltage Ripple</t>
        </r>
        <r>
          <rPr>
            <sz val="9"/>
            <color indexed="81"/>
            <rFont val="Tahoma"/>
            <family val="2"/>
          </rPr>
          <t xml:space="preserve">
Desired output voltage transient for 50% load to 100% load step.
</t>
        </r>
      </text>
    </comment>
    <comment ref="G45" authorId="0" shapeId="0" xr:uid="{89834CAB-4B90-488D-BE75-6680B2A87C53}">
      <text>
        <r>
          <rPr>
            <b/>
            <u/>
            <sz val="9"/>
            <color indexed="81"/>
            <rFont val="Tahoma"/>
            <family val="2"/>
          </rPr>
          <t>Load 1 Output Capacitance:</t>
        </r>
        <r>
          <rPr>
            <b/>
            <sz val="9"/>
            <color indexed="81"/>
            <rFont val="Tahoma"/>
            <family val="2"/>
          </rPr>
          <t xml:space="preserve">
</t>
        </r>
        <r>
          <rPr>
            <sz val="9"/>
            <color indexed="81"/>
            <rFont val="Tahoma"/>
            <family val="2"/>
          </rPr>
          <t xml:space="preserve">Enter the output capacitance here based on the minimum calculated result. Make sure that the nominal capacitance is appropriately derated for applied voltage, particularly with ceramics.
</t>
        </r>
      </text>
    </comment>
    <comment ref="E49" authorId="0" shapeId="0" xr:uid="{AB17D12C-3922-463C-85C7-1C9A41803764}">
      <text>
        <r>
          <rPr>
            <b/>
            <u/>
            <sz val="9"/>
            <color indexed="81"/>
            <rFont val="Tahoma"/>
            <family val="2"/>
          </rPr>
          <t>Soft-start Capacitor</t>
        </r>
        <r>
          <rPr>
            <sz val="9"/>
            <color indexed="81"/>
            <rFont val="Tahoma"/>
            <family val="2"/>
          </rPr>
          <t xml:space="preserve">
If the feedback is selected to be isolated a secondary side soft-start cirucuit should be implemented.</t>
        </r>
      </text>
    </comment>
    <comment ref="G50" authorId="0" shapeId="0" xr:uid="{00000000-0006-0000-0000-000015000000}">
      <text>
        <r>
          <rPr>
            <b/>
            <u/>
            <sz val="9"/>
            <color indexed="81"/>
            <rFont val="Tahoma"/>
            <family val="2"/>
          </rPr>
          <t>Soft-start Capacitor</t>
        </r>
        <r>
          <rPr>
            <sz val="9"/>
            <color indexed="81"/>
            <rFont val="Tahoma"/>
            <family val="2"/>
          </rPr>
          <t xml:space="preserve">
If the feedback is selected to be isolated a secondary side soft-start cirucuit should be implemented.</t>
        </r>
      </text>
    </comment>
    <comment ref="G55" authorId="0" shapeId="0" xr:uid="{BDE4F72E-411B-44E2-A080-5FA21FD5EED0}">
      <text>
        <r>
          <rPr>
            <b/>
            <u/>
            <sz val="9"/>
            <color indexed="81"/>
            <rFont val="Tahoma"/>
            <family val="2"/>
          </rPr>
          <t>DIS/EN On Voltage</t>
        </r>
        <r>
          <rPr>
            <sz val="9"/>
            <color indexed="81"/>
            <rFont val="Tahoma"/>
            <family val="2"/>
          </rPr>
          <t xml:space="preserve">
Input voltage when TPS4021x stops switching. Assuming the DIS/EN resistor divider is connected to the input rail. </t>
        </r>
      </text>
    </comment>
    <comment ref="G63" authorId="0" shapeId="0" xr:uid="{544285EB-3A1C-4138-AAD0-929E8E591D9E}">
      <text>
        <r>
          <rPr>
            <b/>
            <u/>
            <sz val="9"/>
            <color indexed="81"/>
            <rFont val="Tahoma"/>
            <family val="2"/>
          </rPr>
          <t xml:space="preserve">External Reference Voltage
</t>
        </r>
        <r>
          <rPr>
            <sz val="9"/>
            <color indexed="81"/>
            <rFont val="Tahoma"/>
            <family val="2"/>
          </rPr>
          <t xml:space="preserve">Isolated feedback requires the use of an external voltage reference on the secondary side. This is the voltage of the external shunt voltage reference. 
For low ouput voltages (&lt;5V) it is recommended to select a reference voltage of ~1.24V to help simplify the loop compensation design.
</t>
        </r>
      </text>
    </comment>
    <comment ref="G69" authorId="0" shapeId="0" xr:uid="{A744D918-F64F-4831-A746-13FF527550A1}">
      <text>
        <r>
          <rPr>
            <b/>
            <u/>
            <sz val="10"/>
            <color indexed="81"/>
            <rFont val="Tahoma"/>
            <family val="2"/>
          </rPr>
          <t>Minimum Current Transfer Ratio</t>
        </r>
        <r>
          <rPr>
            <sz val="9"/>
            <color indexed="81"/>
            <rFont val="Tahoma"/>
            <family val="2"/>
          </rPr>
          <t xml:space="preserve">
</t>
        </r>
        <r>
          <rPr>
            <sz val="10"/>
            <color indexed="81"/>
            <rFont val="Tahoma"/>
            <family val="2"/>
          </rPr>
          <t xml:space="preserve">Minimum specified current transfer ratio (CTR) of the selected optocoupler. This is the gain of the optocoupler and is the ratio of the phototransistor collector current to the diode forward current.
As the minimum CTR and the maximum CTR become closer the easier the loop compensation becomes. </t>
        </r>
      </text>
    </comment>
    <comment ref="G70" authorId="0" shapeId="0" xr:uid="{71E863B2-3326-409B-BD9E-8B7FF0185EC1}">
      <text>
        <r>
          <rPr>
            <b/>
            <sz val="9"/>
            <color indexed="81"/>
            <rFont val="Tahoma"/>
            <family val="2"/>
          </rPr>
          <t xml:space="preserve">Minimum Current Transfer Ratio
</t>
        </r>
        <r>
          <rPr>
            <sz val="9"/>
            <color indexed="81"/>
            <rFont val="Tahoma"/>
            <family val="2"/>
          </rPr>
          <t>Minimum specified current transfer ratio (CTR) of the selected optocoupler. This is the gain of the optocoupler and is the ratio of the phototransistor collector current to the diode forward current.
As the minimum CTR and the maximum CTR become closer the easier the loop compensation becomes.</t>
        </r>
        <r>
          <rPr>
            <b/>
            <sz val="9"/>
            <color indexed="81"/>
            <rFont val="Tahoma"/>
            <family val="2"/>
          </rPr>
          <t xml:space="preserve"> </t>
        </r>
        <r>
          <rPr>
            <sz val="9"/>
            <color indexed="81"/>
            <rFont val="Tahoma"/>
            <family val="2"/>
          </rPr>
          <t xml:space="preserve">
</t>
        </r>
      </text>
    </comment>
    <comment ref="G71" authorId="0" shapeId="0" xr:uid="{7AB50D42-5763-465F-A3E2-77B5B337E512}">
      <text>
        <r>
          <rPr>
            <b/>
            <u/>
            <sz val="9"/>
            <color indexed="81"/>
            <rFont val="Tahoma"/>
            <family val="2"/>
          </rPr>
          <t>Optocoupler Diode Forward Voltage Drop</t>
        </r>
        <r>
          <rPr>
            <sz val="9"/>
            <color indexed="81"/>
            <rFont val="Tahoma"/>
            <family val="2"/>
          </rPr>
          <t xml:space="preserve">
Use the specified voltage diode voltage drop from the optocoupler datasheet. Typically this is specified with a couple milliamperes (mA) of forward current</t>
        </r>
      </text>
    </comment>
    <comment ref="G72" authorId="0" shapeId="0" xr:uid="{83939200-893B-47F3-BF7A-32BCE44B9D95}">
      <text>
        <r>
          <rPr>
            <b/>
            <u/>
            <sz val="9"/>
            <color indexed="81"/>
            <rFont val="Tahoma"/>
            <family val="2"/>
          </rPr>
          <t xml:space="preserve">Phototransistor Collector Capacitance
</t>
        </r>
        <r>
          <rPr>
            <sz val="9"/>
            <color indexed="81"/>
            <rFont val="Tahoma"/>
            <family val="2"/>
          </rPr>
          <t>The capacitance of the phototransistor collector. This sets the high frequency pole in the error amplifier frequency response. This can be estimated by using the frequency response of the optocoupler from the datasheet and the pull-up resistor value.
C</t>
        </r>
        <r>
          <rPr>
            <vertAlign val="subscript"/>
            <sz val="9"/>
            <color indexed="81"/>
            <rFont val="Tahoma"/>
            <family val="2"/>
          </rPr>
          <t>OPTO</t>
        </r>
        <r>
          <rPr>
            <sz val="9"/>
            <color indexed="81"/>
            <rFont val="Tahoma"/>
            <family val="2"/>
          </rPr>
          <t xml:space="preserve"> = 1/(2</t>
        </r>
        <r>
          <rPr>
            <sz val="9"/>
            <color indexed="81"/>
            <rFont val="Calibri"/>
            <family val="2"/>
          </rPr>
          <t>π</t>
        </r>
        <r>
          <rPr>
            <sz val="9"/>
            <color indexed="81"/>
            <rFont val="Tahoma"/>
            <family val="2"/>
          </rPr>
          <t>*R</t>
        </r>
        <r>
          <rPr>
            <vertAlign val="subscript"/>
            <sz val="9"/>
            <color indexed="81"/>
            <rFont val="Tahoma"/>
            <family val="2"/>
          </rPr>
          <t>PULLUP</t>
        </r>
        <r>
          <rPr>
            <sz val="9"/>
            <color indexed="81"/>
            <rFont val="Tahoma"/>
            <family val="2"/>
          </rPr>
          <t>*f</t>
        </r>
        <r>
          <rPr>
            <vertAlign val="subscript"/>
            <sz val="9"/>
            <color indexed="81"/>
            <rFont val="Tahoma"/>
            <family val="2"/>
          </rPr>
          <t>CUTOFF</t>
        </r>
        <r>
          <rPr>
            <sz val="9"/>
            <color indexed="81"/>
            <rFont val="Tahoma"/>
            <family val="2"/>
          </rPr>
          <t>)
A capacitor can be added in parallel to the phototransistor to lower the pole frequency as needed.</t>
        </r>
      </text>
    </comment>
    <comment ref="G73" authorId="0" shapeId="0" xr:uid="{0F64BA62-30E1-495D-AE3C-276427735CF7}">
      <text>
        <r>
          <rPr>
            <b/>
            <u/>
            <sz val="9"/>
            <color indexed="81"/>
            <rFont val="Tahoma"/>
            <family val="2"/>
          </rPr>
          <t xml:space="preserve">Phototransistor Saturation voltage
</t>
        </r>
        <r>
          <rPr>
            <sz val="9"/>
            <color indexed="81"/>
            <rFont val="Tahoma"/>
            <family val="2"/>
          </rPr>
          <t>Saturation voltage of the phototransistor as specified in the optocoupler datasheet.</t>
        </r>
      </text>
    </comment>
    <comment ref="G76" authorId="0" shapeId="0" xr:uid="{27303414-3328-457A-B1BB-6556AA97E8E9}">
      <text>
        <r>
          <rPr>
            <b/>
            <u/>
            <sz val="9"/>
            <color indexed="81"/>
            <rFont val="Tahoma"/>
            <family val="2"/>
          </rPr>
          <t>Pull up voltage (V</t>
        </r>
        <r>
          <rPr>
            <b/>
            <u/>
            <vertAlign val="subscript"/>
            <sz val="9"/>
            <color indexed="81"/>
            <rFont val="Tahoma"/>
            <family val="2"/>
          </rPr>
          <t>PULLUP</t>
        </r>
        <r>
          <rPr>
            <b/>
            <u/>
            <sz val="9"/>
            <color indexed="81"/>
            <rFont val="Tahoma"/>
            <family val="2"/>
          </rPr>
          <t>)</t>
        </r>
        <r>
          <rPr>
            <sz val="9"/>
            <color indexed="81"/>
            <rFont val="Tahoma"/>
            <family val="2"/>
          </rPr>
          <t xml:space="preserve">
This can be the V</t>
        </r>
        <r>
          <rPr>
            <vertAlign val="subscript"/>
            <sz val="9"/>
            <color indexed="81"/>
            <rFont val="Tahoma"/>
            <family val="2"/>
          </rPr>
          <t>BP</t>
        </r>
        <r>
          <rPr>
            <sz val="9"/>
            <color indexed="81"/>
            <rFont val="Tahoma"/>
            <family val="2"/>
          </rPr>
          <t xml:space="preserve"> voltage (V</t>
        </r>
        <r>
          <rPr>
            <vertAlign val="subscript"/>
            <sz val="9"/>
            <color indexed="81"/>
            <rFont val="Tahoma"/>
            <family val="2"/>
          </rPr>
          <t>BP</t>
        </r>
        <r>
          <rPr>
            <sz val="9"/>
            <color indexed="81"/>
            <rFont val="Tahoma"/>
            <family val="2"/>
          </rPr>
          <t xml:space="preserve"> = 8V) of the TPS4021x or can be supplied by an auxillary winding on the primary side. This value will affect the selection of the pull up resistor.</t>
        </r>
      </text>
    </comment>
    <comment ref="G78" authorId="0" shapeId="0" xr:uid="{B3D5F387-E497-4510-8FA7-6CD63541B553}">
      <text>
        <r>
          <rPr>
            <b/>
            <u/>
            <sz val="9"/>
            <color indexed="81"/>
            <rFont val="Tahoma"/>
            <family val="2"/>
          </rPr>
          <t>Pullup Resistor Value</t>
        </r>
        <r>
          <rPr>
            <sz val="9"/>
            <color indexed="81"/>
            <rFont val="Tahoma"/>
            <family val="2"/>
          </rPr>
          <t xml:space="preserve">
Resistor between VPULLUP and the collector of the phototransistor of the  optocoupler. This resistor selection directly affects the mid-band gain of the error amplifier bandwidth</t>
        </r>
      </text>
    </comment>
    <comment ref="G80" authorId="0" shapeId="0" xr:uid="{4EBF219B-C0E5-4578-B2A2-53B499655E0C}">
      <text>
        <r>
          <rPr>
            <b/>
            <u/>
            <sz val="9"/>
            <color indexed="81"/>
            <rFont val="Tahoma"/>
            <family val="2"/>
          </rPr>
          <t>LED Resistor (R</t>
        </r>
        <r>
          <rPr>
            <b/>
            <u/>
            <vertAlign val="subscript"/>
            <sz val="9"/>
            <color indexed="81"/>
            <rFont val="Tahoma"/>
            <family val="2"/>
          </rPr>
          <t>LED</t>
        </r>
        <r>
          <rPr>
            <b/>
            <u/>
            <sz val="9"/>
            <color indexed="81"/>
            <rFont val="Tahoma"/>
            <family val="2"/>
          </rPr>
          <t>)</t>
        </r>
        <r>
          <rPr>
            <sz val="9"/>
            <color indexed="81"/>
            <rFont val="Tahoma"/>
            <family val="2"/>
          </rPr>
          <t xml:space="preserve">
Resistor connected between the output voltage and the anode of optocoupler diode. This value should be less than the calculated R</t>
        </r>
        <r>
          <rPr>
            <vertAlign val="subscript"/>
            <sz val="9"/>
            <color indexed="81"/>
            <rFont val="Tahoma"/>
            <family val="2"/>
          </rPr>
          <t>LED_max</t>
        </r>
        <r>
          <rPr>
            <sz val="9"/>
            <color indexed="81"/>
            <rFont val="Tahoma"/>
            <family val="2"/>
          </rPr>
          <t xml:space="preserve"> value above.</t>
        </r>
      </text>
    </comment>
    <comment ref="G83" authorId="1" shapeId="0" xr:uid="{5E4680B8-FC45-44C3-BBEE-3999C115820B}">
      <text>
        <r>
          <rPr>
            <b/>
            <u/>
            <sz val="9"/>
            <color indexed="81"/>
            <rFont val="Tahoma"/>
            <family val="2"/>
          </rPr>
          <t>Suggested maximum bandwidth:</t>
        </r>
        <r>
          <rPr>
            <sz val="9"/>
            <color indexed="81"/>
            <rFont val="Tahoma"/>
            <family val="2"/>
          </rPr>
          <t xml:space="preserve">
The suggested maximum bandwitdh is the lower of fz_rhp/5 or fsw/10</t>
        </r>
      </text>
    </comment>
    <comment ref="G84" authorId="0" shapeId="0" xr:uid="{C524EA07-A8BF-49DA-B9CE-29D8A7CBD769}">
      <text>
        <r>
          <rPr>
            <b/>
            <u/>
            <sz val="9"/>
            <color indexed="81"/>
            <rFont val="Tahoma"/>
            <family val="2"/>
          </rPr>
          <t>Selected Loop Crossover Frequency</t>
        </r>
        <r>
          <rPr>
            <sz val="9"/>
            <color indexed="81"/>
            <rFont val="Tahoma"/>
            <family val="2"/>
          </rPr>
          <t xml:space="preserve">
Selected crossover frequency of the control loop. It is recommend to select this value to be less than the cell above.</t>
        </r>
      </text>
    </comment>
    <comment ref="G87" authorId="0" shapeId="0" xr:uid="{DDB40ABC-C2C0-4D98-935E-9988FA80859D}">
      <text>
        <r>
          <rPr>
            <b/>
            <u/>
            <sz val="9"/>
            <color indexed="81"/>
            <rFont val="Tahoma"/>
            <family val="2"/>
          </rPr>
          <t>Compensation Resistor Selection (R</t>
        </r>
        <r>
          <rPr>
            <b/>
            <u/>
            <vertAlign val="subscript"/>
            <sz val="9"/>
            <color indexed="81"/>
            <rFont val="Tahoma"/>
            <family val="2"/>
          </rPr>
          <t>COMP</t>
        </r>
        <r>
          <rPr>
            <b/>
            <u/>
            <sz val="9"/>
            <color indexed="81"/>
            <rFont val="Tahoma"/>
            <family val="2"/>
          </rPr>
          <t>)</t>
        </r>
        <r>
          <rPr>
            <b/>
            <sz val="9"/>
            <color indexed="81"/>
            <rFont val="Tahoma"/>
            <family val="2"/>
          </rPr>
          <t xml:space="preserve">
</t>
        </r>
        <r>
          <rPr>
            <sz val="9"/>
            <color indexed="81"/>
            <rFont val="Tahoma"/>
            <family val="2"/>
          </rPr>
          <t>Directly affects the location for the compensation zero and the mid-band gain.
Increasing this value will increase the cross over frequency but decrease the phase margin.</t>
        </r>
      </text>
    </comment>
    <comment ref="G88" authorId="0" shapeId="0" xr:uid="{E1CBC461-6D11-4565-9D23-FC1F3E5595DD}">
      <text>
        <r>
          <rPr>
            <b/>
            <u/>
            <sz val="9"/>
            <color indexed="81"/>
            <rFont val="Tahoma"/>
            <family val="2"/>
          </rPr>
          <t>Compensation Resistor Selection (C</t>
        </r>
        <r>
          <rPr>
            <b/>
            <u/>
            <vertAlign val="subscript"/>
            <sz val="9"/>
            <color indexed="81"/>
            <rFont val="Tahoma"/>
            <family val="2"/>
          </rPr>
          <t>COMP</t>
        </r>
        <r>
          <rPr>
            <b/>
            <u/>
            <sz val="9"/>
            <color indexed="81"/>
            <rFont val="Tahoma"/>
            <family val="2"/>
          </rPr>
          <t>)</t>
        </r>
        <r>
          <rPr>
            <b/>
            <sz val="9"/>
            <color indexed="81"/>
            <rFont val="Tahoma"/>
            <family val="2"/>
          </rPr>
          <t xml:space="preserve">
</t>
        </r>
        <r>
          <rPr>
            <sz val="9"/>
            <color indexed="81"/>
            <rFont val="Tahoma"/>
            <family val="2"/>
          </rPr>
          <t>Directly affects the location for the compensation zero. Increasing this value will decrease compensation zero location and increase the phase margin</t>
        </r>
        <r>
          <rPr>
            <b/>
            <sz val="9"/>
            <color indexed="81"/>
            <rFont val="Tahoma"/>
            <family val="2"/>
          </rPr>
          <t>.</t>
        </r>
        <r>
          <rPr>
            <sz val="9"/>
            <color indexed="81"/>
            <rFont val="Tahoma"/>
            <family val="2"/>
          </rPr>
          <t xml:space="preserve">
</t>
        </r>
      </text>
    </comment>
    <comment ref="G89" authorId="0" shapeId="0" xr:uid="{EFDBB1AC-2E75-4352-B41A-77206D644D54}">
      <text>
        <r>
          <rPr>
            <b/>
            <u/>
            <sz val="9"/>
            <color indexed="81"/>
            <rFont val="Tahoma"/>
            <family val="2"/>
          </rPr>
          <t>Compensation Capacitor Selection (C</t>
        </r>
        <r>
          <rPr>
            <b/>
            <u/>
            <vertAlign val="subscript"/>
            <sz val="9"/>
            <color indexed="81"/>
            <rFont val="Tahoma"/>
            <family val="2"/>
          </rPr>
          <t>HF</t>
        </r>
        <r>
          <rPr>
            <b/>
            <u/>
            <sz val="9"/>
            <color indexed="81"/>
            <rFont val="Tahoma"/>
            <family val="2"/>
          </rPr>
          <t xml:space="preserve">)
</t>
        </r>
        <r>
          <rPr>
            <sz val="9"/>
            <color indexed="81"/>
            <rFont val="Tahoma"/>
            <family val="2"/>
          </rPr>
          <t xml:space="preserve">
Directly affects the location for the compensation pole. Increasing this value will decrease compensation zero frequency.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BMC-BCS</author>
  </authors>
  <commentList>
    <comment ref="K112" authorId="0" shapeId="0" xr:uid="{00000000-0006-0000-0100-000001000000}">
      <text>
        <r>
          <rPr>
            <b/>
            <sz val="9"/>
            <color indexed="81"/>
            <rFont val="Tahoma"/>
            <family val="2"/>
          </rPr>
          <t xml:space="preserve">Slope Compensation flag. If this flag is tripped there is not enough slope compensation. Double check the calculated values
</t>
        </r>
        <r>
          <rPr>
            <sz val="9"/>
            <color indexed="81"/>
            <rFont val="Tahoma"/>
            <family val="2"/>
          </rPr>
          <t xml:space="preserve">
</t>
        </r>
      </text>
    </comment>
    <comment ref="K113" authorId="0" shapeId="0" xr:uid="{00000000-0006-0000-0100-000002000000}">
      <text>
        <r>
          <rPr>
            <sz val="9"/>
            <color indexed="81"/>
            <rFont val="Tahoma"/>
            <family val="2"/>
          </rPr>
          <t xml:space="preserve">Tripped if the current sense resistor results in a lower current limit
</t>
        </r>
      </text>
    </comment>
    <comment ref="B129" authorId="0" shapeId="0" xr:uid="{00000000-0006-0000-0100-000003000000}">
      <text>
        <r>
          <rPr>
            <b/>
            <sz val="9"/>
            <color indexed="81"/>
            <rFont val="Tahoma"/>
            <family val="2"/>
          </rPr>
          <t>BMC-BCS:</t>
        </r>
        <r>
          <rPr>
            <sz val="9"/>
            <color indexed="81"/>
            <rFont val="Tahoma"/>
            <family val="2"/>
          </rPr>
          <t xml:space="preserve">
Needs to be updated for flyback configuration
</t>
        </r>
      </text>
    </comment>
    <comment ref="B137" authorId="0" shapeId="0" xr:uid="{00000000-0006-0000-0100-000004000000}">
      <text>
        <r>
          <rPr>
            <b/>
            <sz val="9"/>
            <color indexed="81"/>
            <rFont val="Tahoma"/>
            <family val="2"/>
          </rPr>
          <t>BMC-BCS:</t>
        </r>
        <r>
          <rPr>
            <sz val="9"/>
            <color indexed="81"/>
            <rFont val="Tahoma"/>
            <family val="2"/>
          </rPr>
          <t xml:space="preserve">
Needs to be updated for flyback configuration
</t>
        </r>
      </text>
    </comment>
    <comment ref="B145" authorId="0" shapeId="0" xr:uid="{00000000-0006-0000-0100-000005000000}">
      <text>
        <r>
          <rPr>
            <b/>
            <sz val="9"/>
            <color indexed="81"/>
            <rFont val="Tahoma"/>
            <family val="2"/>
          </rPr>
          <t>BMC-BCS:</t>
        </r>
        <r>
          <rPr>
            <sz val="9"/>
            <color indexed="81"/>
            <rFont val="Tahoma"/>
            <family val="2"/>
          </rPr>
          <t xml:space="preserve">
Needs to be updated for flyback configuration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BMC-BCS</author>
  </authors>
  <commentList>
    <comment ref="N13" authorId="0" shapeId="0" xr:uid="{00000000-0006-0000-0200-000001000000}">
      <text>
        <r>
          <rPr>
            <b/>
            <sz val="9"/>
            <color indexed="81"/>
            <rFont val="Tahoma"/>
            <family val="2"/>
          </rPr>
          <t>BMC-BCS:</t>
        </r>
        <r>
          <rPr>
            <sz val="9"/>
            <color indexed="81"/>
            <rFont val="Tahoma"/>
            <family val="2"/>
          </rPr>
          <t xml:space="preserve">
Ignore this for the design, Pole is based on optocoupler capacitance</t>
        </r>
      </text>
    </comment>
    <comment ref="O18" authorId="0" shapeId="0" xr:uid="{00000000-0006-0000-0200-000002000000}">
      <text>
        <r>
          <rPr>
            <b/>
            <sz val="9"/>
            <color indexed="81"/>
            <rFont val="Tahoma"/>
            <family val="2"/>
          </rPr>
          <t>BMC-BCS:</t>
        </r>
        <r>
          <rPr>
            <sz val="9"/>
            <color indexed="81"/>
            <rFont val="Tahoma"/>
            <family val="2"/>
          </rPr>
          <t xml:space="preserve">
Need to make this log not linear at some point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BMC-BCS</author>
  </authors>
  <commentList>
    <comment ref="O18" authorId="0" shapeId="0" xr:uid="{00000000-0006-0000-0300-000001000000}">
      <text>
        <r>
          <rPr>
            <b/>
            <sz val="9"/>
            <color indexed="81"/>
            <rFont val="Tahoma"/>
            <family val="2"/>
          </rPr>
          <t>BMC-BCS:</t>
        </r>
        <r>
          <rPr>
            <sz val="9"/>
            <color indexed="81"/>
            <rFont val="Tahoma"/>
            <family val="2"/>
          </rPr>
          <t xml:space="preserve">
Need to make this log not linear at some point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BMC-BCS</author>
  </authors>
  <commentList>
    <comment ref="AF5" authorId="0" shapeId="0" xr:uid="{00000000-0006-0000-0400-000001000000}">
      <text>
        <r>
          <rPr>
            <b/>
            <sz val="9"/>
            <color indexed="81"/>
            <rFont val="Tahoma"/>
            <family val="2"/>
          </rPr>
          <t>BMC-BCS:</t>
        </r>
        <r>
          <rPr>
            <sz val="9"/>
            <color indexed="81"/>
            <rFont val="Tahoma"/>
            <family val="2"/>
          </rPr>
          <t xml:space="preserve">
To simplify the design just assme a fixed loss for the snubber and leakage
</t>
        </r>
      </text>
    </comment>
    <comment ref="U6" authorId="0" shapeId="0" xr:uid="{00000000-0006-0000-0400-000002000000}">
      <text>
        <r>
          <rPr>
            <b/>
            <sz val="9"/>
            <color indexed="81"/>
            <rFont val="Tahoma"/>
            <family val="2"/>
          </rPr>
          <t xml:space="preserve">1 = DCM operation
2 = CCM operation
</t>
        </r>
      </text>
    </comment>
    <comment ref="V6" authorId="0" shapeId="0" xr:uid="{00000000-0006-0000-0400-000003000000}">
      <text>
        <r>
          <rPr>
            <b/>
            <sz val="9"/>
            <color indexed="81"/>
            <rFont val="Tahoma"/>
            <family val="2"/>
          </rPr>
          <t>BMC-BCS:</t>
        </r>
        <r>
          <rPr>
            <sz val="9"/>
            <color indexed="81"/>
            <rFont val="Tahoma"/>
            <family val="2"/>
          </rPr>
          <t xml:space="preserve">
To make the calculations simple the diode is assumed to be idela in CCM operation
</t>
        </r>
      </text>
    </comment>
    <comment ref="AT6" authorId="0" shapeId="0" xr:uid="{00000000-0006-0000-0400-000004000000}">
      <text>
        <r>
          <rPr>
            <b/>
            <sz val="9"/>
            <color indexed="81"/>
            <rFont val="Tahoma"/>
            <family val="2"/>
          </rPr>
          <t>BMC-BCS:</t>
        </r>
        <r>
          <rPr>
            <sz val="9"/>
            <color indexed="81"/>
            <rFont val="Tahoma"/>
            <family val="2"/>
          </rPr>
          <t xml:space="preserve">
Should calculate later
</t>
        </r>
      </text>
    </comment>
    <comment ref="BC6" authorId="0" shapeId="0" xr:uid="{00000000-0006-0000-0400-000005000000}">
      <text>
        <r>
          <rPr>
            <sz val="9"/>
            <color indexed="81"/>
            <rFont val="Tahoma"/>
            <family val="2"/>
          </rPr>
          <t xml:space="preserve">Just use the average current for the approximations
</t>
        </r>
      </text>
    </comment>
    <comment ref="BN6" authorId="0" shapeId="0" xr:uid="{00000000-0006-0000-0400-000006000000}">
      <text>
        <r>
          <rPr>
            <sz val="9"/>
            <color indexed="81"/>
            <rFont val="Tahoma"/>
            <family val="2"/>
          </rPr>
          <t xml:space="preserve">Just use the average current for the approximations
</t>
        </r>
      </text>
    </comment>
  </commentList>
</comments>
</file>

<file path=xl/sharedStrings.xml><?xml version="1.0" encoding="utf-8"?>
<sst xmlns="http://schemas.openxmlformats.org/spreadsheetml/2006/main" count="1419" uniqueCount="722">
  <si>
    <t>TERMS OF USE</t>
  </si>
  <si>
    <t>ABOUT</t>
  </si>
  <si>
    <t>=Input Box</t>
  </si>
  <si>
    <t>Step 1: Design Specifications</t>
  </si>
  <si>
    <r>
      <t>Minimum Input Supply Voltage , V</t>
    </r>
    <r>
      <rPr>
        <vertAlign val="subscript"/>
        <sz val="10"/>
        <color theme="1"/>
        <rFont val="Calibri"/>
        <family val="2"/>
        <scheme val="minor"/>
      </rPr>
      <t>SUPPLY(min)</t>
    </r>
    <r>
      <rPr>
        <sz val="10"/>
        <color theme="1"/>
        <rFont val="Calibri"/>
        <family val="2"/>
        <scheme val="minor"/>
      </rPr>
      <t xml:space="preserve"> </t>
    </r>
  </si>
  <si>
    <r>
      <t>Typical Input Supply Voltage, V</t>
    </r>
    <r>
      <rPr>
        <vertAlign val="subscript"/>
        <sz val="10"/>
        <color theme="1"/>
        <rFont val="Calibri"/>
        <family val="2"/>
        <scheme val="minor"/>
      </rPr>
      <t>SUPPLY(typ)</t>
    </r>
    <r>
      <rPr>
        <sz val="10"/>
        <color theme="1"/>
        <rFont val="Calibri"/>
        <family val="2"/>
        <scheme val="minor"/>
      </rPr>
      <t xml:space="preserve"> </t>
    </r>
  </si>
  <si>
    <r>
      <t>Maximum Input Supply Voltage , V</t>
    </r>
    <r>
      <rPr>
        <vertAlign val="subscript"/>
        <sz val="10"/>
        <color theme="1"/>
        <rFont val="Calibri"/>
        <family val="2"/>
        <scheme val="minor"/>
      </rPr>
      <t>SUPPLY(max)</t>
    </r>
    <r>
      <rPr>
        <sz val="10"/>
        <color theme="1"/>
        <rFont val="Calibri"/>
        <family val="2"/>
        <scheme val="minor"/>
      </rPr>
      <t xml:space="preserve"> </t>
    </r>
  </si>
  <si>
    <r>
      <t>Output Target Voltage, V</t>
    </r>
    <r>
      <rPr>
        <vertAlign val="subscript"/>
        <sz val="10"/>
        <color theme="1"/>
        <rFont val="Calibri"/>
        <family val="2"/>
        <scheme val="minor"/>
      </rPr>
      <t>LOAD</t>
    </r>
    <r>
      <rPr>
        <sz val="10"/>
        <color theme="1"/>
        <rFont val="Calibri"/>
        <family val="2"/>
        <scheme val="minor"/>
      </rPr>
      <t xml:space="preserve"> </t>
    </r>
  </si>
  <si>
    <r>
      <t>Maximum Output Current , I</t>
    </r>
    <r>
      <rPr>
        <vertAlign val="subscript"/>
        <sz val="10"/>
        <color theme="1"/>
        <rFont val="Calibri"/>
        <family val="2"/>
        <scheme val="minor"/>
      </rPr>
      <t>LOAD</t>
    </r>
    <r>
      <rPr>
        <sz val="10"/>
        <color theme="1"/>
        <rFont val="Calibri"/>
        <family val="2"/>
        <scheme val="minor"/>
      </rPr>
      <t xml:space="preserve"> </t>
    </r>
  </si>
  <si>
    <r>
      <t>Free Running Switching Frequency, F</t>
    </r>
    <r>
      <rPr>
        <vertAlign val="subscript"/>
        <sz val="10"/>
        <color theme="1"/>
        <rFont val="Calibri"/>
        <family val="2"/>
        <scheme val="minor"/>
      </rPr>
      <t>SW</t>
    </r>
  </si>
  <si>
    <t>V</t>
  </si>
  <si>
    <t>A</t>
  </si>
  <si>
    <t>kHz</t>
  </si>
  <si>
    <t>%</t>
  </si>
  <si>
    <r>
      <t>Output Power, P</t>
    </r>
    <r>
      <rPr>
        <vertAlign val="subscript"/>
        <sz val="10"/>
        <color theme="1"/>
        <rFont val="Calibri"/>
        <family val="2"/>
        <scheme val="minor"/>
      </rPr>
      <t>OUT</t>
    </r>
    <r>
      <rPr>
        <sz val="10"/>
        <color theme="1"/>
        <rFont val="Calibri"/>
        <family val="2"/>
        <scheme val="minor"/>
      </rPr>
      <t xml:space="preserve"> </t>
    </r>
  </si>
  <si>
    <t>EXCEL Variables Names/Calculations</t>
  </si>
  <si>
    <t>Input from user =</t>
  </si>
  <si>
    <t>Output =</t>
  </si>
  <si>
    <t>Constant</t>
  </si>
  <si>
    <t>Variable Name</t>
  </si>
  <si>
    <t>Value</t>
  </si>
  <si>
    <t>STD Units</t>
  </si>
  <si>
    <t>Notes</t>
  </si>
  <si>
    <t>Iteration</t>
  </si>
  <si>
    <t>Step 1: Operational Specs</t>
  </si>
  <si>
    <t>VIN_min</t>
  </si>
  <si>
    <t>VIN_nom</t>
  </si>
  <si>
    <t>VIN_max</t>
  </si>
  <si>
    <t>Minimum input voltage</t>
  </si>
  <si>
    <t>Nominal input voltage</t>
  </si>
  <si>
    <t>Maximum input voltage</t>
  </si>
  <si>
    <t>VOUT</t>
  </si>
  <si>
    <t>IOUT</t>
  </si>
  <si>
    <t>Maximum Output current</t>
  </si>
  <si>
    <t>Ω</t>
  </si>
  <si>
    <t>W</t>
  </si>
  <si>
    <t>EFF_est</t>
  </si>
  <si>
    <t>Total output power</t>
  </si>
  <si>
    <t>Minimum load resistance</t>
  </si>
  <si>
    <t>D_2p2_min</t>
  </si>
  <si>
    <t>D_2p2_nom</t>
  </si>
  <si>
    <t>D_2p2_max</t>
  </si>
  <si>
    <t>Minimum max duty cycle at 2p2MHZ operation</t>
  </si>
  <si>
    <t>t_off_max</t>
  </si>
  <si>
    <t>T_off_nom</t>
  </si>
  <si>
    <t>T_off_min</t>
  </si>
  <si>
    <t>s</t>
  </si>
  <si>
    <t>Minimum forced off time</t>
  </si>
  <si>
    <t>nominal forced off time</t>
  </si>
  <si>
    <t>Maximum forced off time</t>
  </si>
  <si>
    <t xml:space="preserve">IC Duty Cycle Limitation: </t>
  </si>
  <si>
    <t>D_limit_min</t>
  </si>
  <si>
    <t>D_limit_nom</t>
  </si>
  <si>
    <t>D_limit_max</t>
  </si>
  <si>
    <t>Nomminal max duty cycle at low frequency</t>
  </si>
  <si>
    <t>Spec conditions</t>
  </si>
  <si>
    <t>Min max duty cycle at low frequency</t>
  </si>
  <si>
    <t>Maximum max duty cycle at low frequency</t>
  </si>
  <si>
    <t>Nominal right now</t>
  </si>
  <si>
    <t>Fsw</t>
  </si>
  <si>
    <t>Hz</t>
  </si>
  <si>
    <t xml:space="preserve">Switching frequnecy </t>
  </si>
  <si>
    <t>Flag</t>
  </si>
  <si>
    <t>Forced off time limit? [2 True, 1 False]</t>
  </si>
  <si>
    <t>RT</t>
  </si>
  <si>
    <t>Oscillator Set resistor. Based on the datasheet equation</t>
  </si>
  <si>
    <r>
      <t>k</t>
    </r>
    <r>
      <rPr>
        <sz val="11"/>
        <color theme="1"/>
        <rFont val="Calibri"/>
        <family val="2"/>
      </rPr>
      <t>Ω</t>
    </r>
  </si>
  <si>
    <t>Dc_Limit</t>
  </si>
  <si>
    <t>EXCEL Constants / Values / IC Limits</t>
  </si>
  <si>
    <t>ton_min</t>
  </si>
  <si>
    <t>Typical Ton minimum value</t>
  </si>
  <si>
    <t>Lcalc_VIN_min</t>
  </si>
  <si>
    <t>H</t>
  </si>
  <si>
    <t>ILrip</t>
  </si>
  <si>
    <t>Lm</t>
  </si>
  <si>
    <t>Selected filter inductor</t>
  </si>
  <si>
    <t>uH</t>
  </si>
  <si>
    <t>Rdcr</t>
  </si>
  <si>
    <r>
      <t>m</t>
    </r>
    <r>
      <rPr>
        <sz val="11"/>
        <color theme="1"/>
        <rFont val="Calibri"/>
        <family val="2"/>
      </rPr>
      <t>Ω</t>
    </r>
  </si>
  <si>
    <t>.</t>
  </si>
  <si>
    <t>ILp_VINmin</t>
  </si>
  <si>
    <t>Peak inductor current at VIN min. Including estimated efficiency</t>
  </si>
  <si>
    <t>ILrip_VINmin</t>
  </si>
  <si>
    <t xml:space="preserve">Inductor ripple current at VIN min. </t>
  </si>
  <si>
    <t>ILrip_VINnom</t>
  </si>
  <si>
    <t>ILp_VINnom</t>
  </si>
  <si>
    <t>ILrip_VINmax</t>
  </si>
  <si>
    <t>ILp_VINmax</t>
  </si>
  <si>
    <t>Step 3: Current Sense Resistor</t>
  </si>
  <si>
    <t>Selected indutor ripple ratio. Will be changed later to a standard value just to keep things simple</t>
  </si>
  <si>
    <t xml:space="preserve">Inductor ripple current at VIN nom. </t>
  </si>
  <si>
    <t>Peak inductor current at VIN nom. Including estimated efficiency</t>
  </si>
  <si>
    <t xml:space="preserve">Inductor ripple current at VIN max. </t>
  </si>
  <si>
    <t>Peak inductor current at VIN max. Including estimated efficiency</t>
  </si>
  <si>
    <t>Step 3: Current Sense Resistor Selection</t>
  </si>
  <si>
    <t>Ipk_margin</t>
  </si>
  <si>
    <t>Peak current limit margin. 20% is a typical value</t>
  </si>
  <si>
    <t>Ipk_selected</t>
  </si>
  <si>
    <t>Selected peak current limit based on margin selection</t>
  </si>
  <si>
    <t>Filter inductor DCR</t>
  </si>
  <si>
    <t>Ltol</t>
  </si>
  <si>
    <t>Assumed inductor tolerance. Constant to help simplify the user experience</t>
  </si>
  <si>
    <t>Rcs_max</t>
  </si>
  <si>
    <t>Maximum Rcs based on internal slope compensation. Assuming slope ratio of 1/2</t>
  </si>
  <si>
    <t>Rcs_sl_ratio</t>
  </si>
  <si>
    <t>ratio of down slope to slope compensation. This can be updated to give more margin</t>
  </si>
  <si>
    <t>Isl</t>
  </si>
  <si>
    <t>Internal slope compensation ramp</t>
  </si>
  <si>
    <t>Rsl_int</t>
  </si>
  <si>
    <t>Internal Slope compensation resistor</t>
  </si>
  <si>
    <t>Rcs_wo_sl</t>
  </si>
  <si>
    <t>Current sense resistor without slope compensation</t>
  </si>
  <si>
    <t>Vcl</t>
  </si>
  <si>
    <t>Current Limit Value. See datsheet for Parameters</t>
  </si>
  <si>
    <t>Flag_ext_sl</t>
  </si>
  <si>
    <t>Rcs_w_sl</t>
  </si>
  <si>
    <t>Rcs_ext_sl_ratio</t>
  </si>
  <si>
    <t>External Slope compensation ratio. Constant</t>
  </si>
  <si>
    <t>R_sl_ext</t>
  </si>
  <si>
    <t>R_cs_calc</t>
  </si>
  <si>
    <t>R_sl_calc</t>
  </si>
  <si>
    <t>R_cs</t>
  </si>
  <si>
    <t>R_sl</t>
  </si>
  <si>
    <t>Current Sense Resistor calculated</t>
  </si>
  <si>
    <t>External slope compensation resistor</t>
  </si>
  <si>
    <t>Calculated external slope compensation resistor</t>
  </si>
  <si>
    <t>Calculated current sense resistor with slope compensation included</t>
  </si>
  <si>
    <t>Selected current sense Resistor</t>
  </si>
  <si>
    <t>Selected external slope compensation</t>
  </si>
  <si>
    <t>Check to make sure that slope compensation is high enough at the minimum input voltage</t>
  </si>
  <si>
    <t>Slope Compensation</t>
  </si>
  <si>
    <t>sl_vin_min</t>
  </si>
  <si>
    <t>Actual inductor peak current limit</t>
  </si>
  <si>
    <t>IL_pk</t>
  </si>
  <si>
    <t>IL_pk_max</t>
  </si>
  <si>
    <t>Peak current limit at the minimum input voltage</t>
  </si>
  <si>
    <t>Peak inductor current limit for saturation rating.  VIN max due to the possibility of external slope comp</t>
  </si>
  <si>
    <t>sat_mar</t>
  </si>
  <si>
    <t>Margin for saturation current of the inductor</t>
  </si>
  <si>
    <t>V/V</t>
  </si>
  <si>
    <t>COMP voltage Limit checks</t>
  </si>
  <si>
    <t>Step 4: Output Capacitor Selection</t>
  </si>
  <si>
    <t>mV</t>
  </si>
  <si>
    <t>uF</t>
  </si>
  <si>
    <r>
      <t>Selected Output Capacitance (C</t>
    </r>
    <r>
      <rPr>
        <vertAlign val="subscript"/>
        <sz val="11"/>
        <color theme="1"/>
        <rFont val="Calibri"/>
        <family val="2"/>
        <scheme val="minor"/>
      </rPr>
      <t>OUT</t>
    </r>
    <r>
      <rPr>
        <sz val="11"/>
        <color theme="1"/>
        <rFont val="Calibri"/>
        <family val="2"/>
        <scheme val="minor"/>
      </rPr>
      <t>)</t>
    </r>
  </si>
  <si>
    <t>Desired output ripple</t>
  </si>
  <si>
    <t>F</t>
  </si>
  <si>
    <t>Calculate minimum capacitance based simply on the capacitive ripple</t>
  </si>
  <si>
    <t>IRMS_COUT</t>
  </si>
  <si>
    <t>RMS current of the output capacitor at VIN min IOUT max. RMS current rating should be larger than this.</t>
  </si>
  <si>
    <r>
      <t>Equivalent  COUT ESR (R</t>
    </r>
    <r>
      <rPr>
        <vertAlign val="subscript"/>
        <sz val="11"/>
        <color theme="1"/>
        <rFont val="Calibri"/>
        <family val="2"/>
        <scheme val="minor"/>
      </rPr>
      <t>ESR</t>
    </r>
    <r>
      <rPr>
        <sz val="11"/>
        <color theme="1"/>
        <rFont val="Calibri"/>
        <family val="2"/>
        <scheme val="minor"/>
      </rPr>
      <t>)</t>
    </r>
  </si>
  <si>
    <t>Selected Output Capacitance</t>
  </si>
  <si>
    <t>Selected output capacitance ESR</t>
  </si>
  <si>
    <r>
      <t>Selected Peak Current limit(IL</t>
    </r>
    <r>
      <rPr>
        <vertAlign val="subscript"/>
        <sz val="11"/>
        <color theme="1"/>
        <rFont val="Calibri"/>
        <family val="2"/>
        <scheme val="minor"/>
      </rPr>
      <t>PK_select</t>
    </r>
    <r>
      <rPr>
        <sz val="11"/>
        <color theme="1"/>
        <rFont val="Calibri"/>
        <family val="2"/>
        <scheme val="minor"/>
      </rPr>
      <t>)</t>
    </r>
  </si>
  <si>
    <t>Input Parameters</t>
  </si>
  <si>
    <t>Output Voltage</t>
  </si>
  <si>
    <t>Component Selection</t>
  </si>
  <si>
    <t>LM</t>
  </si>
  <si>
    <t>filter Inductor</t>
  </si>
  <si>
    <t>Current sense resi</t>
  </si>
  <si>
    <t>External Slope Compensation Resistor</t>
  </si>
  <si>
    <t>Interanl Slope Compesnation Resistor</t>
  </si>
  <si>
    <t>Interanl Slope Compesnation current</t>
  </si>
  <si>
    <t>RCOMP</t>
  </si>
  <si>
    <t>kΩ</t>
  </si>
  <si>
    <t>Feedback Resistor Selection</t>
  </si>
  <si>
    <t>pF</t>
  </si>
  <si>
    <t>nF</t>
  </si>
  <si>
    <t>CCOMP</t>
  </si>
  <si>
    <t>CHF</t>
  </si>
  <si>
    <t>Type II compensation Resistort</t>
  </si>
  <si>
    <t>Type II compensation Capacitor</t>
  </si>
  <si>
    <t>Type II high frequency capacitor</t>
  </si>
  <si>
    <t>RFBT</t>
  </si>
  <si>
    <t>RFBB</t>
  </si>
  <si>
    <t>Compensation Components</t>
  </si>
  <si>
    <t>Top feedback resistor</t>
  </si>
  <si>
    <t>Bottom feedback resistor</t>
  </si>
  <si>
    <t>Calculations</t>
  </si>
  <si>
    <t>Frequency</t>
  </si>
  <si>
    <t>Selected VIN</t>
  </si>
  <si>
    <t>VIN_var</t>
  </si>
  <si>
    <t>VIN_VAR</t>
  </si>
  <si>
    <t>Variable input voltage</t>
  </si>
  <si>
    <t>ADC</t>
  </si>
  <si>
    <t>Gcomp</t>
  </si>
  <si>
    <t>Scale down factor of the interal comp voltage divider</t>
  </si>
  <si>
    <t>Intenal step down of the divider</t>
  </si>
  <si>
    <t>DC gain of the plant function</t>
  </si>
  <si>
    <t>Acs</t>
  </si>
  <si>
    <t>Current sense Amplifier Gain (1 for this device)</t>
  </si>
  <si>
    <t>Low Frequency Pole</t>
  </si>
  <si>
    <t>RHPz zero of boost converter</t>
  </si>
  <si>
    <t>ESR zero cause by output capacitance</t>
  </si>
  <si>
    <t>wsl</t>
  </si>
  <si>
    <t>Q</t>
  </si>
  <si>
    <t>Se</t>
  </si>
  <si>
    <t xml:space="preserve">Slope compensation </t>
  </si>
  <si>
    <t>Down slope at the selected input voltage</t>
  </si>
  <si>
    <t>Sn</t>
  </si>
  <si>
    <t>Rad</t>
  </si>
  <si>
    <t>wp_lf</t>
  </si>
  <si>
    <t>wz_rhp</t>
  </si>
  <si>
    <t>wz_esr</t>
  </si>
  <si>
    <t>Gain</t>
  </si>
  <si>
    <t>Phase</t>
  </si>
  <si>
    <t>Sampling</t>
  </si>
  <si>
    <t>Complex</t>
  </si>
  <si>
    <t>Total</t>
  </si>
  <si>
    <t>Plant Transfer Function</t>
  </si>
  <si>
    <t>Error Amplifier</t>
  </si>
  <si>
    <t>Plant Parameters</t>
  </si>
  <si>
    <t>wz_ea</t>
  </si>
  <si>
    <t>Adc_ea</t>
  </si>
  <si>
    <t>gm_ea</t>
  </si>
  <si>
    <t>Error Amplifier Gain</t>
  </si>
  <si>
    <t>A/V</t>
  </si>
  <si>
    <t>wp0_ea</t>
  </si>
  <si>
    <t>wp1_ea</t>
  </si>
  <si>
    <t>ADC_ea</t>
  </si>
  <si>
    <t xml:space="preserve">Gain </t>
  </si>
  <si>
    <t>Open Loop Response</t>
  </si>
  <si>
    <t>COMPLEX</t>
  </si>
  <si>
    <t>dB</t>
  </si>
  <si>
    <t>Selected by user. Feedback resistor should be &gt;100uA to help reject noise</t>
  </si>
  <si>
    <t>Error Amplifier Zero</t>
  </si>
  <si>
    <t>Error Amplifier pole at the origin</t>
  </si>
  <si>
    <t>Error Amplifier pole at high frequencies</t>
  </si>
  <si>
    <t>RFBB_CALC</t>
  </si>
  <si>
    <t>Vref</t>
  </si>
  <si>
    <t>Reference voltage</t>
  </si>
  <si>
    <t>Estimated bottom feedback resistor</t>
  </si>
  <si>
    <t>Selected botton feedback resistor</t>
  </si>
  <si>
    <t>Ifb</t>
  </si>
  <si>
    <t>Current Drawn from the feedback resistors (Typically higher than 100uA to help w/ noise)</t>
  </si>
  <si>
    <r>
      <t xml:space="preserve">Plant low frequency pole. </t>
    </r>
    <r>
      <rPr>
        <b/>
        <sz val="11"/>
        <color theme="1"/>
        <rFont val="Calibri"/>
        <family val="2"/>
        <scheme val="minor"/>
      </rPr>
      <t>IN Hz!!!</t>
    </r>
  </si>
  <si>
    <r>
      <t xml:space="preserve">Plant RHP Zero, </t>
    </r>
    <r>
      <rPr>
        <b/>
        <sz val="11"/>
        <color theme="1"/>
        <rFont val="Calibri"/>
        <family val="2"/>
        <scheme val="minor"/>
      </rPr>
      <t>(IN Hz)</t>
    </r>
  </si>
  <si>
    <r>
      <t xml:space="preserve">Plant capacitor ESR zero </t>
    </r>
    <r>
      <rPr>
        <b/>
        <sz val="11"/>
        <color theme="1"/>
        <rFont val="Calibri"/>
        <family val="2"/>
        <scheme val="minor"/>
      </rPr>
      <t>(In Hz)</t>
    </r>
  </si>
  <si>
    <t>Feedback resistor selection</t>
  </si>
  <si>
    <t>Crossover Frequency Selection</t>
  </si>
  <si>
    <t>Fcross_est</t>
  </si>
  <si>
    <r>
      <t>Calculated bottom feedback resistor (R</t>
    </r>
    <r>
      <rPr>
        <vertAlign val="subscript"/>
        <sz val="11"/>
        <color theme="1"/>
        <rFont val="Calibri"/>
        <family val="2"/>
        <scheme val="minor"/>
      </rPr>
      <t>FBB_cala</t>
    </r>
    <r>
      <rPr>
        <sz val="11"/>
        <color theme="1"/>
        <rFont val="Calibri"/>
        <family val="2"/>
        <scheme val="minor"/>
      </rPr>
      <t>)</t>
    </r>
  </si>
  <si>
    <t>fcross</t>
  </si>
  <si>
    <t>Desired Crossover frequency</t>
  </si>
  <si>
    <t>1/10 the swictching frequency</t>
  </si>
  <si>
    <t>Conservative. Set Fcross to be 1/5th the RHP zero frequency or 1/10th SW: whichever is lower</t>
  </si>
  <si>
    <t>Select the lower crossover frequency</t>
  </si>
  <si>
    <t>Gplant_fc</t>
  </si>
  <si>
    <t>Gain of the plant at the desired crossover frequency</t>
  </si>
  <si>
    <t>Fcross</t>
  </si>
  <si>
    <t>wz_RHP</t>
  </si>
  <si>
    <t>Gplant_fc_dB</t>
  </si>
  <si>
    <t>Plant gain at crossover frequency (dB)</t>
  </si>
  <si>
    <t>Gea_mid_calc</t>
  </si>
  <si>
    <t>Error Amplifier Mid-band gain to set cross over frequency correctly</t>
  </si>
  <si>
    <t>Rcomp_Calc</t>
  </si>
  <si>
    <t>Calculate on based on the desired Mid-band gain needed to set the crossover frequency</t>
  </si>
  <si>
    <t>fz_ea_est</t>
  </si>
  <si>
    <t>Set the fz_ea 1/10th the cross over frequency (Common approach)</t>
  </si>
  <si>
    <t>Set the fz_ea geometerically inbetween crossover and the wp_lf</t>
  </si>
  <si>
    <t>Fz_ea_1</t>
  </si>
  <si>
    <t>Fz_ea_2</t>
  </si>
  <si>
    <t>CCOMP_calc</t>
  </si>
  <si>
    <t>CHF_Calc</t>
  </si>
  <si>
    <t>fp_ea_est</t>
  </si>
  <si>
    <r>
      <t>Select a top feedback resistor(R</t>
    </r>
    <r>
      <rPr>
        <vertAlign val="subscript"/>
        <sz val="11"/>
        <color theme="1"/>
        <rFont val="Calibri"/>
        <family val="2"/>
        <scheme val="minor"/>
      </rPr>
      <t>FBT</t>
    </r>
    <r>
      <rPr>
        <sz val="11"/>
        <color theme="1"/>
        <rFont val="Calibri"/>
        <family val="2"/>
        <scheme val="minor"/>
      </rPr>
      <t>)</t>
    </r>
  </si>
  <si>
    <r>
      <t>Select a bottomresistor based on calculated balue(R</t>
    </r>
    <r>
      <rPr>
        <vertAlign val="subscript"/>
        <sz val="11"/>
        <color theme="1"/>
        <rFont val="Calibri"/>
        <family val="2"/>
        <scheme val="minor"/>
      </rPr>
      <t>FBB</t>
    </r>
    <r>
      <rPr>
        <sz val="11"/>
        <color theme="1"/>
        <rFont val="Calibri"/>
        <family val="2"/>
        <scheme val="minor"/>
      </rPr>
      <t>)</t>
    </r>
  </si>
  <si>
    <t>Step 5: Soft-Start Capacitor Selection</t>
  </si>
  <si>
    <t>Step 6: UVLO Resistor Divider Selection</t>
  </si>
  <si>
    <t>Efficiency / Power Loss Analyzer</t>
  </si>
  <si>
    <r>
      <t>R</t>
    </r>
    <r>
      <rPr>
        <vertAlign val="subscript"/>
        <sz val="11"/>
        <color theme="1"/>
        <rFont val="Calibri"/>
        <family val="2"/>
        <scheme val="minor"/>
      </rPr>
      <t>COMP</t>
    </r>
  </si>
  <si>
    <t>Calculated</t>
  </si>
  <si>
    <t>Selected</t>
  </si>
  <si>
    <t>Steps</t>
  </si>
  <si>
    <t>Step size</t>
  </si>
  <si>
    <t>VIN</t>
  </si>
  <si>
    <t>DCM/CCM</t>
  </si>
  <si>
    <t>DC</t>
  </si>
  <si>
    <t>IIN</t>
  </si>
  <si>
    <t>Icrms_min</t>
  </si>
  <si>
    <t>Minimum required RMS current rating for the output capacitor bank</t>
  </si>
  <si>
    <t>Soft-Start</t>
  </si>
  <si>
    <t>Iss</t>
  </si>
  <si>
    <t>Soft-start capacitor charge current</t>
  </si>
  <si>
    <t>Soft-Start Charge current</t>
  </si>
  <si>
    <t>Css_min</t>
  </si>
  <si>
    <t>Suggested minimum SS capacitor to minize the over shoot.</t>
  </si>
  <si>
    <t>tss</t>
  </si>
  <si>
    <t>Desired Soft-Start Capacitor</t>
  </si>
  <si>
    <r>
      <t>Suggested minimum soft-start capacitor (C</t>
    </r>
    <r>
      <rPr>
        <vertAlign val="subscript"/>
        <sz val="11"/>
        <color theme="1"/>
        <rFont val="Calibri"/>
        <family val="2"/>
        <scheme val="minor"/>
      </rPr>
      <t>SS_MIN</t>
    </r>
    <r>
      <rPr>
        <sz val="11"/>
        <color theme="1"/>
        <rFont val="Calibri"/>
        <family val="2"/>
        <scheme val="minor"/>
      </rPr>
      <t>)</t>
    </r>
  </si>
  <si>
    <t>ms</t>
  </si>
  <si>
    <t>Css_calc</t>
  </si>
  <si>
    <t>Calcualted Soft-start capacitor</t>
  </si>
  <si>
    <r>
      <t>Calculated soft-start capacitor (C</t>
    </r>
    <r>
      <rPr>
        <vertAlign val="subscript"/>
        <sz val="11"/>
        <color theme="1"/>
        <rFont val="Calibri"/>
        <family val="2"/>
        <scheme val="minor"/>
      </rPr>
      <t>SS</t>
    </r>
    <r>
      <rPr>
        <sz val="11"/>
        <color theme="1"/>
        <rFont val="Calibri"/>
        <family val="2"/>
        <scheme val="minor"/>
      </rPr>
      <t>)</t>
    </r>
  </si>
  <si>
    <r>
      <t>Desied soft-start time at minimum input voltage (T</t>
    </r>
    <r>
      <rPr>
        <vertAlign val="subscript"/>
        <sz val="11"/>
        <color theme="1"/>
        <rFont val="Calibri"/>
        <family val="2"/>
        <scheme val="minor"/>
      </rPr>
      <t>SS</t>
    </r>
    <r>
      <rPr>
        <sz val="11"/>
        <color theme="1"/>
        <rFont val="Calibri"/>
        <family val="2"/>
        <scheme val="minor"/>
      </rPr>
      <t>)</t>
    </r>
  </si>
  <si>
    <t>Step 6: UVLO Resistor Selection</t>
  </si>
  <si>
    <t>Step 5: Soft-start Capacitor selection</t>
  </si>
  <si>
    <t>Vuvlo_on</t>
  </si>
  <si>
    <t>Vuvlo_off</t>
  </si>
  <si>
    <t>Desired turn on voltage</t>
  </si>
  <si>
    <t>Desired turn off voltage</t>
  </si>
  <si>
    <t>UVLO Thresholds</t>
  </si>
  <si>
    <t>UV_rise</t>
  </si>
  <si>
    <t>UV_fall</t>
  </si>
  <si>
    <t>Falling threshold (See datasheet for more details)</t>
  </si>
  <si>
    <t>Rising Threshold (See datasheet for more details)</t>
  </si>
  <si>
    <t>Rising UV threshold</t>
  </si>
  <si>
    <t>Falling  UV threshold</t>
  </si>
  <si>
    <t>UV_I_hyst</t>
  </si>
  <si>
    <t>UVLO current hysteresis</t>
  </si>
  <si>
    <t>UVLO circuit current hysteresis</t>
  </si>
  <si>
    <t>Ruvlo_top_calc</t>
  </si>
  <si>
    <t>Ruvlo_bottom_calc</t>
  </si>
  <si>
    <t>Vuvlo_on_act</t>
  </si>
  <si>
    <t>Vuvlo_off_act</t>
  </si>
  <si>
    <t>Actual turn on voltage</t>
  </si>
  <si>
    <t>Actual turn off voltage</t>
  </si>
  <si>
    <t>Step  7: Loop Compensation</t>
  </si>
  <si>
    <t>Operation Variables</t>
  </si>
  <si>
    <t>Duty Cycle</t>
  </si>
  <si>
    <t>dIL</t>
  </si>
  <si>
    <r>
      <t>IL</t>
    </r>
    <r>
      <rPr>
        <vertAlign val="subscript"/>
        <sz val="11"/>
        <color theme="1"/>
        <rFont val="Calibri"/>
        <family val="2"/>
        <scheme val="minor"/>
      </rPr>
      <t>RMS</t>
    </r>
  </si>
  <si>
    <r>
      <t>IL</t>
    </r>
    <r>
      <rPr>
        <vertAlign val="subscript"/>
        <sz val="11"/>
        <color theme="1"/>
        <rFont val="Calibri"/>
        <family val="2"/>
        <scheme val="minor"/>
      </rPr>
      <t>PEAK</t>
    </r>
  </si>
  <si>
    <t>Step 7: Component Selection</t>
  </si>
  <si>
    <r>
      <t>P</t>
    </r>
    <r>
      <rPr>
        <vertAlign val="subscript"/>
        <sz val="11"/>
        <color theme="1"/>
        <rFont val="Calibri"/>
        <family val="2"/>
        <scheme val="minor"/>
      </rPr>
      <t>Lac</t>
    </r>
    <r>
      <rPr>
        <sz val="11"/>
        <color theme="1"/>
        <rFont val="Calibri"/>
        <family val="2"/>
        <scheme val="minor"/>
      </rPr>
      <t xml:space="preserve"> (W)</t>
    </r>
  </si>
  <si>
    <r>
      <t>P</t>
    </r>
    <r>
      <rPr>
        <vertAlign val="subscript"/>
        <sz val="11"/>
        <color theme="1"/>
        <rFont val="Calibri"/>
        <family val="2"/>
        <scheme val="minor"/>
      </rPr>
      <t>L_DCR</t>
    </r>
    <r>
      <rPr>
        <sz val="11"/>
        <color theme="1"/>
        <rFont val="Calibri"/>
        <family val="2"/>
        <scheme val="minor"/>
      </rPr>
      <t xml:space="preserve"> (W)</t>
    </r>
  </si>
  <si>
    <r>
      <t>On-State Resistance, R</t>
    </r>
    <r>
      <rPr>
        <vertAlign val="subscript"/>
        <sz val="10"/>
        <rFont val="Arial"/>
        <family val="2"/>
      </rPr>
      <t>DS(on)</t>
    </r>
    <r>
      <rPr>
        <sz val="10"/>
        <rFont val="Arial"/>
        <family val="2"/>
      </rPr>
      <t xml:space="preserve"> </t>
    </r>
  </si>
  <si>
    <r>
      <t>Total Gate Charge, Q</t>
    </r>
    <r>
      <rPr>
        <vertAlign val="subscript"/>
        <sz val="10"/>
        <rFont val="Arial"/>
        <family val="2"/>
      </rPr>
      <t>G</t>
    </r>
    <r>
      <rPr>
        <sz val="10"/>
        <rFont val="Arial"/>
        <family val="2"/>
      </rPr>
      <t xml:space="preserve"> </t>
    </r>
  </si>
  <si>
    <r>
      <t>Gate-Drain Charge, Q</t>
    </r>
    <r>
      <rPr>
        <vertAlign val="subscript"/>
        <sz val="10"/>
        <rFont val="Arial"/>
        <family val="2"/>
      </rPr>
      <t>GD</t>
    </r>
    <r>
      <rPr>
        <sz val="10"/>
        <rFont val="Arial"/>
        <family val="2"/>
      </rPr>
      <t xml:space="preserve"> </t>
    </r>
  </si>
  <si>
    <r>
      <t>Gate-Source Charge, Q</t>
    </r>
    <r>
      <rPr>
        <vertAlign val="subscript"/>
        <sz val="10"/>
        <rFont val="Arial"/>
        <family val="2"/>
      </rPr>
      <t>GS</t>
    </r>
    <r>
      <rPr>
        <sz val="10"/>
        <rFont val="Arial"/>
        <family val="2"/>
      </rPr>
      <t xml:space="preserve"> </t>
    </r>
  </si>
  <si>
    <r>
      <t>Gate Resistance, R</t>
    </r>
    <r>
      <rPr>
        <vertAlign val="subscript"/>
        <sz val="10"/>
        <rFont val="Arial"/>
        <family val="2"/>
      </rPr>
      <t>G</t>
    </r>
    <r>
      <rPr>
        <sz val="10"/>
        <rFont val="Arial"/>
        <family val="2"/>
      </rPr>
      <t xml:space="preserve"> </t>
    </r>
  </si>
  <si>
    <r>
      <t>Gate-Source Threshold Voltage, V</t>
    </r>
    <r>
      <rPr>
        <vertAlign val="subscript"/>
        <sz val="10"/>
        <rFont val="Arial"/>
        <family val="2"/>
      </rPr>
      <t>TH</t>
    </r>
    <r>
      <rPr>
        <sz val="10"/>
        <rFont val="Arial"/>
        <family val="2"/>
      </rPr>
      <t xml:space="preserve"> </t>
    </r>
  </si>
  <si>
    <t>mΩ</t>
  </si>
  <si>
    <t>nC</t>
  </si>
  <si>
    <t>Ω</t>
  </si>
  <si>
    <t>S</t>
  </si>
  <si>
    <t>Diode Parameters</t>
  </si>
  <si>
    <t>MOSFET parameters</t>
  </si>
  <si>
    <t>MOSFET Parameters</t>
  </si>
  <si>
    <t>Qg_tot</t>
  </si>
  <si>
    <t>Qgs</t>
  </si>
  <si>
    <t>Qgd</t>
  </si>
  <si>
    <t>Rgate</t>
  </si>
  <si>
    <t>gfs</t>
  </si>
  <si>
    <t>Vth</t>
  </si>
  <si>
    <t>C</t>
  </si>
  <si>
    <t>RDS_on</t>
  </si>
  <si>
    <t>Rgate_int</t>
  </si>
  <si>
    <t>Internal Gate resistance of the MOSFET driver.</t>
  </si>
  <si>
    <t>Vsp</t>
  </si>
  <si>
    <t>Gate voltage when MOSFET begins conducting current</t>
  </si>
  <si>
    <t>Rise time of the switch node</t>
  </si>
  <si>
    <t>Fall time of the switch node</t>
  </si>
  <si>
    <t>VCC</t>
  </si>
  <si>
    <t>VCC regulator</t>
  </si>
  <si>
    <t>Vcc</t>
  </si>
  <si>
    <t>Regulated output voltage of internal LDO. Can change if this is externally biased.</t>
  </si>
  <si>
    <t>Need to double check this value</t>
  </si>
  <si>
    <t xml:space="preserve">VCC voltage. Can be changed with external bias. </t>
  </si>
  <si>
    <t>tr_sw</t>
  </si>
  <si>
    <t>tf_sw</t>
  </si>
  <si>
    <r>
      <t>P</t>
    </r>
    <r>
      <rPr>
        <vertAlign val="subscript"/>
        <sz val="11"/>
        <color theme="1"/>
        <rFont val="Calibri"/>
        <family val="2"/>
        <scheme val="minor"/>
      </rPr>
      <t xml:space="preserve">Q_SW </t>
    </r>
    <r>
      <rPr>
        <sz val="11"/>
        <color theme="1"/>
        <rFont val="Calibri"/>
        <family val="2"/>
        <scheme val="minor"/>
      </rPr>
      <t>(W)</t>
    </r>
  </si>
  <si>
    <r>
      <t>P</t>
    </r>
    <r>
      <rPr>
        <vertAlign val="subscript"/>
        <sz val="11"/>
        <color theme="1"/>
        <rFont val="Calibri"/>
        <family val="2"/>
        <scheme val="minor"/>
      </rPr>
      <t xml:space="preserve">Q_COND </t>
    </r>
    <r>
      <rPr>
        <sz val="11"/>
        <color theme="1"/>
        <rFont val="Calibri"/>
        <family val="2"/>
        <scheme val="minor"/>
      </rPr>
      <t>(W)</t>
    </r>
  </si>
  <si>
    <r>
      <t>P</t>
    </r>
    <r>
      <rPr>
        <vertAlign val="subscript"/>
        <sz val="11"/>
        <color theme="1"/>
        <rFont val="Calibri"/>
        <family val="2"/>
        <scheme val="minor"/>
      </rPr>
      <t xml:space="preserve">Q_tot </t>
    </r>
    <r>
      <rPr>
        <sz val="11"/>
        <color theme="1"/>
        <rFont val="Calibri"/>
        <family val="2"/>
        <scheme val="minor"/>
      </rPr>
      <t>(W)</t>
    </r>
  </si>
  <si>
    <r>
      <t>P</t>
    </r>
    <r>
      <rPr>
        <vertAlign val="subscript"/>
        <sz val="11"/>
        <color theme="1"/>
        <rFont val="Calibri"/>
        <family val="2"/>
        <scheme val="minor"/>
      </rPr>
      <t>L_tot</t>
    </r>
    <r>
      <rPr>
        <sz val="11"/>
        <color theme="1"/>
        <rFont val="Calibri"/>
        <family val="2"/>
        <scheme val="minor"/>
      </rPr>
      <t xml:space="preserve"> (W)</t>
    </r>
  </si>
  <si>
    <r>
      <t>P</t>
    </r>
    <r>
      <rPr>
        <vertAlign val="subscript"/>
        <sz val="11"/>
        <color theme="1"/>
        <rFont val="Calibri"/>
        <family val="2"/>
        <scheme val="minor"/>
      </rPr>
      <t>RCS</t>
    </r>
    <r>
      <rPr>
        <sz val="11"/>
        <color theme="1"/>
        <rFont val="Calibri"/>
        <family val="2"/>
        <scheme val="minor"/>
      </rPr>
      <t xml:space="preserve"> (W)</t>
    </r>
  </si>
  <si>
    <r>
      <t>P</t>
    </r>
    <r>
      <rPr>
        <vertAlign val="subscript"/>
        <sz val="11"/>
        <color theme="1"/>
        <rFont val="Calibri"/>
        <family val="2"/>
        <scheme val="minor"/>
      </rPr>
      <t>G_drv</t>
    </r>
    <r>
      <rPr>
        <sz val="11"/>
        <color theme="1"/>
        <rFont val="Calibri"/>
        <family val="2"/>
        <scheme val="minor"/>
      </rPr>
      <t xml:space="preserve"> (W)</t>
    </r>
  </si>
  <si>
    <r>
      <t>P</t>
    </r>
    <r>
      <rPr>
        <vertAlign val="subscript"/>
        <sz val="11"/>
        <color theme="1"/>
        <rFont val="Calibri"/>
        <family val="2"/>
        <scheme val="minor"/>
      </rPr>
      <t>IQ</t>
    </r>
    <r>
      <rPr>
        <sz val="11"/>
        <color theme="1"/>
        <rFont val="Calibri"/>
        <family val="2"/>
        <scheme val="minor"/>
      </rPr>
      <t xml:space="preserve"> (W)</t>
    </r>
  </si>
  <si>
    <t>IQ current</t>
  </si>
  <si>
    <t xml:space="preserve">IQ </t>
  </si>
  <si>
    <t>Non-switching IQ current</t>
  </si>
  <si>
    <t>Other Losses</t>
  </si>
  <si>
    <r>
      <t>C</t>
    </r>
    <r>
      <rPr>
        <vertAlign val="subscript"/>
        <sz val="11"/>
        <color theme="1"/>
        <rFont val="Calibri"/>
        <family val="2"/>
        <scheme val="minor"/>
      </rPr>
      <t>COMP</t>
    </r>
  </si>
  <si>
    <r>
      <t>C</t>
    </r>
    <r>
      <rPr>
        <vertAlign val="subscript"/>
        <sz val="11"/>
        <color theme="1"/>
        <rFont val="Calibri"/>
        <family val="2"/>
        <scheme val="minor"/>
      </rPr>
      <t>HF</t>
    </r>
  </si>
  <si>
    <t>RHP_zero location based on the minimum input voltage</t>
  </si>
  <si>
    <t>Low frequency pole based on the minimum input voltage</t>
  </si>
  <si>
    <t>rad</t>
  </si>
  <si>
    <t>raf</t>
  </si>
  <si>
    <t>ESR zero based on the minimum input voltage</t>
  </si>
  <si>
    <t>This is based on the minimum input voltage. T</t>
  </si>
  <si>
    <t>Input Voltage</t>
  </si>
  <si>
    <r>
      <t>Selected band width (F</t>
    </r>
    <r>
      <rPr>
        <vertAlign val="subscript"/>
        <sz val="11"/>
        <color theme="1"/>
        <rFont val="Calibri"/>
        <family val="2"/>
        <scheme val="minor"/>
      </rPr>
      <t>CO</t>
    </r>
    <r>
      <rPr>
        <sz val="11"/>
        <color theme="1"/>
        <rFont val="Calibri"/>
        <family val="2"/>
        <scheme val="minor"/>
      </rPr>
      <t>)</t>
    </r>
  </si>
  <si>
    <t>Calcualted top UVLO resistor</t>
  </si>
  <si>
    <t>Selected top UVLO resistor</t>
  </si>
  <si>
    <t>Calcualted Bottom UBLO Resistor</t>
  </si>
  <si>
    <t>Frcoss (VIN)min</t>
  </si>
  <si>
    <t>ADC_VINmin</t>
  </si>
  <si>
    <t>wp_lf_VINmin</t>
  </si>
  <si>
    <t>fp_lf_VINmin</t>
  </si>
  <si>
    <t>wz_esr_VINmin</t>
  </si>
  <si>
    <t>fz_esr_VINmin</t>
  </si>
  <si>
    <t>wz_RHP_VINmin</t>
  </si>
  <si>
    <t>fz_rhp_VINmin</t>
  </si>
  <si>
    <t>Se_VINmin</t>
  </si>
  <si>
    <t>Sn_VINmin</t>
  </si>
  <si>
    <t>wsl_VINmin</t>
  </si>
  <si>
    <t>Q_VINmin</t>
  </si>
  <si>
    <t>Vin_op_min</t>
  </si>
  <si>
    <t>Minimum operating voltage</t>
  </si>
  <si>
    <t>Maximum BIAS pin operating voltage</t>
  </si>
  <si>
    <t>Vin_op_max</t>
  </si>
  <si>
    <r>
      <t>Desired Maximum Inductor Current Ripple Ratio (I</t>
    </r>
    <r>
      <rPr>
        <vertAlign val="subscript"/>
        <sz val="10"/>
        <color theme="1"/>
        <rFont val="Calibri"/>
        <family val="2"/>
        <scheme val="minor"/>
      </rPr>
      <t>RR_MAX</t>
    </r>
    <r>
      <rPr>
        <sz val="10"/>
        <color theme="1"/>
        <rFont val="Calibri"/>
        <family val="2"/>
        <scheme val="minor"/>
      </rPr>
      <t>)</t>
    </r>
  </si>
  <si>
    <t>Peak Current Limit Margin</t>
  </si>
  <si>
    <r>
      <t>Voltage selected (V</t>
    </r>
    <r>
      <rPr>
        <vertAlign val="subscript"/>
        <sz val="11"/>
        <rFont val="Calibri"/>
        <family val="2"/>
        <scheme val="minor"/>
      </rPr>
      <t>IN_VAR</t>
    </r>
    <r>
      <rPr>
        <sz val="11"/>
        <rFont val="Calibri"/>
        <family val="2"/>
        <scheme val="minor"/>
      </rPr>
      <t>)</t>
    </r>
  </si>
  <si>
    <t>This should be set at or near the lowest RHP zero Frequency</t>
  </si>
  <si>
    <t>Set between 1/2 fsw and the RHPz in the application note. This is aggressive</t>
  </si>
  <si>
    <r>
      <t>Recommended current sense Resistor (R</t>
    </r>
    <r>
      <rPr>
        <vertAlign val="subscript"/>
        <sz val="11"/>
        <color theme="1"/>
        <rFont val="Calibri"/>
        <family val="2"/>
        <scheme val="minor"/>
      </rPr>
      <t>S</t>
    </r>
    <r>
      <rPr>
        <sz val="11"/>
        <color theme="1"/>
        <rFont val="Calibri"/>
        <family val="2"/>
        <scheme val="minor"/>
      </rPr>
      <t>)</t>
    </r>
  </si>
  <si>
    <r>
      <t>Selected current sense Resistor (R</t>
    </r>
    <r>
      <rPr>
        <vertAlign val="subscript"/>
        <sz val="11"/>
        <color theme="1"/>
        <rFont val="Calibri"/>
        <family val="2"/>
        <scheme val="minor"/>
      </rPr>
      <t>S</t>
    </r>
    <r>
      <rPr>
        <sz val="11"/>
        <color theme="1"/>
        <rFont val="Calibri"/>
        <family val="2"/>
        <scheme val="minor"/>
      </rPr>
      <t>)</t>
    </r>
  </si>
  <si>
    <t>VOUT1</t>
  </si>
  <si>
    <t>IOUT1</t>
  </si>
  <si>
    <t>ROUT1</t>
  </si>
  <si>
    <t>POUT1</t>
  </si>
  <si>
    <t>VOUT2</t>
  </si>
  <si>
    <t>IOUT2</t>
  </si>
  <si>
    <t>ROUT2</t>
  </si>
  <si>
    <t>POUT2</t>
  </si>
  <si>
    <t>VOUT3</t>
  </si>
  <si>
    <t>IOUT3</t>
  </si>
  <si>
    <t>ROUT3</t>
  </si>
  <si>
    <t>POUT3</t>
  </si>
  <si>
    <t>POUT_Total</t>
  </si>
  <si>
    <t>Enable</t>
  </si>
  <si>
    <t>EN_OUT_3</t>
  </si>
  <si>
    <t>EN_OUT_2</t>
  </si>
  <si>
    <t>Enable the second output voltage</t>
  </si>
  <si>
    <t>Enable the third output voltage</t>
  </si>
  <si>
    <t>Target Output Voltage, First output voltage should always be the one regulated, and should be active</t>
  </si>
  <si>
    <t>Step 2: Transformer Specifications</t>
  </si>
  <si>
    <r>
      <t>Recommended Inductance Primary Inductance (L</t>
    </r>
    <r>
      <rPr>
        <vertAlign val="subscript"/>
        <sz val="10"/>
        <color theme="1"/>
        <rFont val="Calibri"/>
        <family val="2"/>
        <scheme val="minor"/>
      </rPr>
      <t>M_CALC</t>
    </r>
    <r>
      <rPr>
        <sz val="10"/>
        <color theme="1"/>
        <rFont val="Calibri"/>
        <family val="2"/>
        <scheme val="minor"/>
      </rPr>
      <t>)</t>
    </r>
  </si>
  <si>
    <r>
      <t>User Selected Primary Inductance, (L</t>
    </r>
    <r>
      <rPr>
        <vertAlign val="subscript"/>
        <sz val="10"/>
        <color theme="1"/>
        <rFont val="Calibri"/>
        <family val="2"/>
        <scheme val="minor"/>
      </rPr>
      <t>M</t>
    </r>
    <r>
      <rPr>
        <sz val="10"/>
        <color theme="1"/>
        <rFont val="Calibri"/>
        <family val="2"/>
        <scheme val="minor"/>
      </rPr>
      <t>)</t>
    </r>
  </si>
  <si>
    <t>Np</t>
  </si>
  <si>
    <t>Step 2: Transformer Specs</t>
  </si>
  <si>
    <t>The number of turns on the primary side. Can change to help ease calculations</t>
  </si>
  <si>
    <t>Maximum duty cycle for the design</t>
  </si>
  <si>
    <r>
      <t>Desired Maximum Duty Cycle (D</t>
    </r>
    <r>
      <rPr>
        <vertAlign val="subscript"/>
        <sz val="11"/>
        <color theme="1"/>
        <rFont val="Calibri"/>
        <family val="2"/>
        <scheme val="minor"/>
      </rPr>
      <t>MAX</t>
    </r>
    <r>
      <rPr>
        <sz val="11"/>
        <color theme="1"/>
        <rFont val="Calibri"/>
        <family val="2"/>
        <scheme val="minor"/>
      </rPr>
      <t>)</t>
    </r>
  </si>
  <si>
    <t>System Constants</t>
  </si>
  <si>
    <t>Vd</t>
  </si>
  <si>
    <t>This is just the standard voltage drop of a diode allows for some head room on duty cycle calculations</t>
  </si>
  <si>
    <t>Dmax_limit</t>
  </si>
  <si>
    <t>Calcualted secondary side (VOUT1) Turns Ratio (Assuming CCM operation)</t>
  </si>
  <si>
    <t>Selected Turns Ratio for regulated primary rail</t>
  </si>
  <si>
    <t>NS2_calc</t>
  </si>
  <si>
    <t>NS2</t>
  </si>
  <si>
    <t>Calcualted secondary side (VOUT2)</t>
  </si>
  <si>
    <t xml:space="preserve">Selected Turns Ratio for VOUT2 </t>
  </si>
  <si>
    <t>N1S_calc</t>
  </si>
  <si>
    <t>Ns1_</t>
  </si>
  <si>
    <t>Turns</t>
  </si>
  <si>
    <t>Target Output Voltage (Absolute Maximum)</t>
  </si>
  <si>
    <t>Target Output Voltage (Absolute Maximum Voltage)</t>
  </si>
  <si>
    <t>Ns3_calc</t>
  </si>
  <si>
    <t>NS3_</t>
  </si>
  <si>
    <t>Calcualted secondary side (VOUT3)</t>
  </si>
  <si>
    <t xml:space="preserve">Selected Turns Ratio for VOUT3 </t>
  </si>
  <si>
    <t>VOUT2_act</t>
  </si>
  <si>
    <t>Actual Output voltage</t>
  </si>
  <si>
    <t>VOUT3_act</t>
  </si>
  <si>
    <t>Dmax_act</t>
  </si>
  <si>
    <r>
      <t>Approximate Maximum Duty Cycle (D</t>
    </r>
    <r>
      <rPr>
        <vertAlign val="subscript"/>
        <sz val="11"/>
        <color theme="1"/>
        <rFont val="Calibri"/>
        <family val="2"/>
        <scheme val="minor"/>
      </rPr>
      <t>MAX</t>
    </r>
    <r>
      <rPr>
        <sz val="11"/>
        <color theme="1"/>
        <rFont val="Calibri"/>
        <family val="2"/>
        <scheme val="minor"/>
      </rPr>
      <t>)</t>
    </r>
  </si>
  <si>
    <t>Occurs at the minimum input voltage</t>
  </si>
  <si>
    <t>VIN nom nominal Duty cycle</t>
  </si>
  <si>
    <t>VIN max nominal Duty cycle</t>
  </si>
  <si>
    <t>Estimated efficiency of the conveter. For right now need to just keep this 1</t>
  </si>
  <si>
    <t>Vreflect</t>
  </si>
  <si>
    <t>Inductor at Maximum input voltage (Includes the diode drop in the duty cycle calculation)</t>
  </si>
  <si>
    <t>IL_avg_VIN_min</t>
  </si>
  <si>
    <t>average input current</t>
  </si>
  <si>
    <t>Vout1_rip_sel</t>
  </si>
  <si>
    <t>Cout1_min</t>
  </si>
  <si>
    <t>Resr1</t>
  </si>
  <si>
    <t>Vout3_rip_sel</t>
  </si>
  <si>
    <t>Cout3_min</t>
  </si>
  <si>
    <t>Resr3</t>
  </si>
  <si>
    <t>Load 2</t>
  </si>
  <si>
    <t>Load 3</t>
  </si>
  <si>
    <t>Load 1</t>
  </si>
  <si>
    <t>Cout_total</t>
  </si>
  <si>
    <t>Resr_total</t>
  </si>
  <si>
    <t>Vout2_rip_sel</t>
  </si>
  <si>
    <t>Cout2_min</t>
  </si>
  <si>
    <t>Cout2</t>
  </si>
  <si>
    <t>Resr2</t>
  </si>
  <si>
    <t>Resr2_Trans</t>
  </si>
  <si>
    <t>ESR tranfered to the regualted winding of the transformer</t>
  </si>
  <si>
    <t>Total output cap ESR refered to the pregulated winding (VOUT1). Used for loop modeling</t>
  </si>
  <si>
    <t>Total output capacitance refered to the regulated winding (VOUT1). Used for loop modeling</t>
  </si>
  <si>
    <t>Need to finish updating from here</t>
  </si>
  <si>
    <t>POUT_Var</t>
  </si>
  <si>
    <t>Variable output Power (Need to add this in</t>
  </si>
  <si>
    <t>COUT_total</t>
  </si>
  <si>
    <t>CCM Model</t>
  </si>
  <si>
    <t>Dc</t>
  </si>
  <si>
    <t>Duty cycle at Vin_var</t>
  </si>
  <si>
    <t>mc</t>
  </si>
  <si>
    <r>
      <t>External voltage reference voltage (V</t>
    </r>
    <r>
      <rPr>
        <vertAlign val="subscript"/>
        <sz val="11"/>
        <color theme="1"/>
        <rFont val="Calibri"/>
        <family val="2"/>
        <scheme val="minor"/>
      </rPr>
      <t>ref_iso</t>
    </r>
    <r>
      <rPr>
        <sz val="11"/>
        <color theme="1"/>
        <rFont val="Calibri"/>
        <family val="2"/>
        <scheme val="minor"/>
      </rPr>
      <t>)</t>
    </r>
  </si>
  <si>
    <r>
      <t>Minimum current transfer Ratio (k</t>
    </r>
    <r>
      <rPr>
        <vertAlign val="subscript"/>
        <sz val="11"/>
        <color theme="1"/>
        <rFont val="Calibri"/>
        <family val="2"/>
        <scheme val="minor"/>
      </rPr>
      <t>OPTO_min</t>
    </r>
    <r>
      <rPr>
        <sz val="11"/>
        <color theme="1"/>
        <rFont val="Calibri"/>
        <family val="2"/>
        <scheme val="minor"/>
      </rPr>
      <t>)</t>
    </r>
  </si>
  <si>
    <r>
      <t>Maximum current transfer Ratio (k</t>
    </r>
    <r>
      <rPr>
        <vertAlign val="subscript"/>
        <sz val="11"/>
        <color theme="1"/>
        <rFont val="Calibri"/>
        <family val="2"/>
        <scheme val="minor"/>
      </rPr>
      <t>OPTO_max</t>
    </r>
    <r>
      <rPr>
        <sz val="11"/>
        <color theme="1"/>
        <rFont val="Calibri"/>
        <family val="2"/>
        <scheme val="minor"/>
      </rPr>
      <t>)</t>
    </r>
  </si>
  <si>
    <r>
      <t>Worst case diode voltage drop (V</t>
    </r>
    <r>
      <rPr>
        <vertAlign val="subscript"/>
        <sz val="11"/>
        <color theme="1"/>
        <rFont val="Calibri"/>
        <family val="2"/>
        <scheme val="minor"/>
      </rPr>
      <t>D_opto</t>
    </r>
    <r>
      <rPr>
        <sz val="11"/>
        <color theme="1"/>
        <rFont val="Calibri"/>
        <family val="2"/>
        <scheme val="minor"/>
      </rPr>
      <t>)</t>
    </r>
  </si>
  <si>
    <t>Select Feedback type</t>
  </si>
  <si>
    <t>Feedback type</t>
  </si>
  <si>
    <t>Isolated</t>
  </si>
  <si>
    <t>Non-isolated</t>
  </si>
  <si>
    <t>FB_type</t>
  </si>
  <si>
    <t>The type of feedback selected. 1 isolated feedback, 2 non-isolated feedback</t>
  </si>
  <si>
    <t>isolate Feedback calculations</t>
  </si>
  <si>
    <t>Vref_iso</t>
  </si>
  <si>
    <t>External reference voltage. This is needed for isolated feedback designs</t>
  </si>
  <si>
    <t>RFBT_iso</t>
  </si>
  <si>
    <t>RFBB_iso_calc</t>
  </si>
  <si>
    <t>RFBB_iso</t>
  </si>
  <si>
    <t>Calcualted bottom feedback resistor</t>
  </si>
  <si>
    <t>Selected top feedback resistor</t>
  </si>
  <si>
    <t>Selected bottom feedback resistor</t>
  </si>
  <si>
    <t>A/A</t>
  </si>
  <si>
    <r>
      <t>Minimum value for pullup resistor (R</t>
    </r>
    <r>
      <rPr>
        <vertAlign val="subscript"/>
        <sz val="11"/>
        <color theme="1"/>
        <rFont val="Calibri"/>
        <family val="2"/>
        <scheme val="minor"/>
      </rPr>
      <t>PULLUP_min</t>
    </r>
    <r>
      <rPr>
        <sz val="11"/>
        <color theme="1"/>
        <rFont val="Calibri"/>
        <family val="2"/>
        <scheme val="minor"/>
      </rPr>
      <t>)</t>
    </r>
  </si>
  <si>
    <t>Feedback resistors</t>
  </si>
  <si>
    <t>Opto coupler parameters</t>
  </si>
  <si>
    <t>Non-isolated feedback</t>
  </si>
  <si>
    <t>kopto_min</t>
  </si>
  <si>
    <t>kopto_max</t>
  </si>
  <si>
    <t>Minimum CTR of the optocoupler</t>
  </si>
  <si>
    <t>Maximum CTR of the optocoupler</t>
  </si>
  <si>
    <t>Vd_opto</t>
  </si>
  <si>
    <t>Should be the worst case diode drop to ensure feedback works properly over operating conditions</t>
  </si>
  <si>
    <t>Copto</t>
  </si>
  <si>
    <t>Vcomp_max</t>
  </si>
  <si>
    <t>Maximum voltage on the COMP pin</t>
  </si>
  <si>
    <t>Icomp_sink_max</t>
  </si>
  <si>
    <t>Maximum current the COMP pin can sink to keep voltage at 2.5V</t>
  </si>
  <si>
    <t>Rpullup_min</t>
  </si>
  <si>
    <r>
      <t>Pullup voltage (V</t>
    </r>
    <r>
      <rPr>
        <vertAlign val="subscript"/>
        <sz val="11"/>
        <color theme="1"/>
        <rFont val="Calibri"/>
        <family val="2"/>
        <scheme val="minor"/>
      </rPr>
      <t>PULLUP</t>
    </r>
    <r>
      <rPr>
        <sz val="11"/>
        <color theme="1"/>
        <rFont val="Calibri"/>
        <family val="2"/>
        <scheme val="minor"/>
      </rPr>
      <t>)</t>
    </r>
  </si>
  <si>
    <t>This can be selected once the pull up resistor is known. This value will change with Rpullup</t>
  </si>
  <si>
    <t>Vpullup</t>
  </si>
  <si>
    <t>voltage connected to the pullup resistor. This can be the auxwinding or the VCC voltage.</t>
  </si>
  <si>
    <r>
      <t>Selected Pullup Resistor (R</t>
    </r>
    <r>
      <rPr>
        <vertAlign val="subscript"/>
        <sz val="11"/>
        <color theme="1"/>
        <rFont val="Calibri"/>
        <family val="2"/>
        <scheme val="minor"/>
      </rPr>
      <t>PULLUP</t>
    </r>
    <r>
      <rPr>
        <sz val="11"/>
        <color theme="1"/>
        <rFont val="Calibri"/>
        <family val="2"/>
        <scheme val="minor"/>
      </rPr>
      <t>)</t>
    </r>
  </si>
  <si>
    <t>Rpullup</t>
  </si>
  <si>
    <t>Selected pullup resistor</t>
  </si>
  <si>
    <t>Bandwidth selection</t>
  </si>
  <si>
    <t>Compensation placement</t>
  </si>
  <si>
    <t>Suggest crossover frequency for the isolated loop. Should be less the 1/5 WzRHP and lower than optocoupler zero</t>
  </si>
  <si>
    <t>CCM Plant Model</t>
  </si>
  <si>
    <t>Step 5: Loop Compensation (CCM operation)</t>
  </si>
  <si>
    <t>RLED</t>
  </si>
  <si>
    <t>DC gain at the minimum input voltage</t>
  </si>
  <si>
    <t>1/5 f RHP</t>
  </si>
  <si>
    <t>fopto</t>
  </si>
  <si>
    <t>optocoupler pole.</t>
  </si>
  <si>
    <t xml:space="preserve">The pole set by the pull up resistor and the opto-coupler capcaitance. </t>
  </si>
  <si>
    <t>fcross_iso</t>
  </si>
  <si>
    <t>fcross_iso_est</t>
  </si>
  <si>
    <t>Selected crossover frequency for the isolated feedback design</t>
  </si>
  <si>
    <t>RLED_max</t>
  </si>
  <si>
    <t>Maximum LED resistor value</t>
  </si>
  <si>
    <r>
      <t>Pullup Resistor (R</t>
    </r>
    <r>
      <rPr>
        <b/>
        <vertAlign val="subscript"/>
        <sz val="11"/>
        <color theme="1"/>
        <rFont val="Calibri"/>
        <family val="2"/>
        <scheme val="minor"/>
      </rPr>
      <t>PULLUP</t>
    </r>
    <r>
      <rPr>
        <b/>
        <sz val="11"/>
        <color theme="1"/>
        <rFont val="Calibri"/>
        <family val="2"/>
        <scheme val="minor"/>
      </rPr>
      <t>) and LED Resistor (R</t>
    </r>
    <r>
      <rPr>
        <b/>
        <vertAlign val="subscript"/>
        <sz val="11"/>
        <color theme="1"/>
        <rFont val="Calibri"/>
        <family val="2"/>
        <scheme val="minor"/>
      </rPr>
      <t>LED</t>
    </r>
    <r>
      <rPr>
        <b/>
        <sz val="11"/>
        <color theme="1"/>
        <rFont val="Calibri"/>
        <family val="2"/>
        <scheme val="minor"/>
      </rPr>
      <t xml:space="preserve">) Selection </t>
    </r>
  </si>
  <si>
    <r>
      <t>Selected LED Resistor (R</t>
    </r>
    <r>
      <rPr>
        <vertAlign val="subscript"/>
        <sz val="11"/>
        <color theme="1"/>
        <rFont val="Calibri"/>
        <family val="2"/>
        <scheme val="minor"/>
      </rPr>
      <t>LED</t>
    </r>
    <r>
      <rPr>
        <sz val="11"/>
        <color theme="1"/>
        <rFont val="Calibri"/>
        <family val="2"/>
        <scheme val="minor"/>
      </rPr>
      <t>)</t>
    </r>
  </si>
  <si>
    <t>Selected LED resistor value</t>
  </si>
  <si>
    <t>RCOMP_iso_calc</t>
  </si>
  <si>
    <t>Rcomp_iso</t>
  </si>
  <si>
    <t>Selecte RCOMP value</t>
  </si>
  <si>
    <t>Ccomp_iso_calc</t>
  </si>
  <si>
    <t>Calcualted Compensation resistor value at the minimum input votlage. WzRHP is the lowest here</t>
  </si>
  <si>
    <t>Ccomp_iso</t>
  </si>
  <si>
    <t>wz_ea_1</t>
  </si>
  <si>
    <t>wz_ea_2</t>
  </si>
  <si>
    <t>wz2_ea</t>
  </si>
  <si>
    <t>wz1_ea</t>
  </si>
  <si>
    <t>Low frequency error complifier 0</t>
  </si>
  <si>
    <t>wpA_ea</t>
  </si>
  <si>
    <t>wpB_ea</t>
  </si>
  <si>
    <t>wpC_ea</t>
  </si>
  <si>
    <t>Pole Coefficients: A</t>
  </si>
  <si>
    <t>Pole Coefficients: C</t>
  </si>
  <si>
    <t>Pole Coefficients: B</t>
  </si>
  <si>
    <t>Suggested bandwidth maximum bandwidth</t>
  </si>
  <si>
    <r>
      <t>Desired Output  ripple voltage (</t>
    </r>
    <r>
      <rPr>
        <sz val="11"/>
        <color theme="1"/>
        <rFont val="Calibri"/>
        <family val="2"/>
      </rPr>
      <t>ΔV</t>
    </r>
    <r>
      <rPr>
        <vertAlign val="subscript"/>
        <sz val="11"/>
        <color theme="1"/>
        <rFont val="Calibri"/>
        <family val="2"/>
      </rPr>
      <t>OUT</t>
    </r>
    <r>
      <rPr>
        <sz val="11"/>
        <color theme="1"/>
        <rFont val="Calibri"/>
        <family val="2"/>
      </rPr>
      <t>)</t>
    </r>
  </si>
  <si>
    <r>
      <t>Maximum LED resistor (R</t>
    </r>
    <r>
      <rPr>
        <vertAlign val="subscript"/>
        <sz val="11"/>
        <color theme="1"/>
        <rFont val="Calibri"/>
        <family val="2"/>
        <scheme val="minor"/>
      </rPr>
      <t>LED_max</t>
    </r>
    <r>
      <rPr>
        <sz val="11"/>
        <color theme="1"/>
        <rFont val="Calibri"/>
        <family val="2"/>
        <scheme val="minor"/>
      </rPr>
      <t>)</t>
    </r>
  </si>
  <si>
    <t xml:space="preserve">POUT3 </t>
  </si>
  <si>
    <t>POUT1_step</t>
  </si>
  <si>
    <t>POUT2_step</t>
  </si>
  <si>
    <t>POUT3_step</t>
  </si>
  <si>
    <t>Primary Winding losses</t>
  </si>
  <si>
    <t>Ptotal</t>
  </si>
  <si>
    <t>ILAVG</t>
  </si>
  <si>
    <t>Primary Winding calculations</t>
  </si>
  <si>
    <t>Doff</t>
  </si>
  <si>
    <t>Ddead</t>
  </si>
  <si>
    <t>Ls1</t>
  </si>
  <si>
    <t>Secondary DCR</t>
  </si>
  <si>
    <t>Rdcr1</t>
  </si>
  <si>
    <t>LOAD1 secondary winding resistance</t>
  </si>
  <si>
    <t>Rdcr2</t>
  </si>
  <si>
    <t>Rdcr3</t>
  </si>
  <si>
    <t>ILAVG2</t>
  </si>
  <si>
    <t>ILAVG1</t>
  </si>
  <si>
    <t>(1-D)sec</t>
  </si>
  <si>
    <t xml:space="preserve">Iripple </t>
  </si>
  <si>
    <t>Ipeak</t>
  </si>
  <si>
    <t>ILRMS1</t>
  </si>
  <si>
    <t>VLOAD1 Power Losses</t>
  </si>
  <si>
    <t>Transformer Losses</t>
  </si>
  <si>
    <t>Diode Losses</t>
  </si>
  <si>
    <r>
      <t>P</t>
    </r>
    <r>
      <rPr>
        <vertAlign val="subscript"/>
        <sz val="11"/>
        <color theme="1"/>
        <rFont val="Calibri"/>
        <family val="2"/>
        <scheme val="minor"/>
      </rPr>
      <t>Qrr</t>
    </r>
    <r>
      <rPr>
        <sz val="11"/>
        <color theme="1"/>
        <rFont val="Calibri"/>
        <family val="2"/>
        <scheme val="minor"/>
      </rPr>
      <t xml:space="preserve"> (W)</t>
    </r>
  </si>
  <si>
    <r>
      <t>P</t>
    </r>
    <r>
      <rPr>
        <vertAlign val="subscript"/>
        <sz val="11"/>
        <color theme="1"/>
        <rFont val="Calibri"/>
        <family val="2"/>
        <scheme val="minor"/>
      </rPr>
      <t>CON</t>
    </r>
    <r>
      <rPr>
        <sz val="11"/>
        <color theme="1"/>
        <rFont val="Calibri"/>
        <family val="2"/>
        <scheme val="minor"/>
      </rPr>
      <t xml:space="preserve"> (W)</t>
    </r>
  </si>
  <si>
    <r>
      <t>PD1</t>
    </r>
    <r>
      <rPr>
        <vertAlign val="subscript"/>
        <sz val="11"/>
        <color theme="1"/>
        <rFont val="Calibri"/>
        <family val="2"/>
        <scheme val="minor"/>
      </rPr>
      <t>_tot</t>
    </r>
    <r>
      <rPr>
        <sz val="11"/>
        <color theme="1"/>
        <rFont val="Calibri"/>
        <family val="2"/>
        <scheme val="minor"/>
      </rPr>
      <t xml:space="preserve"> (W)</t>
    </r>
  </si>
  <si>
    <t>Vd1</t>
  </si>
  <si>
    <t>Qrr1</t>
  </si>
  <si>
    <t>Vd3</t>
  </si>
  <si>
    <t>Qrr3</t>
  </si>
  <si>
    <t>Vd2</t>
  </si>
  <si>
    <t>Qrr2</t>
  </si>
  <si>
    <t>ILAVG3</t>
  </si>
  <si>
    <t>LOAD3</t>
  </si>
  <si>
    <t>MOSFET Losses</t>
  </si>
  <si>
    <t>Leakage and Snubber</t>
  </si>
  <si>
    <t>Psnub</t>
  </si>
  <si>
    <t>Pleak</t>
  </si>
  <si>
    <t>Total Losses</t>
  </si>
  <si>
    <t>Transformer</t>
  </si>
  <si>
    <t>Number of output</t>
  </si>
  <si>
    <t xml:space="preserve">Single </t>
  </si>
  <si>
    <t xml:space="preserve">Double </t>
  </si>
  <si>
    <t>Triple</t>
  </si>
  <si>
    <r>
      <t>Maximum Output Current , I</t>
    </r>
    <r>
      <rPr>
        <vertAlign val="subscript"/>
        <sz val="10"/>
        <color theme="1"/>
        <rFont val="Calibri"/>
        <family val="2"/>
        <scheme val="minor"/>
      </rPr>
      <t>LOAD2</t>
    </r>
    <r>
      <rPr>
        <sz val="10"/>
        <color theme="1"/>
        <rFont val="Calibri"/>
        <family val="2"/>
        <scheme val="minor"/>
      </rPr>
      <t xml:space="preserve"> </t>
    </r>
  </si>
  <si>
    <r>
      <t>Output Target Voltage, V</t>
    </r>
    <r>
      <rPr>
        <vertAlign val="subscript"/>
        <sz val="10"/>
        <color theme="1"/>
        <rFont val="Calibri"/>
        <family val="2"/>
        <scheme val="minor"/>
      </rPr>
      <t>LOAD2</t>
    </r>
    <r>
      <rPr>
        <sz val="10"/>
        <color theme="1"/>
        <rFont val="Calibri"/>
        <family val="2"/>
        <scheme val="minor"/>
      </rPr>
      <t xml:space="preserve"> </t>
    </r>
  </si>
  <si>
    <t>Number of output rails</t>
  </si>
  <si>
    <t>Load 2 Specificaitons</t>
  </si>
  <si>
    <t>Load 1 Specifications</t>
  </si>
  <si>
    <t>Load 3 Specifications</t>
  </si>
  <si>
    <t>fcross_est</t>
  </si>
  <si>
    <t>Estimated cross over frequency based on the primary winding. 1/5 the cross over frequency. Follows app note</t>
  </si>
  <si>
    <t>Iout1_step</t>
  </si>
  <si>
    <t>50% load step to calculate the output voltage transient.</t>
  </si>
  <si>
    <t>Variable input voltage to model the loop and efficiency calculations</t>
  </si>
  <si>
    <t>LOOP_ISO</t>
  </si>
  <si>
    <t>LOOP_nISO</t>
  </si>
  <si>
    <t xml:space="preserve">Will add this later. </t>
  </si>
  <si>
    <t>Updated</t>
  </si>
  <si>
    <t xml:space="preserve">Mode of operation: </t>
  </si>
  <si>
    <t>CCM</t>
  </si>
  <si>
    <t>Base Calculations of :</t>
  </si>
  <si>
    <t>Can base this value on the capacitve ripple of the output</t>
  </si>
  <si>
    <t xml:space="preserve">Can base this value on the capacitve output </t>
  </si>
  <si>
    <t>should inclued the total capacitance of this calculation</t>
  </si>
  <si>
    <t>50% load step</t>
  </si>
  <si>
    <t>Not Correct. Can just leave this one out for now.</t>
  </si>
  <si>
    <t>Assuming that the voltage drop of the diode is ideal</t>
  </si>
  <si>
    <t>External Compensation? (0-no, 1-yes) If DCM operation always no</t>
  </si>
  <si>
    <t>"Need to update this for isolated. A secondary soft-start should be used</t>
  </si>
  <si>
    <t>"Need to update this for being pulled up on the AUX winding</t>
  </si>
  <si>
    <t>*Need to find a good reference for this</t>
  </si>
  <si>
    <t>Conduction losses are just the average current</t>
  </si>
  <si>
    <r>
      <t>50 S to simplify equations Transconductance, g</t>
    </r>
    <r>
      <rPr>
        <vertAlign val="subscript"/>
        <sz val="10"/>
        <rFont val="Arial"/>
        <family val="2"/>
      </rPr>
      <t>FS,</t>
    </r>
  </si>
  <si>
    <t>Load 2 Capacitance</t>
  </si>
  <si>
    <r>
      <t>Peak Primary Winding current, IL</t>
    </r>
    <r>
      <rPr>
        <vertAlign val="subscript"/>
        <sz val="10"/>
        <color theme="1"/>
        <rFont val="Calibri"/>
        <family val="2"/>
        <scheme val="minor"/>
      </rPr>
      <t>PK</t>
    </r>
  </si>
  <si>
    <t>Load 1 Diode Specifications</t>
  </si>
  <si>
    <t>Load 2 Diode Specifications</t>
  </si>
  <si>
    <t>Load 3 Diode Specifications</t>
  </si>
  <si>
    <t>Load 3 Capacitance</t>
  </si>
  <si>
    <t xml:space="preserve">Minimum Load 1 output capacitance </t>
  </si>
  <si>
    <t xml:space="preserve">Minimum Load 2 output capacitance </t>
  </si>
  <si>
    <t xml:space="preserve">Minimum Load 3 output capacitance </t>
  </si>
  <si>
    <t>DCM_VIN_min</t>
  </si>
  <si>
    <t>Discontinous conduction mode at minimum input voltage</t>
  </si>
  <si>
    <t>DCM_VIN_nom</t>
  </si>
  <si>
    <t>DCM_VIN_max</t>
  </si>
  <si>
    <t>Discontinous conduction mode at nominal input voltage</t>
  </si>
  <si>
    <t>Discontinous conduction mode at maximum input voltage</t>
  </si>
  <si>
    <r>
      <t>Phototransistor collector to emitter saturation votltage (V</t>
    </r>
    <r>
      <rPr>
        <vertAlign val="subscript"/>
        <sz val="11"/>
        <color theme="1"/>
        <rFont val="Calibri"/>
        <family val="2"/>
        <scheme val="minor"/>
      </rPr>
      <t>CE_sat</t>
    </r>
    <r>
      <rPr>
        <sz val="11"/>
        <color theme="1"/>
        <rFont val="Calibri"/>
        <family val="2"/>
        <scheme val="minor"/>
      </rPr>
      <t>)</t>
    </r>
  </si>
  <si>
    <r>
      <t>Reverse Recovery Charge (Q</t>
    </r>
    <r>
      <rPr>
        <vertAlign val="subscript"/>
        <sz val="11"/>
        <color theme="1"/>
        <rFont val="Calibri"/>
        <family val="2"/>
        <scheme val="minor"/>
      </rPr>
      <t>RR_3</t>
    </r>
    <r>
      <rPr>
        <sz val="11"/>
        <color theme="1"/>
        <rFont val="Calibri"/>
        <family val="2"/>
        <scheme val="minor"/>
      </rPr>
      <t>)</t>
    </r>
  </si>
  <si>
    <r>
      <t>Reverse Recovery Charge (Q</t>
    </r>
    <r>
      <rPr>
        <vertAlign val="subscript"/>
        <sz val="11"/>
        <color theme="1"/>
        <rFont val="Calibri"/>
        <family val="2"/>
        <scheme val="minor"/>
      </rPr>
      <t>RR_1</t>
    </r>
    <r>
      <rPr>
        <sz val="11"/>
        <color theme="1"/>
        <rFont val="Calibri"/>
        <family val="2"/>
        <scheme val="minor"/>
      </rPr>
      <t>)</t>
    </r>
  </si>
  <si>
    <r>
      <t>Reverse Recovery Charge (Q</t>
    </r>
    <r>
      <rPr>
        <vertAlign val="subscript"/>
        <sz val="11"/>
        <color theme="1"/>
        <rFont val="Calibri"/>
        <family val="2"/>
        <scheme val="minor"/>
      </rPr>
      <t>RR_2</t>
    </r>
    <r>
      <rPr>
        <sz val="11"/>
        <color theme="1"/>
        <rFont val="Calibri"/>
        <family val="2"/>
        <scheme val="minor"/>
      </rPr>
      <t>)</t>
    </r>
  </si>
  <si>
    <r>
      <t>Diode Forward Voltage drop (V</t>
    </r>
    <r>
      <rPr>
        <vertAlign val="subscript"/>
        <sz val="11"/>
        <color theme="1"/>
        <rFont val="Calibri"/>
        <family val="2"/>
        <scheme val="minor"/>
      </rPr>
      <t>D1</t>
    </r>
    <r>
      <rPr>
        <sz val="11"/>
        <color theme="1"/>
        <rFont val="Calibri"/>
        <family val="2"/>
        <scheme val="minor"/>
      </rPr>
      <t>)</t>
    </r>
  </si>
  <si>
    <r>
      <t>Diode Forward Voltage drop (V</t>
    </r>
    <r>
      <rPr>
        <vertAlign val="subscript"/>
        <sz val="11"/>
        <color theme="1"/>
        <rFont val="Calibri"/>
        <family val="2"/>
        <scheme val="minor"/>
      </rPr>
      <t>D2</t>
    </r>
    <r>
      <rPr>
        <sz val="11"/>
        <color theme="1"/>
        <rFont val="Calibri"/>
        <family val="2"/>
        <scheme val="minor"/>
      </rPr>
      <t>)</t>
    </r>
  </si>
  <si>
    <r>
      <t>Diode Forward Voltage drop (V</t>
    </r>
    <r>
      <rPr>
        <vertAlign val="subscript"/>
        <sz val="11"/>
        <color theme="1"/>
        <rFont val="Calibri"/>
        <family val="2"/>
        <scheme val="minor"/>
      </rPr>
      <t>D3</t>
    </r>
    <r>
      <rPr>
        <sz val="11"/>
        <color theme="1"/>
        <rFont val="Calibri"/>
        <family val="2"/>
        <scheme val="minor"/>
      </rPr>
      <t>)</t>
    </r>
  </si>
  <si>
    <r>
      <t>Primary Winding Resistance (R</t>
    </r>
    <r>
      <rPr>
        <vertAlign val="subscript"/>
        <sz val="10"/>
        <color theme="1"/>
        <rFont val="Calibri"/>
        <family val="2"/>
        <scheme val="minor"/>
      </rPr>
      <t>DCR</t>
    </r>
    <r>
      <rPr>
        <sz val="10"/>
        <color theme="1"/>
        <rFont val="Calibri"/>
        <family val="2"/>
        <scheme val="minor"/>
      </rPr>
      <t>)</t>
    </r>
  </si>
  <si>
    <t>Version Number</t>
  </si>
  <si>
    <t>Version History</t>
  </si>
  <si>
    <t>Version</t>
  </si>
  <si>
    <t>Change List Description</t>
  </si>
  <si>
    <t>1.0.0</t>
  </si>
  <si>
    <t>Initial Release</t>
  </si>
  <si>
    <t>Max duty cycle of TPS4021x at Fsw</t>
  </si>
  <si>
    <t>Minimum pullup resistor value that will not damage the VCOMP clamp of the TPS4021x'</t>
  </si>
  <si>
    <r>
      <t>Desired voltage Off(V</t>
    </r>
    <r>
      <rPr>
        <vertAlign val="subscript"/>
        <sz val="11"/>
        <color theme="1"/>
        <rFont val="Calibri"/>
        <family val="2"/>
        <scheme val="minor"/>
      </rPr>
      <t>DIS</t>
    </r>
    <r>
      <rPr>
        <sz val="11"/>
        <color theme="1"/>
        <rFont val="Calibri"/>
        <family val="2"/>
        <scheme val="minor"/>
      </rPr>
      <t>)</t>
    </r>
  </si>
  <si>
    <r>
      <t>Selected top DIS/ENn resistor value (R</t>
    </r>
    <r>
      <rPr>
        <vertAlign val="subscript"/>
        <sz val="11"/>
        <color theme="1"/>
        <rFont val="Calibri"/>
        <family val="2"/>
        <scheme val="minor"/>
      </rPr>
      <t>DIST</t>
    </r>
    <r>
      <rPr>
        <sz val="11"/>
        <color theme="1"/>
        <rFont val="Calibri"/>
        <family val="2"/>
        <scheme val="minor"/>
      </rPr>
      <t>)</t>
    </r>
  </si>
  <si>
    <r>
      <t>Bottom UVLO Resistor (R</t>
    </r>
    <r>
      <rPr>
        <vertAlign val="subscript"/>
        <sz val="11"/>
        <color theme="1"/>
        <rFont val="Calibri"/>
        <family val="2"/>
        <scheme val="minor"/>
      </rPr>
      <t>DISB</t>
    </r>
    <r>
      <rPr>
        <sz val="11"/>
        <color theme="1"/>
        <rFont val="Calibri"/>
        <family val="2"/>
        <scheme val="minor"/>
      </rPr>
      <t>)</t>
    </r>
  </si>
  <si>
    <t>Operation Range</t>
  </si>
  <si>
    <t>TPS4021x Flyback Controller Design Tool</t>
  </si>
  <si>
    <r>
      <t>C</t>
    </r>
    <r>
      <rPr>
        <vertAlign val="subscript"/>
        <sz val="10"/>
        <color theme="1"/>
        <rFont val="Calibri"/>
        <family val="2"/>
        <scheme val="minor"/>
      </rPr>
      <t>RC</t>
    </r>
    <r>
      <rPr>
        <sz val="10"/>
        <color theme="1"/>
        <rFont val="Calibri"/>
        <family val="2"/>
        <scheme val="minor"/>
      </rPr>
      <t xml:space="preserve"> is the timing capacitance</t>
    </r>
  </si>
  <si>
    <r>
      <t>Free running Oscillator Set Resistor, R</t>
    </r>
    <r>
      <rPr>
        <vertAlign val="subscript"/>
        <sz val="10"/>
        <color theme="1"/>
        <rFont val="Calibri"/>
        <family val="2"/>
        <scheme val="minor"/>
      </rPr>
      <t>RC</t>
    </r>
  </si>
  <si>
    <r>
      <t>Select Current Sense Filter Resistor (R</t>
    </r>
    <r>
      <rPr>
        <vertAlign val="subscript"/>
        <sz val="11"/>
        <color theme="1"/>
        <rFont val="Calibri"/>
        <family val="2"/>
        <scheme val="minor"/>
      </rPr>
      <t>FLT</t>
    </r>
    <r>
      <rPr>
        <sz val="11"/>
        <color theme="1"/>
        <rFont val="Calibri"/>
        <family val="2"/>
        <scheme val="minor"/>
      </rPr>
      <t>)</t>
    </r>
  </si>
  <si>
    <r>
      <t>Recommended Current Sense Filter Capacitor (C</t>
    </r>
    <r>
      <rPr>
        <vertAlign val="subscript"/>
        <sz val="11"/>
        <color theme="1"/>
        <rFont val="Calibri"/>
        <family val="2"/>
        <scheme val="minor"/>
      </rPr>
      <t>FLT</t>
    </r>
    <r>
      <rPr>
        <sz val="11"/>
        <color theme="1"/>
        <rFont val="Calibri"/>
        <family val="2"/>
        <scheme val="minor"/>
      </rPr>
      <t>)</t>
    </r>
  </si>
  <si>
    <t>Gain Cross</t>
  </si>
  <si>
    <t>Phase Cross</t>
  </si>
  <si>
    <t>XOVER SEARCH</t>
  </si>
  <si>
    <t>xover</t>
  </si>
  <si>
    <t>phase margin</t>
  </si>
  <si>
    <t>Optocoupler selection Resistor Selection</t>
  </si>
  <si>
    <r>
      <t>Phototransistor output capacitance Capacitance (C</t>
    </r>
    <r>
      <rPr>
        <vertAlign val="subscript"/>
        <sz val="11"/>
        <color theme="1"/>
        <rFont val="Calibri"/>
        <family val="2"/>
        <scheme val="minor"/>
      </rPr>
      <t>OPTO,Collector</t>
    </r>
    <r>
      <rPr>
        <sz val="11"/>
        <color theme="1"/>
        <rFont val="Calibri"/>
        <family val="2"/>
        <scheme val="minor"/>
      </rPr>
      <t>)</t>
    </r>
  </si>
  <si>
    <r>
      <t>Selected Primary Side turns (N</t>
    </r>
    <r>
      <rPr>
        <vertAlign val="subscript"/>
        <sz val="10"/>
        <color theme="1"/>
        <rFont val="Calibri"/>
        <family val="2"/>
        <scheme val="minor"/>
      </rPr>
      <t>P</t>
    </r>
    <r>
      <rPr>
        <sz val="10"/>
        <color theme="1"/>
        <rFont val="Calibri"/>
        <family val="2"/>
        <scheme val="minor"/>
      </rPr>
      <t>)</t>
    </r>
  </si>
  <si>
    <r>
      <t>Calculated Secondary Side turns (N</t>
    </r>
    <r>
      <rPr>
        <vertAlign val="subscript"/>
        <sz val="10"/>
        <color theme="1"/>
        <rFont val="Calibri"/>
        <family val="2"/>
        <scheme val="minor"/>
      </rPr>
      <t>S1_calc</t>
    </r>
    <r>
      <rPr>
        <sz val="10"/>
        <color theme="1"/>
        <rFont val="Calibri"/>
        <family val="2"/>
        <scheme val="minor"/>
      </rPr>
      <t>)</t>
    </r>
  </si>
  <si>
    <r>
      <t>Selected Secondary Side turns (N</t>
    </r>
    <r>
      <rPr>
        <vertAlign val="subscript"/>
        <sz val="10"/>
        <color theme="1"/>
        <rFont val="Calibri"/>
        <family val="2"/>
        <scheme val="minor"/>
      </rPr>
      <t>S1</t>
    </r>
    <r>
      <rPr>
        <sz val="10"/>
        <color theme="1"/>
        <rFont val="Calibri"/>
        <family val="2"/>
        <scheme val="minor"/>
      </rPr>
      <t>)</t>
    </r>
  </si>
  <si>
    <r>
      <t>Secondary (N</t>
    </r>
    <r>
      <rPr>
        <vertAlign val="subscript"/>
        <sz val="10"/>
        <color theme="1"/>
        <rFont val="Calibri"/>
        <family val="2"/>
        <scheme val="minor"/>
      </rPr>
      <t>S1</t>
    </r>
    <r>
      <rPr>
        <sz val="10"/>
        <color theme="1"/>
        <rFont val="Calibri"/>
        <family val="2"/>
        <scheme val="minor"/>
      </rPr>
      <t>) DCR</t>
    </r>
  </si>
  <si>
    <r>
      <t>Calculated Secondary Side turns (N</t>
    </r>
    <r>
      <rPr>
        <vertAlign val="subscript"/>
        <sz val="10"/>
        <color theme="1"/>
        <rFont val="Calibri"/>
        <family val="2"/>
        <scheme val="minor"/>
      </rPr>
      <t>S2_calc</t>
    </r>
    <r>
      <rPr>
        <sz val="10"/>
        <color theme="1"/>
        <rFont val="Calibri"/>
        <family val="2"/>
        <scheme val="minor"/>
      </rPr>
      <t>)</t>
    </r>
  </si>
  <si>
    <r>
      <t>Selected Secondary Side turns (N</t>
    </r>
    <r>
      <rPr>
        <vertAlign val="subscript"/>
        <sz val="10"/>
        <color theme="1"/>
        <rFont val="Calibri"/>
        <family val="2"/>
        <scheme val="minor"/>
      </rPr>
      <t>S2_</t>
    </r>
    <r>
      <rPr>
        <sz val="10"/>
        <color theme="1"/>
        <rFont val="Calibri"/>
        <family val="2"/>
        <scheme val="minor"/>
      </rPr>
      <t>)</t>
    </r>
  </si>
  <si>
    <r>
      <t>Adjusted output voltage (V</t>
    </r>
    <r>
      <rPr>
        <vertAlign val="subscript"/>
        <sz val="10"/>
        <color theme="1"/>
        <rFont val="Calibri"/>
        <family val="2"/>
        <scheme val="minor"/>
      </rPr>
      <t>LOADx</t>
    </r>
    <r>
      <rPr>
        <sz val="10"/>
        <color theme="1"/>
        <rFont val="Calibri"/>
        <family val="2"/>
        <scheme val="minor"/>
      </rPr>
      <t>)</t>
    </r>
  </si>
  <si>
    <r>
      <t>Calculated Secondary Side turns (N</t>
    </r>
    <r>
      <rPr>
        <vertAlign val="subscript"/>
        <sz val="10"/>
        <color theme="1"/>
        <rFont val="Calibri"/>
        <family val="2"/>
        <scheme val="minor"/>
      </rPr>
      <t>Sx_calc</t>
    </r>
    <r>
      <rPr>
        <sz val="10"/>
        <color theme="1"/>
        <rFont val="Calibri"/>
        <family val="2"/>
        <scheme val="minor"/>
      </rPr>
      <t>)</t>
    </r>
  </si>
  <si>
    <r>
      <t>Selected Secondary Side turns (N</t>
    </r>
    <r>
      <rPr>
        <vertAlign val="subscript"/>
        <sz val="10"/>
        <color theme="1"/>
        <rFont val="Calibri"/>
        <family val="2"/>
        <scheme val="minor"/>
      </rPr>
      <t>Sx_</t>
    </r>
    <r>
      <rPr>
        <sz val="10"/>
        <color theme="1"/>
        <rFont val="Calibri"/>
        <family val="2"/>
        <scheme val="minor"/>
      </rPr>
      <t>)</t>
    </r>
  </si>
  <si>
    <r>
      <t>Output Power, P</t>
    </r>
    <r>
      <rPr>
        <vertAlign val="subscript"/>
        <sz val="10"/>
        <color theme="1"/>
        <rFont val="Calibri"/>
        <family val="2"/>
        <scheme val="minor"/>
      </rPr>
      <t>OUT2</t>
    </r>
    <r>
      <rPr>
        <sz val="10"/>
        <color theme="1"/>
        <rFont val="Calibri"/>
        <family val="2"/>
        <scheme val="minor"/>
      </rPr>
      <t xml:space="preserve"> </t>
    </r>
  </si>
  <si>
    <r>
      <t>Output Power, P</t>
    </r>
    <r>
      <rPr>
        <vertAlign val="subscript"/>
        <sz val="10"/>
        <color theme="1"/>
        <rFont val="Calibri"/>
        <family val="2"/>
        <scheme val="minor"/>
      </rPr>
      <t>OUT3</t>
    </r>
    <r>
      <rPr>
        <sz val="10"/>
        <color theme="1"/>
        <rFont val="Calibri"/>
        <family val="2"/>
        <scheme val="minor"/>
      </rPr>
      <t xml:space="preserve"> </t>
    </r>
  </si>
  <si>
    <r>
      <t>Output Power, P</t>
    </r>
    <r>
      <rPr>
        <vertAlign val="subscript"/>
        <sz val="10"/>
        <color theme="1"/>
        <rFont val="Calibri"/>
        <family val="2"/>
        <scheme val="minor"/>
      </rPr>
      <t xml:space="preserve">OUT1 </t>
    </r>
  </si>
  <si>
    <t>Ruvlo_top_select</t>
  </si>
  <si>
    <r>
      <t>Selected free running Oscillator Set Resistor, R</t>
    </r>
    <r>
      <rPr>
        <vertAlign val="subscript"/>
        <sz val="10"/>
        <color theme="1"/>
        <rFont val="Calibri"/>
        <family val="2"/>
        <scheme val="minor"/>
      </rPr>
      <t>RC</t>
    </r>
  </si>
  <si>
    <r>
      <t>Effective free Running Switching Frequency, F</t>
    </r>
    <r>
      <rPr>
        <vertAlign val="subscript"/>
        <sz val="10"/>
        <color theme="1"/>
        <rFont val="Calibri"/>
        <family val="2"/>
        <scheme val="minor"/>
      </rPr>
      <t>SW</t>
    </r>
  </si>
  <si>
    <t>Device</t>
  </si>
  <si>
    <t>TPS40210</t>
  </si>
  <si>
    <t>TPS40211</t>
  </si>
  <si>
    <t>Device Type</t>
  </si>
  <si>
    <t>1.0.1</t>
  </si>
  <si>
    <t>Fixed error at startup</t>
  </si>
  <si>
    <t>Rev 1.0.1</t>
  </si>
  <si>
    <t>December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</si>
</sst>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0.000"/>
    <numFmt numFmtId="165" formatCode="0.000E+00"/>
    <numFmt numFmtId="166" formatCode="0.0000"/>
    <numFmt numFmtId="167" formatCode="0.0000E+00"/>
    <numFmt numFmtId="168" formatCode="0.0"/>
    <numFmt numFmtId="169" formatCode="0.0000000E+00"/>
    <numFmt numFmtId="170" formatCode="0.00000000"/>
    <numFmt numFmtId="171" formatCode="0.0000000"/>
  </numFmts>
  <fonts count="59" x14ac:knownFonts="1">
    <font>
      <sz val="11"/>
      <color theme="1"/>
      <name val="Calibri"/>
      <family val="2"/>
      <scheme val="minor"/>
    </font>
    <font>
      <sz val="11"/>
      <color theme="1"/>
      <name val="Calibri"/>
      <family val="2"/>
      <scheme val="minor"/>
    </font>
    <font>
      <b/>
      <sz val="11"/>
      <color theme="0"/>
      <name val="Calibri"/>
      <family val="2"/>
      <scheme val="minor"/>
    </font>
    <font>
      <sz val="10"/>
      <name val="Arial"/>
      <family val="2"/>
    </font>
    <font>
      <sz val="10"/>
      <name val="Arial"/>
      <family val="2"/>
    </font>
    <font>
      <b/>
      <sz val="10"/>
      <name val="Arial"/>
      <family val="2"/>
    </font>
    <font>
      <b/>
      <sz val="22"/>
      <color indexed="44"/>
      <name val="Arial"/>
      <family val="2"/>
    </font>
    <font>
      <b/>
      <sz val="9"/>
      <color indexed="81"/>
      <name val="Tahoma"/>
      <family val="2"/>
    </font>
    <font>
      <sz val="9"/>
      <color indexed="81"/>
      <name val="Tahoma"/>
      <family val="2"/>
    </font>
    <font>
      <b/>
      <sz val="12"/>
      <color rgb="FF0000FF"/>
      <name val="Arial"/>
      <family val="2"/>
    </font>
    <font>
      <sz val="28"/>
      <color theme="0"/>
      <name val="Calibri"/>
      <family val="2"/>
      <scheme val="minor"/>
    </font>
    <font>
      <b/>
      <sz val="11"/>
      <color indexed="10"/>
      <name val="Tahoma"/>
      <family val="2"/>
    </font>
    <font>
      <sz val="10"/>
      <color theme="1"/>
      <name val="Calibri"/>
      <family val="2"/>
      <scheme val="minor"/>
    </font>
    <font>
      <vertAlign val="subscript"/>
      <sz val="10"/>
      <color theme="1"/>
      <name val="Calibri"/>
      <family val="2"/>
      <scheme val="minor"/>
    </font>
    <font>
      <sz val="11"/>
      <name val="Calibri"/>
      <family val="2"/>
      <scheme val="minor"/>
    </font>
    <font>
      <b/>
      <sz val="11"/>
      <color rgb="FF0070C0"/>
      <name val="Calibri"/>
      <family val="2"/>
      <scheme val="minor"/>
    </font>
    <font>
      <sz val="11"/>
      <color theme="1"/>
      <name val="Calibri"/>
      <family val="2"/>
    </font>
    <font>
      <u/>
      <sz val="11"/>
      <color theme="1"/>
      <name val="Calibri"/>
      <family val="2"/>
      <scheme val="minor"/>
    </font>
    <font>
      <vertAlign val="subscript"/>
      <sz val="11"/>
      <color theme="1"/>
      <name val="Calibri"/>
      <family val="2"/>
      <scheme val="minor"/>
    </font>
    <font>
      <b/>
      <sz val="12"/>
      <color theme="1"/>
      <name val="Calibri"/>
      <family val="2"/>
      <scheme val="minor"/>
    </font>
    <font>
      <vertAlign val="subscript"/>
      <sz val="11"/>
      <color theme="1"/>
      <name val="Calibri"/>
      <family val="2"/>
    </font>
    <font>
      <b/>
      <sz val="11"/>
      <color theme="3" tint="0.39997558519241921"/>
      <name val="Calibri"/>
      <family val="2"/>
      <scheme val="minor"/>
    </font>
    <font>
      <b/>
      <sz val="11"/>
      <color theme="1"/>
      <name val="Calibri"/>
      <family val="2"/>
      <scheme val="minor"/>
    </font>
    <font>
      <sz val="10"/>
      <name val="Calibri"/>
      <family val="2"/>
      <scheme val="minor"/>
    </font>
    <font>
      <b/>
      <sz val="12"/>
      <color rgb="FF00B0F0"/>
      <name val="Calibri"/>
      <family val="2"/>
      <scheme val="minor"/>
    </font>
    <font>
      <b/>
      <sz val="11"/>
      <color rgb="FF00B0F0"/>
      <name val="Calibri"/>
      <family val="2"/>
      <scheme val="minor"/>
    </font>
    <font>
      <b/>
      <sz val="10"/>
      <color rgb="FF00B0F0"/>
      <name val="Arial"/>
      <family val="2"/>
    </font>
    <font>
      <sz val="18"/>
      <color theme="0"/>
      <name val="Calibri"/>
      <family val="2"/>
      <scheme val="minor"/>
    </font>
    <font>
      <vertAlign val="subscript"/>
      <sz val="10"/>
      <name val="Arial"/>
      <family val="2"/>
    </font>
    <font>
      <vertAlign val="subscript"/>
      <sz val="11"/>
      <name val="Calibri"/>
      <family val="2"/>
      <scheme val="minor"/>
    </font>
    <font>
      <sz val="11"/>
      <color rgb="FFFF0000"/>
      <name val="Calibri"/>
      <family val="2"/>
      <scheme val="minor"/>
    </font>
    <font>
      <b/>
      <vertAlign val="subscript"/>
      <sz val="11"/>
      <color theme="1"/>
      <name val="Calibri"/>
      <family val="2"/>
      <scheme val="minor"/>
    </font>
    <font>
      <b/>
      <sz val="11"/>
      <name val="Calibri"/>
      <family val="2"/>
      <scheme val="minor"/>
    </font>
    <font>
      <u/>
      <sz val="10"/>
      <name val="Calibri"/>
      <family val="2"/>
      <scheme val="minor"/>
    </font>
    <font>
      <b/>
      <sz val="12"/>
      <color rgb="FF0070C0"/>
      <name val="Calibri"/>
      <family val="2"/>
      <scheme val="minor"/>
    </font>
    <font>
      <sz val="11"/>
      <color rgb="FF0070C0"/>
      <name val="Calibri"/>
      <family val="2"/>
      <scheme val="minor"/>
    </font>
    <font>
      <sz val="14"/>
      <color theme="1"/>
      <name val="Calibri"/>
      <family val="2"/>
      <scheme val="minor"/>
    </font>
    <font>
      <b/>
      <sz val="14"/>
      <color rgb="FF0070C0"/>
      <name val="Calibri"/>
      <family val="2"/>
      <scheme val="minor"/>
    </font>
    <font>
      <b/>
      <sz val="14"/>
      <color theme="4"/>
      <name val="Calibri"/>
      <family val="2"/>
      <scheme val="minor"/>
    </font>
    <font>
      <b/>
      <u/>
      <sz val="9"/>
      <color indexed="81"/>
      <name val="Tahoma"/>
      <family val="2"/>
    </font>
    <font>
      <sz val="9"/>
      <color indexed="10"/>
      <name val="Tahoma"/>
      <family val="2"/>
    </font>
    <font>
      <b/>
      <u/>
      <sz val="11"/>
      <color indexed="81"/>
      <name val="Tahoma"/>
      <family val="2"/>
    </font>
    <font>
      <sz val="10"/>
      <color indexed="81"/>
      <name val="Tahoma"/>
      <family val="2"/>
    </font>
    <font>
      <b/>
      <sz val="11"/>
      <color indexed="81"/>
      <name val="Tahoma"/>
      <family val="2"/>
    </font>
    <font>
      <sz val="10"/>
      <color indexed="10"/>
      <name val="Tahoma"/>
      <family val="2"/>
    </font>
    <font>
      <b/>
      <sz val="10"/>
      <color indexed="10"/>
      <name val="Tahoma"/>
      <family val="2"/>
    </font>
    <font>
      <b/>
      <sz val="9"/>
      <color indexed="10"/>
      <name val="Tahoma"/>
      <family val="2"/>
    </font>
    <font>
      <b/>
      <u/>
      <vertAlign val="subscript"/>
      <sz val="9"/>
      <color indexed="81"/>
      <name val="Tahoma"/>
      <family val="2"/>
    </font>
    <font>
      <vertAlign val="subscript"/>
      <sz val="9"/>
      <color indexed="81"/>
      <name val="Tahoma"/>
      <family val="2"/>
    </font>
    <font>
      <b/>
      <u/>
      <sz val="10"/>
      <color indexed="81"/>
      <name val="Tahoma"/>
      <family val="2"/>
    </font>
    <font>
      <sz val="9"/>
      <color indexed="81"/>
      <name val="Calibri"/>
      <family val="2"/>
    </font>
    <font>
      <u/>
      <sz val="11"/>
      <color theme="10"/>
      <name val="Calibri"/>
      <family val="2"/>
      <scheme val="minor"/>
    </font>
    <font>
      <sz val="11"/>
      <color rgb="FF000000"/>
      <name val="Arial"/>
      <family val="2"/>
    </font>
    <font>
      <b/>
      <sz val="10"/>
      <color rgb="FF000000"/>
      <name val="Arial"/>
      <family val="2"/>
    </font>
    <font>
      <sz val="10"/>
      <color rgb="FF000000"/>
      <name val="Arial"/>
      <family val="2"/>
    </font>
    <font>
      <b/>
      <u/>
      <sz val="10"/>
      <color rgb="FF0000FF"/>
      <name val="Arial"/>
      <family val="2"/>
    </font>
    <font>
      <b/>
      <sz val="10"/>
      <color rgb="FFFFFFFF"/>
      <name val="Arial"/>
      <family val="2"/>
    </font>
    <font>
      <b/>
      <u/>
      <sz val="11"/>
      <color rgb="FF0000FF"/>
      <name val="Arial"/>
      <family val="2"/>
    </font>
    <font>
      <sz val="11"/>
      <color indexed="10"/>
      <name val="Calibri"/>
      <family val="2"/>
      <scheme val="minor"/>
    </font>
  </fonts>
  <fills count="21">
    <fill>
      <patternFill patternType="none"/>
    </fill>
    <fill>
      <patternFill patternType="gray125"/>
    </fill>
    <fill>
      <patternFill patternType="solid">
        <fgColor indexed="8"/>
        <bgColor indexed="64"/>
      </patternFill>
    </fill>
    <fill>
      <patternFill patternType="solid">
        <fgColor indexed="22"/>
        <bgColor indexed="64"/>
      </patternFill>
    </fill>
    <fill>
      <patternFill patternType="solid">
        <fgColor indexed="52"/>
        <bgColor indexed="64"/>
      </patternFill>
    </fill>
    <fill>
      <patternFill patternType="solid">
        <fgColor indexed="50"/>
        <bgColor indexed="64"/>
      </patternFill>
    </fill>
    <fill>
      <patternFill patternType="solid">
        <fgColor rgb="FFFF0000"/>
        <bgColor indexed="64"/>
      </patternFill>
    </fill>
    <fill>
      <patternFill patternType="solid">
        <fgColor rgb="FFFFFF00"/>
        <bgColor indexed="64"/>
      </patternFill>
    </fill>
    <fill>
      <patternFill patternType="solid">
        <fgColor theme="0" tint="-0.499984740745262"/>
        <bgColor indexed="64"/>
      </patternFill>
    </fill>
    <fill>
      <patternFill patternType="solid">
        <fgColor rgb="FFFFC000"/>
        <bgColor indexed="64"/>
      </patternFill>
    </fill>
    <fill>
      <patternFill patternType="solid">
        <fgColor theme="0" tint="-0.249977111117893"/>
        <bgColor indexed="64"/>
      </patternFill>
    </fill>
    <fill>
      <patternFill patternType="solid">
        <fgColor rgb="FF92D050"/>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5" tint="0.79998168889431442"/>
        <bgColor indexed="64"/>
      </patternFill>
    </fill>
    <fill>
      <patternFill patternType="solid">
        <fgColor theme="2" tint="-0.89999084444715716"/>
        <bgColor indexed="64"/>
      </patternFill>
    </fill>
    <fill>
      <patternFill patternType="solid">
        <fgColor theme="0"/>
        <bgColor indexed="64"/>
      </patternFill>
    </fill>
    <fill>
      <patternFill patternType="solid">
        <fgColor theme="1"/>
        <bgColor indexed="64"/>
      </patternFill>
    </fill>
    <fill>
      <patternFill patternType="solid">
        <fgColor rgb="FFDE0000"/>
        <bgColor rgb="FF000000"/>
      </patternFill>
    </fill>
    <fill>
      <patternFill patternType="solid">
        <fgColor rgb="FF000000"/>
        <bgColor rgb="FF000000"/>
      </patternFill>
    </fill>
    <fill>
      <patternFill patternType="solid">
        <fgColor indexed="44"/>
        <bgColor indexed="64"/>
      </patternFill>
    </fill>
  </fills>
  <borders count="22">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left>
      <right style="thin">
        <color theme="0"/>
      </right>
      <top style="thin">
        <color theme="0"/>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diagonal/>
    </border>
  </borders>
  <cellStyleXfs count="9">
    <xf numFmtId="0" fontId="0" fillId="0" borderId="0"/>
    <xf numFmtId="0" fontId="3" fillId="0" borderId="0"/>
    <xf numFmtId="43" fontId="4" fillId="0" borderId="0" applyFont="0" applyFill="0" applyBorder="0" applyAlignment="0" applyProtection="0"/>
    <xf numFmtId="0" fontId="4" fillId="0" borderId="0"/>
    <xf numFmtId="0" fontId="1" fillId="0" borderId="0"/>
    <xf numFmtId="43" fontId="1" fillId="0" borderId="0" applyFont="0" applyFill="0" applyBorder="0" applyAlignment="0" applyProtection="0"/>
    <xf numFmtId="0" fontId="4" fillId="0" borderId="0"/>
    <xf numFmtId="0" fontId="4" fillId="0" borderId="0"/>
    <xf numFmtId="0" fontId="51" fillId="0" borderId="0" applyNumberFormat="0" applyFill="0" applyBorder="0" applyAlignment="0" applyProtection="0"/>
  </cellStyleXfs>
  <cellXfs count="252">
    <xf numFmtId="0" fontId="0" fillId="0" borderId="0" xfId="0"/>
    <xf numFmtId="0" fontId="0" fillId="9" borderId="0" xfId="0" applyFill="1"/>
    <xf numFmtId="0" fontId="16" fillId="0" borderId="0" xfId="0" applyFont="1"/>
    <xf numFmtId="0" fontId="0" fillId="10" borderId="0" xfId="0" applyFill="1"/>
    <xf numFmtId="0" fontId="4" fillId="0" borderId="0" xfId="3"/>
    <xf numFmtId="0" fontId="5" fillId="0" borderId="0" xfId="3" applyFont="1" applyAlignment="1">
      <alignment horizontal="center"/>
    </xf>
    <xf numFmtId="0" fontId="5" fillId="3" borderId="0" xfId="3" applyFont="1" applyFill="1" applyAlignment="1">
      <alignment horizontal="center"/>
    </xf>
    <xf numFmtId="0" fontId="5" fillId="5" borderId="0" xfId="3" applyFont="1" applyFill="1" applyAlignment="1">
      <alignment horizontal="center"/>
    </xf>
    <xf numFmtId="0" fontId="5" fillId="0" borderId="0" xfId="3" applyFont="1"/>
    <xf numFmtId="0" fontId="5" fillId="4" borderId="0" xfId="3" applyFont="1" applyFill="1" applyAlignment="1">
      <alignment horizontal="center"/>
    </xf>
    <xf numFmtId="0" fontId="9" fillId="0" borderId="0" xfId="3" applyFont="1"/>
    <xf numFmtId="2" fontId="0" fillId="10" borderId="0" xfId="0" applyNumberFormat="1" applyFill="1"/>
    <xf numFmtId="0" fontId="0" fillId="11" borderId="0" xfId="0" applyFill="1"/>
    <xf numFmtId="165" fontId="0" fillId="9" borderId="0" xfId="0" applyNumberFormat="1" applyFill="1"/>
    <xf numFmtId="0" fontId="5" fillId="0" borderId="0" xfId="3" applyFont="1" applyAlignment="1">
      <alignment horizontal="right"/>
    </xf>
    <xf numFmtId="0" fontId="4" fillId="0" borderId="0" xfId="3" applyAlignment="1">
      <alignment horizontal="center"/>
    </xf>
    <xf numFmtId="164" fontId="0" fillId="9" borderId="0" xfId="0" applyNumberFormat="1" applyFill="1"/>
    <xf numFmtId="2" fontId="0" fillId="9" borderId="0" xfId="0" applyNumberFormat="1" applyFill="1"/>
    <xf numFmtId="1" fontId="0" fillId="9" borderId="0" xfId="0" applyNumberFormat="1" applyFill="1"/>
    <xf numFmtId="0" fontId="15" fillId="0" borderId="0" xfId="0" applyFont="1"/>
    <xf numFmtId="164" fontId="0" fillId="0" borderId="0" xfId="0" applyNumberFormat="1"/>
    <xf numFmtId="11" fontId="14" fillId="10" borderId="0" xfId="0" applyNumberFormat="1" applyFont="1" applyFill="1"/>
    <xf numFmtId="0" fontId="17" fillId="0" borderId="0" xfId="0" applyFont="1"/>
    <xf numFmtId="167" fontId="0" fillId="9" borderId="0" xfId="0" applyNumberFormat="1" applyFill="1"/>
    <xf numFmtId="11" fontId="0" fillId="9" borderId="0" xfId="0" applyNumberFormat="1" applyFill="1"/>
    <xf numFmtId="0" fontId="5" fillId="0" borderId="0" xfId="3" applyFont="1" applyAlignment="1">
      <alignment horizontal="left"/>
    </xf>
    <xf numFmtId="166" fontId="0" fillId="9" borderId="0" xfId="0" applyNumberFormat="1" applyFill="1"/>
    <xf numFmtId="0" fontId="14" fillId="10" borderId="0" xfId="0" applyFont="1" applyFill="1"/>
    <xf numFmtId="0" fontId="19" fillId="0" borderId="0" xfId="0" applyFont="1"/>
    <xf numFmtId="0" fontId="21" fillId="0" borderId="0" xfId="0" applyFont="1"/>
    <xf numFmtId="0" fontId="0" fillId="12" borderId="0" xfId="0" applyFill="1"/>
    <xf numFmtId="1" fontId="0" fillId="0" borderId="0" xfId="0" applyNumberFormat="1"/>
    <xf numFmtId="0" fontId="22" fillId="0" borderId="0" xfId="0" applyFont="1"/>
    <xf numFmtId="0" fontId="23" fillId="0" borderId="0" xfId="0" applyFont="1"/>
    <xf numFmtId="164" fontId="4" fillId="0" borderId="0" xfId="3" applyNumberFormat="1"/>
    <xf numFmtId="2" fontId="0" fillId="0" borderId="0" xfId="0" applyNumberFormat="1"/>
    <xf numFmtId="0" fontId="24" fillId="0" borderId="0" xfId="0" applyFont="1"/>
    <xf numFmtId="2" fontId="0" fillId="0" borderId="5" xfId="0" applyNumberFormat="1" applyBorder="1"/>
    <xf numFmtId="2" fontId="0" fillId="0" borderId="7" xfId="0" applyNumberFormat="1" applyBorder="1"/>
    <xf numFmtId="0" fontId="4" fillId="0" borderId="8" xfId="3" applyBorder="1"/>
    <xf numFmtId="0" fontId="0" fillId="0" borderId="8" xfId="0" applyBorder="1"/>
    <xf numFmtId="0" fontId="4" fillId="0" borderId="9" xfId="3" applyBorder="1"/>
    <xf numFmtId="0" fontId="0" fillId="0" borderId="5" xfId="0" applyBorder="1"/>
    <xf numFmtId="0" fontId="4" fillId="0" borderId="7" xfId="3" applyBorder="1"/>
    <xf numFmtId="0" fontId="0" fillId="0" borderId="6" xfId="0" applyBorder="1"/>
    <xf numFmtId="0" fontId="0" fillId="0" borderId="7" xfId="0" applyBorder="1"/>
    <xf numFmtId="0" fontId="0" fillId="0" borderId="9" xfId="0" applyBorder="1"/>
    <xf numFmtId="164" fontId="0" fillId="0" borderId="8" xfId="0" applyNumberFormat="1" applyBorder="1"/>
    <xf numFmtId="0" fontId="4" fillId="0" borderId="5" xfId="3" applyBorder="1"/>
    <xf numFmtId="2" fontId="0" fillId="0" borderId="10" xfId="0" applyNumberFormat="1" applyBorder="1"/>
    <xf numFmtId="0" fontId="25" fillId="0" borderId="0" xfId="0" applyFont="1"/>
    <xf numFmtId="0" fontId="26" fillId="0" borderId="0" xfId="3" applyFont="1"/>
    <xf numFmtId="168" fontId="0" fillId="0" borderId="0" xfId="0" applyNumberFormat="1"/>
    <xf numFmtId="0" fontId="0" fillId="0" borderId="2" xfId="0" applyBorder="1"/>
    <xf numFmtId="164" fontId="4" fillId="0" borderId="3" xfId="3" applyNumberFormat="1" applyBorder="1"/>
    <xf numFmtId="0" fontId="4" fillId="0" borderId="3" xfId="3" applyBorder="1"/>
    <xf numFmtId="0" fontId="0" fillId="0" borderId="3" xfId="0" applyBorder="1"/>
    <xf numFmtId="0" fontId="4" fillId="0" borderId="2" xfId="3" applyBorder="1"/>
    <xf numFmtId="164" fontId="0" fillId="0" borderId="3" xfId="0" applyNumberFormat="1" applyBorder="1"/>
    <xf numFmtId="0" fontId="0" fillId="0" borderId="4" xfId="0" applyBorder="1"/>
    <xf numFmtId="164" fontId="4" fillId="0" borderId="8" xfId="3" applyNumberFormat="1" applyBorder="1"/>
    <xf numFmtId="0" fontId="4" fillId="0" borderId="6" xfId="3" applyBorder="1"/>
    <xf numFmtId="0" fontId="0" fillId="0" borderId="10" xfId="0" applyBorder="1"/>
    <xf numFmtId="0" fontId="0" fillId="0" borderId="11" xfId="0" applyBorder="1"/>
    <xf numFmtId="164" fontId="4" fillId="0" borderId="11" xfId="3" applyNumberFormat="1" applyBorder="1"/>
    <xf numFmtId="0" fontId="4" fillId="0" borderId="11" xfId="3" applyBorder="1"/>
    <xf numFmtId="0" fontId="4" fillId="0" borderId="10" xfId="3" applyBorder="1"/>
    <xf numFmtId="164" fontId="0" fillId="0" borderId="11" xfId="0" applyNumberFormat="1" applyBorder="1"/>
    <xf numFmtId="0" fontId="0" fillId="0" borderId="12" xfId="0" applyBorder="1"/>
    <xf numFmtId="1" fontId="0" fillId="0" borderId="4" xfId="0" applyNumberFormat="1" applyBorder="1"/>
    <xf numFmtId="1" fontId="0" fillId="0" borderId="6" xfId="0" applyNumberFormat="1" applyBorder="1"/>
    <xf numFmtId="1" fontId="0" fillId="0" borderId="9" xfId="0" applyNumberFormat="1" applyBorder="1"/>
    <xf numFmtId="0" fontId="0" fillId="14" borderId="0" xfId="0" applyFill="1"/>
    <xf numFmtId="0" fontId="4" fillId="0" borderId="0" xfId="3" applyAlignment="1">
      <alignment horizontal="left"/>
    </xf>
    <xf numFmtId="0" fontId="4" fillId="0" borderId="8" xfId="3" applyBorder="1" applyAlignment="1">
      <alignment horizontal="left"/>
    </xf>
    <xf numFmtId="0" fontId="0" fillId="6" borderId="0" xfId="0" applyFill="1" applyProtection="1">
      <protection hidden="1"/>
    </xf>
    <xf numFmtId="0" fontId="10" fillId="6" borderId="0" xfId="0" applyFont="1" applyFill="1" applyAlignment="1" applyProtection="1">
      <alignment horizontal="left" vertical="center"/>
      <protection hidden="1"/>
    </xf>
    <xf numFmtId="0" fontId="0" fillId="6" borderId="0" xfId="0" applyFill="1" applyAlignment="1" applyProtection="1">
      <alignment horizontal="right"/>
      <protection hidden="1"/>
    </xf>
    <xf numFmtId="0" fontId="14" fillId="8" borderId="0" xfId="0" applyFont="1" applyFill="1" applyProtection="1">
      <protection hidden="1"/>
    </xf>
    <xf numFmtId="0" fontId="0" fillId="15" borderId="0" xfId="0" applyFill="1" applyProtection="1">
      <protection hidden="1"/>
    </xf>
    <xf numFmtId="0" fontId="0" fillId="8" borderId="0" xfId="0" applyFill="1" applyProtection="1">
      <protection hidden="1"/>
    </xf>
    <xf numFmtId="0" fontId="0" fillId="8" borderId="0" xfId="0" applyFill="1" applyAlignment="1" applyProtection="1">
      <alignment horizontal="right"/>
      <protection hidden="1"/>
    </xf>
    <xf numFmtId="0" fontId="2" fillId="8" borderId="0" xfId="0" applyFont="1" applyFill="1" applyProtection="1">
      <protection hidden="1"/>
    </xf>
    <xf numFmtId="0" fontId="0" fillId="7" borderId="0" xfId="0" applyFill="1" applyProtection="1">
      <protection hidden="1"/>
    </xf>
    <xf numFmtId="0" fontId="2" fillId="8" borderId="0" xfId="0" quotePrefix="1" applyFont="1" applyFill="1" applyProtection="1">
      <protection hidden="1"/>
    </xf>
    <xf numFmtId="0" fontId="0" fillId="8" borderId="1" xfId="0" applyFill="1" applyBorder="1" applyProtection="1">
      <protection hidden="1"/>
    </xf>
    <xf numFmtId="0" fontId="0" fillId="8" borderId="1" xfId="0" applyFill="1" applyBorder="1" applyAlignment="1" applyProtection="1">
      <alignment horizontal="right"/>
      <protection hidden="1"/>
    </xf>
    <xf numFmtId="0" fontId="14" fillId="8" borderId="1" xfId="0" applyFont="1" applyFill="1" applyBorder="1" applyProtection="1">
      <protection hidden="1"/>
    </xf>
    <xf numFmtId="0" fontId="0" fillId="15" borderId="1" xfId="0" applyFill="1" applyBorder="1" applyProtection="1">
      <protection hidden="1"/>
    </xf>
    <xf numFmtId="0" fontId="0" fillId="16" borderId="0" xfId="0" applyFill="1" applyProtection="1">
      <protection hidden="1"/>
    </xf>
    <xf numFmtId="0" fontId="0" fillId="16" borderId="0" xfId="0" applyFill="1" applyAlignment="1" applyProtection="1">
      <alignment horizontal="right"/>
      <protection hidden="1"/>
    </xf>
    <xf numFmtId="49" fontId="0" fillId="16" borderId="0" xfId="0" applyNumberFormat="1" applyFill="1" applyProtection="1">
      <protection hidden="1"/>
    </xf>
    <xf numFmtId="0" fontId="0" fillId="16" borderId="2" xfId="0" applyFill="1" applyBorder="1" applyProtection="1">
      <protection hidden="1"/>
    </xf>
    <xf numFmtId="0" fontId="0" fillId="16" borderId="3" xfId="0" applyFill="1" applyBorder="1" applyProtection="1">
      <protection hidden="1"/>
    </xf>
    <xf numFmtId="0" fontId="12" fillId="16" borderId="3" xfId="3" applyFont="1" applyFill="1" applyBorder="1" applyAlignment="1" applyProtection="1">
      <alignment horizontal="right"/>
      <protection hidden="1"/>
    </xf>
    <xf numFmtId="0" fontId="0" fillId="16" borderId="4" xfId="0" applyFill="1" applyBorder="1" applyProtection="1">
      <protection hidden="1"/>
    </xf>
    <xf numFmtId="0" fontId="0" fillId="16" borderId="5" xfId="0" applyFill="1" applyBorder="1" applyProtection="1">
      <protection hidden="1"/>
    </xf>
    <xf numFmtId="0" fontId="12" fillId="16" borderId="0" xfId="3" applyFont="1" applyFill="1" applyAlignment="1" applyProtection="1">
      <alignment horizontal="right"/>
      <protection hidden="1"/>
    </xf>
    <xf numFmtId="0" fontId="0" fillId="16" borderId="6" xfId="0" applyFill="1" applyBorder="1" applyProtection="1">
      <protection hidden="1"/>
    </xf>
    <xf numFmtId="0" fontId="12" fillId="16" borderId="0" xfId="0" applyFont="1" applyFill="1" applyProtection="1">
      <protection hidden="1"/>
    </xf>
    <xf numFmtId="0" fontId="0" fillId="16" borderId="8" xfId="0" applyFill="1" applyBorder="1" applyProtection="1">
      <protection hidden="1"/>
    </xf>
    <xf numFmtId="0" fontId="0" fillId="16" borderId="9" xfId="0" applyFill="1" applyBorder="1" applyProtection="1">
      <protection hidden="1"/>
    </xf>
    <xf numFmtId="0" fontId="0" fillId="16" borderId="7" xfId="0" applyFill="1" applyBorder="1" applyProtection="1">
      <protection hidden="1"/>
    </xf>
    <xf numFmtId="0" fontId="12" fillId="16" borderId="8" xfId="3" applyFont="1" applyFill="1" applyBorder="1" applyAlignment="1" applyProtection="1">
      <alignment horizontal="right"/>
      <protection hidden="1"/>
    </xf>
    <xf numFmtId="0" fontId="16" fillId="16" borderId="6" xfId="0" applyFont="1" applyFill="1" applyBorder="1" applyProtection="1">
      <protection hidden="1"/>
    </xf>
    <xf numFmtId="0" fontId="0" fillId="16" borderId="8" xfId="0" applyFill="1" applyBorder="1" applyAlignment="1" applyProtection="1">
      <alignment horizontal="right"/>
      <protection hidden="1"/>
    </xf>
    <xf numFmtId="0" fontId="16" fillId="16" borderId="9" xfId="0" applyFont="1" applyFill="1" applyBorder="1" applyProtection="1">
      <protection hidden="1"/>
    </xf>
    <xf numFmtId="0" fontId="0" fillId="16" borderId="3" xfId="0" applyFill="1" applyBorder="1" applyAlignment="1" applyProtection="1">
      <alignment horizontal="right"/>
      <protection hidden="1"/>
    </xf>
    <xf numFmtId="0" fontId="15" fillId="16" borderId="2" xfId="0" applyFont="1" applyFill="1" applyBorder="1" applyProtection="1">
      <protection hidden="1"/>
    </xf>
    <xf numFmtId="0" fontId="14" fillId="16" borderId="3" xfId="0" applyFont="1" applyFill="1" applyBorder="1" applyAlignment="1" applyProtection="1">
      <alignment horizontal="right"/>
      <protection hidden="1"/>
    </xf>
    <xf numFmtId="0" fontId="15" fillId="16" borderId="5" xfId="0" applyFont="1" applyFill="1" applyBorder="1" applyProtection="1">
      <protection hidden="1"/>
    </xf>
    <xf numFmtId="0" fontId="22" fillId="16" borderId="0" xfId="0" applyFont="1" applyFill="1" applyAlignment="1" applyProtection="1">
      <alignment horizontal="right"/>
      <protection hidden="1"/>
    </xf>
    <xf numFmtId="0" fontId="0" fillId="16" borderId="0" xfId="0" applyFill="1" applyAlignment="1" applyProtection="1">
      <alignment horizontal="center"/>
      <protection hidden="1"/>
    </xf>
    <xf numFmtId="1" fontId="0" fillId="16" borderId="0" xfId="0" applyNumberFormat="1" applyFill="1" applyProtection="1">
      <protection hidden="1"/>
    </xf>
    <xf numFmtId="0" fontId="0" fillId="0" borderId="0" xfId="0" applyProtection="1">
      <protection hidden="1"/>
    </xf>
    <xf numFmtId="0" fontId="27" fillId="13" borderId="0" xfId="0" applyFont="1" applyFill="1" applyProtection="1">
      <protection hidden="1"/>
    </xf>
    <xf numFmtId="0" fontId="0" fillId="13" borderId="0" xfId="0" applyFill="1" applyProtection="1">
      <protection hidden="1"/>
    </xf>
    <xf numFmtId="0" fontId="0" fillId="13" borderId="0" xfId="0" applyFill="1" applyAlignment="1" applyProtection="1">
      <alignment horizontal="right"/>
      <protection hidden="1"/>
    </xf>
    <xf numFmtId="0" fontId="0" fillId="17" borderId="0" xfId="0" applyFill="1" applyProtection="1">
      <protection hidden="1"/>
    </xf>
    <xf numFmtId="0" fontId="4" fillId="16" borderId="3" xfId="3" applyFill="1" applyBorder="1" applyAlignment="1" applyProtection="1">
      <alignment horizontal="right"/>
      <protection hidden="1"/>
    </xf>
    <xf numFmtId="0" fontId="4" fillId="16" borderId="4" xfId="3" applyFill="1" applyBorder="1" applyProtection="1">
      <protection hidden="1"/>
    </xf>
    <xf numFmtId="0" fontId="4" fillId="16" borderId="0" xfId="3" applyFill="1" applyAlignment="1" applyProtection="1">
      <alignment horizontal="right"/>
      <protection hidden="1"/>
    </xf>
    <xf numFmtId="0" fontId="4" fillId="16" borderId="6" xfId="3" applyFill="1" applyBorder="1" applyProtection="1">
      <protection hidden="1"/>
    </xf>
    <xf numFmtId="0" fontId="4" fillId="16" borderId="8" xfId="3" applyFill="1" applyBorder="1" applyAlignment="1" applyProtection="1">
      <alignment horizontal="right"/>
      <protection hidden="1"/>
    </xf>
    <xf numFmtId="0" fontId="4" fillId="16" borderId="9" xfId="3" applyFill="1" applyBorder="1" applyProtection="1">
      <protection hidden="1"/>
    </xf>
    <xf numFmtId="0" fontId="0" fillId="15" borderId="0" xfId="0" applyFill="1" applyAlignment="1" applyProtection="1">
      <alignment horizontal="right"/>
      <protection hidden="1"/>
    </xf>
    <xf numFmtId="0" fontId="14" fillId="15" borderId="0" xfId="0" applyFont="1" applyFill="1" applyProtection="1">
      <protection hidden="1"/>
    </xf>
    <xf numFmtId="0" fontId="0" fillId="7" borderId="14" xfId="0" applyFill="1" applyBorder="1" applyProtection="1">
      <protection locked="0" hidden="1"/>
    </xf>
    <xf numFmtId="0" fontId="0" fillId="7" borderId="15" xfId="0" applyFill="1" applyBorder="1" applyProtection="1">
      <protection locked="0" hidden="1"/>
    </xf>
    <xf numFmtId="2" fontId="0" fillId="16" borderId="15" xfId="0" applyNumberFormat="1" applyFill="1" applyBorder="1" applyProtection="1">
      <protection hidden="1"/>
    </xf>
    <xf numFmtId="0" fontId="0" fillId="16" borderId="15" xfId="0" applyFill="1" applyBorder="1" applyProtection="1">
      <protection hidden="1"/>
    </xf>
    <xf numFmtId="1" fontId="0" fillId="16" borderId="15" xfId="0" applyNumberFormat="1" applyFill="1" applyBorder="1" applyProtection="1">
      <protection hidden="1"/>
    </xf>
    <xf numFmtId="2" fontId="0" fillId="16" borderId="16" xfId="0" applyNumberFormat="1" applyFill="1" applyBorder="1" applyProtection="1">
      <protection hidden="1"/>
    </xf>
    <xf numFmtId="0" fontId="0" fillId="7" borderId="16" xfId="0" applyFill="1" applyBorder="1" applyProtection="1">
      <protection locked="0" hidden="1"/>
    </xf>
    <xf numFmtId="2" fontId="0" fillId="0" borderId="15" xfId="0" applyNumberFormat="1" applyBorder="1" applyProtection="1">
      <protection hidden="1"/>
    </xf>
    <xf numFmtId="164" fontId="0" fillId="0" borderId="16" xfId="0" applyNumberFormat="1" applyBorder="1" applyProtection="1">
      <protection hidden="1"/>
    </xf>
    <xf numFmtId="2" fontId="0" fillId="0" borderId="14" xfId="0" applyNumberFormat="1" applyBorder="1" applyProtection="1">
      <protection hidden="1"/>
    </xf>
    <xf numFmtId="1" fontId="0" fillId="0" borderId="16" xfId="0" applyNumberFormat="1" applyBorder="1" applyProtection="1">
      <protection hidden="1"/>
    </xf>
    <xf numFmtId="0" fontId="0" fillId="16" borderId="15" xfId="0" applyFill="1" applyBorder="1" applyAlignment="1" applyProtection="1">
      <alignment horizontal="center"/>
      <protection hidden="1"/>
    </xf>
    <xf numFmtId="1" fontId="0" fillId="16" borderId="7" xfId="0" applyNumberFormat="1" applyFill="1" applyBorder="1" applyProtection="1">
      <protection hidden="1"/>
    </xf>
    <xf numFmtId="0" fontId="0" fillId="7" borderId="13" xfId="0" applyFill="1" applyBorder="1" applyProtection="1">
      <protection locked="0" hidden="1"/>
    </xf>
    <xf numFmtId="2" fontId="0" fillId="16" borderId="10" xfId="0" applyNumberFormat="1" applyFill="1" applyBorder="1" applyProtection="1">
      <protection hidden="1"/>
    </xf>
    <xf numFmtId="0" fontId="0" fillId="16" borderId="16" xfId="0" applyFill="1" applyBorder="1" applyProtection="1">
      <protection hidden="1"/>
    </xf>
    <xf numFmtId="2" fontId="0" fillId="11" borderId="0" xfId="0" applyNumberFormat="1" applyFill="1"/>
    <xf numFmtId="0" fontId="3" fillId="0" borderId="0" xfId="3" applyFont="1"/>
    <xf numFmtId="0" fontId="3" fillId="11" borderId="0" xfId="3" applyFont="1" applyFill="1"/>
    <xf numFmtId="0" fontId="5" fillId="9" borderId="0" xfId="3" applyFont="1" applyFill="1" applyAlignment="1">
      <alignment horizontal="center"/>
    </xf>
    <xf numFmtId="2" fontId="0" fillId="16" borderId="0" xfId="0" applyNumberFormat="1" applyFill="1" applyProtection="1">
      <protection hidden="1"/>
    </xf>
    <xf numFmtId="0" fontId="0" fillId="16" borderId="14" xfId="0" applyFill="1" applyBorder="1" applyProtection="1">
      <protection hidden="1"/>
    </xf>
    <xf numFmtId="2" fontId="30" fillId="0" borderId="0" xfId="0" applyNumberFormat="1" applyFont="1"/>
    <xf numFmtId="169" fontId="0" fillId="9" borderId="0" xfId="0" applyNumberFormat="1" applyFill="1"/>
    <xf numFmtId="0" fontId="0" fillId="6" borderId="0" xfId="0" applyFill="1"/>
    <xf numFmtId="0" fontId="30" fillId="0" borderId="0" xfId="0" applyFont="1"/>
    <xf numFmtId="0" fontId="0" fillId="16" borderId="15" xfId="0" applyFill="1" applyBorder="1" applyAlignment="1" applyProtection="1">
      <alignment vertical="top"/>
      <protection hidden="1"/>
    </xf>
    <xf numFmtId="0" fontId="0" fillId="0" borderId="15" xfId="0" applyBorder="1" applyProtection="1">
      <protection hidden="1"/>
    </xf>
    <xf numFmtId="0" fontId="16" fillId="16" borderId="10" xfId="0" applyFont="1" applyFill="1" applyBorder="1" applyAlignment="1" applyProtection="1">
      <alignment horizontal="left"/>
      <protection hidden="1"/>
    </xf>
    <xf numFmtId="0" fontId="0" fillId="16" borderId="7" xfId="0" applyFill="1" applyBorder="1" applyAlignment="1" applyProtection="1">
      <alignment horizontal="left"/>
      <protection hidden="1"/>
    </xf>
    <xf numFmtId="0" fontId="32" fillId="0" borderId="0" xfId="0" applyFont="1"/>
    <xf numFmtId="0" fontId="33" fillId="0" borderId="0" xfId="0" applyFont="1"/>
    <xf numFmtId="0" fontId="0" fillId="0" borderId="0" xfId="0" applyAlignment="1" applyProtection="1">
      <alignment horizontal="right"/>
      <protection hidden="1"/>
    </xf>
    <xf numFmtId="0" fontId="16" fillId="16" borderId="15" xfId="0" applyFont="1" applyFill="1" applyBorder="1" applyProtection="1">
      <protection hidden="1"/>
    </xf>
    <xf numFmtId="0" fontId="14" fillId="16" borderId="0" xfId="0" applyFont="1" applyFill="1" applyAlignment="1" applyProtection="1">
      <alignment horizontal="right"/>
      <protection hidden="1"/>
    </xf>
    <xf numFmtId="0" fontId="0" fillId="7" borderId="14" xfId="0" applyFill="1" applyBorder="1" applyAlignment="1" applyProtection="1">
      <alignment horizontal="right" vertical="top"/>
      <protection hidden="1"/>
    </xf>
    <xf numFmtId="170" fontId="0" fillId="10" borderId="0" xfId="0" applyNumberFormat="1" applyFill="1"/>
    <xf numFmtId="0" fontId="0" fillId="0" borderId="0" xfId="0" applyAlignment="1">
      <alignment horizontal="right"/>
    </xf>
    <xf numFmtId="0" fontId="12" fillId="16" borderId="3" xfId="0" applyFont="1" applyFill="1" applyBorder="1" applyProtection="1">
      <protection hidden="1"/>
    </xf>
    <xf numFmtId="168" fontId="0" fillId="0" borderId="15" xfId="0" applyNumberFormat="1" applyBorder="1" applyProtection="1">
      <protection hidden="1"/>
    </xf>
    <xf numFmtId="0" fontId="0" fillId="16" borderId="0" xfId="0" applyFill="1"/>
    <xf numFmtId="0" fontId="0" fillId="0" borderId="0" xfId="0" applyAlignment="1">
      <alignment horizontal="center"/>
    </xf>
    <xf numFmtId="0" fontId="0" fillId="0" borderId="3" xfId="0" applyBorder="1" applyAlignment="1">
      <alignment horizontal="center"/>
    </xf>
    <xf numFmtId="171" fontId="0" fillId="10" borderId="0" xfId="0" applyNumberFormat="1" applyFill="1"/>
    <xf numFmtId="0" fontId="0" fillId="0" borderId="0" xfId="0" applyAlignment="1">
      <alignment horizontal="center" wrapText="1"/>
    </xf>
    <xf numFmtId="0" fontId="0" fillId="7" borderId="0" xfId="0" applyFill="1"/>
    <xf numFmtId="0" fontId="0" fillId="14" borderId="6" xfId="0" applyFill="1" applyBorder="1"/>
    <xf numFmtId="0" fontId="0" fillId="14" borderId="5" xfId="0" applyFill="1" applyBorder="1"/>
    <xf numFmtId="0" fontId="0" fillId="7" borderId="6" xfId="0" applyFill="1" applyBorder="1"/>
    <xf numFmtId="168" fontId="0" fillId="16" borderId="0" xfId="0" applyNumberFormat="1" applyFill="1" applyProtection="1">
      <protection hidden="1"/>
    </xf>
    <xf numFmtId="0" fontId="16" fillId="16" borderId="0" xfId="0" applyFont="1" applyFill="1" applyProtection="1">
      <protection hidden="1"/>
    </xf>
    <xf numFmtId="0" fontId="4" fillId="16" borderId="0" xfId="3" applyFill="1" applyProtection="1">
      <protection hidden="1"/>
    </xf>
    <xf numFmtId="0" fontId="12" fillId="16" borderId="0" xfId="0" applyFont="1" applyFill="1" applyAlignment="1" applyProtection="1">
      <alignment horizontal="right"/>
      <protection hidden="1"/>
    </xf>
    <xf numFmtId="0" fontId="35" fillId="16" borderId="0" xfId="0" applyFont="1" applyFill="1" applyProtection="1">
      <protection hidden="1"/>
    </xf>
    <xf numFmtId="0" fontId="35" fillId="16" borderId="0" xfId="0" applyFont="1" applyFill="1" applyAlignment="1" applyProtection="1">
      <alignment horizontal="center"/>
      <protection hidden="1"/>
    </xf>
    <xf numFmtId="0" fontId="12" fillId="16" borderId="2" xfId="0" applyFont="1" applyFill="1" applyBorder="1" applyProtection="1">
      <protection hidden="1"/>
    </xf>
    <xf numFmtId="0" fontId="34" fillId="16" borderId="0" xfId="0" applyFont="1" applyFill="1" applyAlignment="1" applyProtection="1">
      <alignment horizontal="right"/>
      <protection hidden="1"/>
    </xf>
    <xf numFmtId="0" fontId="0" fillId="0" borderId="17" xfId="0" applyBorder="1"/>
    <xf numFmtId="0" fontId="0" fillId="16" borderId="18" xfId="0" applyFill="1" applyBorder="1" applyProtection="1">
      <protection hidden="1"/>
    </xf>
    <xf numFmtId="0" fontId="15" fillId="16" borderId="0" xfId="0" applyFont="1" applyFill="1" applyAlignment="1" applyProtection="1">
      <alignment horizontal="right"/>
      <protection hidden="1"/>
    </xf>
    <xf numFmtId="0" fontId="36" fillId="0" borderId="0" xfId="0" applyFont="1"/>
    <xf numFmtId="0" fontId="0" fillId="0" borderId="19" xfId="0" applyBorder="1"/>
    <xf numFmtId="0" fontId="0" fillId="0" borderId="20" xfId="0" applyBorder="1"/>
    <xf numFmtId="0" fontId="0" fillId="0" borderId="21" xfId="0" applyBorder="1"/>
    <xf numFmtId="0" fontId="35" fillId="16" borderId="2" xfId="0" applyFont="1" applyFill="1" applyBorder="1" applyProtection="1">
      <protection hidden="1"/>
    </xf>
    <xf numFmtId="0" fontId="3" fillId="0" borderId="0" xfId="3" applyFont="1" applyAlignment="1">
      <alignment horizontal="left"/>
    </xf>
    <xf numFmtId="49" fontId="0" fillId="16" borderId="0" xfId="0" applyNumberFormat="1" applyFill="1" applyAlignment="1" applyProtection="1">
      <alignment horizontal="right"/>
      <protection hidden="1"/>
    </xf>
    <xf numFmtId="0" fontId="37" fillId="16" borderId="0" xfId="0" applyFont="1" applyFill="1" applyProtection="1">
      <protection hidden="1"/>
    </xf>
    <xf numFmtId="0" fontId="38" fillId="16" borderId="0" xfId="0" applyFont="1" applyFill="1" applyAlignment="1" applyProtection="1">
      <alignment horizontal="left"/>
      <protection hidden="1"/>
    </xf>
    <xf numFmtId="0" fontId="16" fillId="16" borderId="16" xfId="0" applyFont="1" applyFill="1" applyBorder="1" applyProtection="1">
      <protection hidden="1"/>
    </xf>
    <xf numFmtId="0" fontId="0" fillId="0" borderId="14" xfId="0" applyBorder="1" applyProtection="1">
      <protection hidden="1"/>
    </xf>
    <xf numFmtId="2" fontId="0" fillId="16" borderId="14" xfId="0" applyNumberFormat="1" applyFill="1" applyBorder="1" applyProtection="1">
      <protection hidden="1"/>
    </xf>
    <xf numFmtId="0" fontId="1" fillId="16" borderId="3" xfId="3" applyFont="1" applyFill="1" applyBorder="1" applyAlignment="1" applyProtection="1">
      <alignment horizontal="right"/>
      <protection hidden="1"/>
    </xf>
    <xf numFmtId="0" fontId="16" fillId="16" borderId="14" xfId="0" applyFont="1" applyFill="1" applyBorder="1" applyProtection="1">
      <protection hidden="1"/>
    </xf>
    <xf numFmtId="0" fontId="52" fillId="0" borderId="0" xfId="0" applyFont="1"/>
    <xf numFmtId="0" fontId="53" fillId="0" borderId="0" xfId="0" applyFont="1" applyAlignment="1">
      <alignment horizontal="center"/>
    </xf>
    <xf numFmtId="49" fontId="53" fillId="0" borderId="0" xfId="0" applyNumberFormat="1" applyFont="1" applyAlignment="1">
      <alignment horizontal="left"/>
    </xf>
    <xf numFmtId="0" fontId="54" fillId="0" borderId="0" xfId="0" applyFont="1"/>
    <xf numFmtId="0" fontId="55" fillId="0" borderId="0" xfId="8" applyFont="1" applyFill="1" applyBorder="1" applyAlignment="1">
      <alignment vertical="center"/>
    </xf>
    <xf numFmtId="0" fontId="55" fillId="0" borderId="0" xfId="8" applyFont="1" applyFill="1" applyBorder="1" applyAlignment="1">
      <alignment horizontal="right" vertical="center"/>
    </xf>
    <xf numFmtId="0" fontId="53" fillId="0" borderId="0" xfId="0" applyFont="1" applyAlignment="1">
      <alignment horizontal="left"/>
    </xf>
    <xf numFmtId="0" fontId="52" fillId="0" borderId="0" xfId="0" applyFont="1" applyAlignment="1">
      <alignment horizontal="center"/>
    </xf>
    <xf numFmtId="0" fontId="52" fillId="0" borderId="0" xfId="0" applyFont="1" applyAlignment="1">
      <alignment horizontal="left"/>
    </xf>
    <xf numFmtId="0" fontId="54" fillId="0" borderId="0" xfId="0" applyFont="1" applyAlignment="1">
      <alignment horizontal="center"/>
    </xf>
    <xf numFmtId="0" fontId="3" fillId="0" borderId="0" xfId="0" applyFont="1"/>
    <xf numFmtId="0" fontId="56" fillId="19" borderId="0" xfId="0" applyFont="1" applyFill="1" applyAlignment="1">
      <alignment horizontal="center"/>
    </xf>
    <xf numFmtId="49" fontId="54" fillId="0" borderId="0" xfId="0" applyNumberFormat="1" applyFont="1" applyAlignment="1">
      <alignment horizontal="center"/>
    </xf>
    <xf numFmtId="0" fontId="54" fillId="0" borderId="0" xfId="0" applyFont="1" applyAlignment="1">
      <alignment wrapText="1"/>
    </xf>
    <xf numFmtId="0" fontId="57" fillId="0" borderId="0" xfId="8" applyFont="1" applyFill="1" applyBorder="1" applyAlignment="1">
      <alignment vertical="center"/>
    </xf>
    <xf numFmtId="17" fontId="0" fillId="16" borderId="0" xfId="0" quotePrefix="1" applyNumberFormat="1" applyFill="1" applyProtection="1">
      <protection hidden="1"/>
    </xf>
    <xf numFmtId="0" fontId="5" fillId="0" borderId="0" xfId="0" applyFont="1"/>
    <xf numFmtId="2" fontId="3" fillId="0" borderId="0" xfId="0" quotePrefix="1" applyNumberFormat="1" applyFont="1"/>
    <xf numFmtId="0" fontId="0" fillId="0" borderId="0" xfId="0" applyAlignment="1">
      <alignment horizontal="left"/>
    </xf>
    <xf numFmtId="0" fontId="5" fillId="0" borderId="0" xfId="0" applyFont="1" applyAlignment="1">
      <alignment horizontal="left"/>
    </xf>
    <xf numFmtId="0" fontId="0" fillId="20" borderId="0" xfId="0" applyFill="1"/>
    <xf numFmtId="48" fontId="0" fillId="9" borderId="0" xfId="0" applyNumberFormat="1" applyFill="1"/>
    <xf numFmtId="0" fontId="12" fillId="16" borderId="8" xfId="0" applyFont="1" applyFill="1" applyBorder="1" applyAlignment="1" applyProtection="1">
      <alignment horizontal="right"/>
      <protection hidden="1"/>
    </xf>
    <xf numFmtId="48" fontId="0" fillId="10" borderId="0" xfId="0" applyNumberFormat="1" applyFill="1"/>
    <xf numFmtId="0" fontId="12" fillId="16" borderId="9" xfId="0" applyFont="1" applyFill="1" applyBorder="1" applyAlignment="1" applyProtection="1">
      <alignment horizontal="right"/>
      <protection hidden="1"/>
    </xf>
    <xf numFmtId="0" fontId="0" fillId="7" borderId="16" xfId="0" applyFill="1" applyBorder="1" applyAlignment="1" applyProtection="1">
      <alignment horizontal="right"/>
      <protection locked="0" hidden="1"/>
    </xf>
    <xf numFmtId="48" fontId="0" fillId="9" borderId="0" xfId="0" applyNumberFormat="1" applyFill="1" applyProtection="1">
      <protection hidden="1"/>
    </xf>
    <xf numFmtId="0" fontId="51" fillId="8" borderId="0" xfId="8" applyFill="1" applyBorder="1" applyAlignment="1" applyProtection="1">
      <alignment horizontal="center"/>
      <protection hidden="1"/>
    </xf>
    <xf numFmtId="0" fontId="52" fillId="0" borderId="0" xfId="0" applyFont="1" applyAlignment="1">
      <alignment horizontal="center"/>
    </xf>
    <xf numFmtId="0" fontId="52" fillId="18" borderId="0" xfId="0" applyFont="1" applyFill="1" applyAlignment="1">
      <alignment horizontal="center"/>
    </xf>
    <xf numFmtId="0" fontId="56" fillId="19" borderId="0" xfId="0" applyFont="1" applyFill="1" applyAlignment="1">
      <alignment horizontal="left"/>
    </xf>
    <xf numFmtId="0" fontId="54" fillId="0" borderId="0" xfId="0" applyFont="1" applyAlignment="1">
      <alignment horizontal="left"/>
    </xf>
    <xf numFmtId="0" fontId="54" fillId="0" borderId="0" xfId="0" applyFont="1" applyAlignment="1">
      <alignment wrapText="1"/>
    </xf>
    <xf numFmtId="0" fontId="6" fillId="2" borderId="0" xfId="3" applyFont="1" applyFill="1" applyAlignment="1">
      <alignment horizontal="center"/>
    </xf>
    <xf numFmtId="0" fontId="5" fillId="0" borderId="0" xfId="3" applyFont="1" applyAlignment="1">
      <alignment horizontal="center"/>
    </xf>
    <xf numFmtId="0" fontId="22" fillId="0" borderId="11" xfId="0" applyFont="1" applyBorder="1" applyAlignment="1">
      <alignment horizontal="center"/>
    </xf>
    <xf numFmtId="0" fontId="22" fillId="0" borderId="12" xfId="0" applyFont="1" applyBorder="1" applyAlignment="1">
      <alignment horizontal="center"/>
    </xf>
    <xf numFmtId="0" fontId="22" fillId="0" borderId="10" xfId="0" applyFont="1" applyBorder="1" applyAlignment="1">
      <alignment horizontal="center"/>
    </xf>
    <xf numFmtId="0" fontId="4" fillId="0" borderId="0" xfId="3"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5" xfId="0" applyBorder="1" applyAlignment="1">
      <alignment horizontal="center" wrapText="1"/>
    </xf>
    <xf numFmtId="0" fontId="0" fillId="0" borderId="0" xfId="0" applyAlignment="1">
      <alignment horizontal="center" wrapText="1"/>
    </xf>
    <xf numFmtId="0" fontId="0" fillId="0" borderId="6" xfId="0" applyBorder="1" applyAlignment="1">
      <alignment horizontal="center" wrapText="1"/>
    </xf>
  </cellXfs>
  <cellStyles count="9">
    <cellStyle name="Comma 2" xfId="5" xr:uid="{00000000-0005-0000-0000-000000000000}"/>
    <cellStyle name="Comma 3" xfId="2" xr:uid="{00000000-0005-0000-0000-000001000000}"/>
    <cellStyle name="Hyperlink" xfId="8" builtinId="8"/>
    <cellStyle name="Normal" xfId="0" builtinId="0"/>
    <cellStyle name="Normal 2" xfId="3" xr:uid="{00000000-0005-0000-0000-000003000000}"/>
    <cellStyle name="Normal 3" xfId="4" xr:uid="{00000000-0005-0000-0000-000004000000}"/>
    <cellStyle name="Normal 4" xfId="1" xr:uid="{00000000-0005-0000-0000-000005000000}"/>
    <cellStyle name="Normal 4 2" xfId="7" xr:uid="{00000000-0005-0000-0000-000006000000}"/>
    <cellStyle name="Normal 4 3" xfId="6" xr:uid="{00000000-0005-0000-0000-000007000000}"/>
  </cellStyles>
  <dxfs count="28">
    <dxf>
      <font>
        <strike val="0"/>
        <color theme="0"/>
      </font>
      <fill>
        <patternFill>
          <bgColor theme="0"/>
        </patternFill>
      </fill>
      <border>
        <left/>
        <right/>
        <top/>
        <bottom/>
        <vertical/>
        <horizontal/>
      </border>
    </dxf>
    <dxf>
      <font>
        <strike val="0"/>
        <color theme="0"/>
      </font>
      <fill>
        <patternFill>
          <bgColor theme="0"/>
        </patternFill>
      </fill>
      <border>
        <left/>
        <right/>
        <top/>
        <bottom/>
        <vertical/>
        <horizontal/>
      </border>
    </dxf>
    <dxf>
      <font>
        <strike val="0"/>
        <color theme="0"/>
      </font>
      <fill>
        <patternFill>
          <bgColor theme="0"/>
        </patternFill>
      </fill>
      <border>
        <left/>
        <right/>
        <top/>
        <bottom/>
        <vertical/>
        <horizontal/>
      </border>
    </dxf>
    <dxf>
      <font>
        <strike val="0"/>
        <color theme="0"/>
      </font>
      <fill>
        <patternFill>
          <bgColor theme="0"/>
        </patternFill>
      </fill>
      <border>
        <left/>
        <right/>
        <top/>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font>
        <strike/>
      </font>
      <fill>
        <patternFill>
          <bgColor theme="0" tint="-0.2499465926084170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FF0000"/>
      </font>
    </dxf>
    <dxf>
      <font>
        <color rgb="FFFF000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strike/>
      </font>
      <fill>
        <patternFill>
          <bgColor theme="0" tint="-0.24994659260841701"/>
        </patternFill>
      </fill>
    </dxf>
    <dxf>
      <font>
        <color theme="0"/>
      </font>
      <fill>
        <patternFill>
          <bgColor theme="0"/>
        </patternFill>
      </fill>
      <border>
        <left style="hair">
          <color theme="0"/>
        </left>
        <right style="hair">
          <color theme="0"/>
        </right>
        <top style="hair">
          <color theme="0"/>
        </top>
        <bottom style="hair">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border>
        <left/>
        <right/>
        <top/>
        <bottom/>
        <vertical/>
        <horizontal/>
      </border>
    </dxf>
  </dxfs>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Plant Transfer</a:t>
            </a:r>
            <a:r>
              <a:rPr lang="en-US" baseline="0"/>
              <a:t> Function</a:t>
            </a:r>
            <a:endParaRPr lang="en-US"/>
          </a:p>
        </c:rich>
      </c:tx>
      <c:overlay val="0"/>
    </c:title>
    <c:autoTitleDeleted val="0"/>
    <c:plotArea>
      <c:layout/>
      <c:scatterChart>
        <c:scatterStyle val="smoothMarker"/>
        <c:varyColors val="0"/>
        <c:ser>
          <c:idx val="0"/>
          <c:order val="0"/>
          <c:tx>
            <c:v>Gain(dB)</c:v>
          </c:tx>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CCM_Loop_Modeling_Isolated!$AD$19:$AD$560</c:f>
              <c:numCache>
                <c:formatCode>0.000</c:formatCode>
                <c:ptCount val="542"/>
                <c:pt idx="0">
                  <c:v>58.119299590177036</c:v>
                </c:pt>
                <c:pt idx="1">
                  <c:v>58.118852943989062</c:v>
                </c:pt>
                <c:pt idx="2">
                  <c:v>58.118385291542623</c:v>
                </c:pt>
                <c:pt idx="3">
                  <c:v>58.117895647033151</c:v>
                </c:pt>
                <c:pt idx="4">
                  <c:v>58.117382978599331</c:v>
                </c:pt>
                <c:pt idx="5">
                  <c:v>58.116846206191212</c:v>
                </c:pt>
                <c:pt idx="6">
                  <c:v>58.116284199341415</c:v>
                </c:pt>
                <c:pt idx="7">
                  <c:v>58.115695774835537</c:v>
                </c:pt>
                <c:pt idx="8">
                  <c:v>58.115079694277085</c:v>
                </c:pt>
                <c:pt idx="9">
                  <c:v>58.11443466154239</c:v>
                </c:pt>
                <c:pt idx="10">
                  <c:v>58.113759320121233</c:v>
                </c:pt>
                <c:pt idx="11">
                  <c:v>58.113052250337567</c:v>
                </c:pt>
                <c:pt idx="12">
                  <c:v>58.112311966445901</c:v>
                </c:pt>
                <c:pt idx="13">
                  <c:v>58.111536913597789</c:v>
                </c:pt>
                <c:pt idx="14">
                  <c:v>58.110725464672868</c:v>
                </c:pt>
                <c:pt idx="15">
                  <c:v>58.109875916969031</c:v>
                </c:pt>
                <c:pt idx="16">
                  <c:v>58.108986488745835</c:v>
                </c:pt>
                <c:pt idx="17">
                  <c:v>58.10805531561477</c:v>
                </c:pt>
                <c:pt idx="18">
                  <c:v>58.107080446770695</c:v>
                </c:pt>
                <c:pt idx="19">
                  <c:v>58.106059841057473</c:v>
                </c:pt>
                <c:pt idx="20">
                  <c:v>58.104991362861398</c:v>
                </c:pt>
                <c:pt idx="21">
                  <c:v>58.103872777825465</c:v>
                </c:pt>
                <c:pt idx="22">
                  <c:v>58.102701748377335</c:v>
                </c:pt>
                <c:pt idx="23">
                  <c:v>58.101475829063808</c:v>
                </c:pt>
                <c:pt idx="24">
                  <c:v>58.100192461684223</c:v>
                </c:pt>
                <c:pt idx="25">
                  <c:v>58.098848970215052</c:v>
                </c:pt>
                <c:pt idx="26">
                  <c:v>58.097442555517844</c:v>
                </c:pt>
                <c:pt idx="27">
                  <c:v>58.095970289822318</c:v>
                </c:pt>
                <c:pt idx="28">
                  <c:v>58.094429110976421</c:v>
                </c:pt>
                <c:pt idx="29">
                  <c:v>58.092815816454817</c:v>
                </c:pt>
                <c:pt idx="30">
                  <c:v>58.091127057116964</c:v>
                </c:pt>
                <c:pt idx="31">
                  <c:v>58.089359330706429</c:v>
                </c:pt>
                <c:pt idx="32">
                  <c:v>58.087508975081974</c:v>
                </c:pt>
                <c:pt idx="33">
                  <c:v>58.08557216117164</c:v>
                </c:pt>
                <c:pt idx="34">
                  <c:v>58.083544885640528</c:v>
                </c:pt>
                <c:pt idx="35">
                  <c:v>58.081422963263101</c:v>
                </c:pt>
                <c:pt idx="36">
                  <c:v>58.079202018990379</c:v>
                </c:pt>
                <c:pt idx="37">
                  <c:v>58.076877479703121</c:v>
                </c:pt>
                <c:pt idx="38">
                  <c:v>58.07444456564113</c:v>
                </c:pt>
                <c:pt idx="39">
                  <c:v>58.071898281499699</c:v>
                </c:pt>
                <c:pt idx="40">
                  <c:v>58.069233407183859</c:v>
                </c:pt>
                <c:pt idx="41">
                  <c:v>58.066444488211147</c:v>
                </c:pt>
                <c:pt idx="42">
                  <c:v>58.063525825754276</c:v>
                </c:pt>
                <c:pt idx="43">
                  <c:v>58.060471466314553</c:v>
                </c:pt>
                <c:pt idx="44">
                  <c:v>58.057275191018213</c:v>
                </c:pt>
                <c:pt idx="45">
                  <c:v>58.053930504527159</c:v>
                </c:pt>
                <c:pt idx="46">
                  <c:v>58.050430623556778</c:v>
                </c:pt>
                <c:pt idx="47">
                  <c:v>58.046768464993747</c:v>
                </c:pt>
                <c:pt idx="48">
                  <c:v>58.042936633607511</c:v>
                </c:pt>
                <c:pt idx="49">
                  <c:v>58.038927409349668</c:v>
                </c:pt>
                <c:pt idx="50">
                  <c:v>58.034732734236563</c:v>
                </c:pt>
                <c:pt idx="51">
                  <c:v>58.030344198811207</c:v>
                </c:pt>
                <c:pt idx="52">
                  <c:v>58.025753028181825</c:v>
                </c:pt>
                <c:pt idx="53">
                  <c:v>58.020950067635589</c:v>
                </c:pt>
                <c:pt idx="54">
                  <c:v>58.015925767827483</c:v>
                </c:pt>
                <c:pt idx="55">
                  <c:v>58.010670169545762</c:v>
                </c:pt>
                <c:pt idx="56">
                  <c:v>58.005172888057494</c:v>
                </c:pt>
                <c:pt idx="57">
                  <c:v>57.999423097039006</c:v>
                </c:pt>
                <c:pt idx="58">
                  <c:v>57.993409512099248</c:v>
                </c:pt>
                <c:pt idx="59">
                  <c:v>57.987120373905185</c:v>
                </c:pt>
                <c:pt idx="60">
                  <c:v>57.980543430922083</c:v>
                </c:pt>
                <c:pt idx="61">
                  <c:v>57.973665921783692</c:v>
                </c:pt>
                <c:pt idx="62">
                  <c:v>57.966474557310839</c:v>
                </c:pt>
                <c:pt idx="63">
                  <c:v>57.958955502200062</c:v>
                </c:pt>
                <c:pt idx="64">
                  <c:v>57.951094356407715</c:v>
                </c:pt>
                <c:pt idx="65">
                  <c:v>57.942876136259116</c:v>
                </c:pt>
                <c:pt idx="66">
                  <c:v>57.934285255316283</c:v>
                </c:pt>
                <c:pt idx="67">
                  <c:v>57.925305505042644</c:v>
                </c:pt>
                <c:pt idx="68">
                  <c:v>57.915920035307956</c:v>
                </c:pt>
                <c:pt idx="69">
                  <c:v>57.906111334781876</c:v>
                </c:pt>
                <c:pt idx="70">
                  <c:v>57.895861211270542</c:v>
                </c:pt>
                <c:pt idx="71">
                  <c:v>57.885150772055745</c:v>
                </c:pt>
                <c:pt idx="72">
                  <c:v>57.873960404303673</c:v>
                </c:pt>
                <c:pt idx="73">
                  <c:v>57.862269755615486</c:v>
                </c:pt>
                <c:pt idx="74">
                  <c:v>57.850057714800187</c:v>
                </c:pt>
                <c:pt idx="75">
                  <c:v>57.837302392956232</c:v>
                </c:pt>
                <c:pt idx="76">
                  <c:v>57.823981104957191</c:v>
                </c:pt>
                <c:pt idx="77">
                  <c:v>57.81007035144291</c:v>
                </c:pt>
                <c:pt idx="78">
                  <c:v>57.795545801427153</c:v>
                </c:pt>
                <c:pt idx="79">
                  <c:v>57.780382275639603</c:v>
                </c:pt>
                <c:pt idx="80">
                  <c:v>57.764553730728998</c:v>
                </c:pt>
                <c:pt idx="81">
                  <c:v>57.748033244462214</c:v>
                </c:pt>
                <c:pt idx="82">
                  <c:v>57.730793002062192</c:v>
                </c:pt>
                <c:pt idx="83">
                  <c:v>57.712804283836348</c:v>
                </c:pt>
                <c:pt idx="84">
                  <c:v>57.694037454253831</c:v>
                </c:pt>
                <c:pt idx="85">
                  <c:v>57.674461952639014</c:v>
                </c:pt>
                <c:pt idx="86">
                  <c:v>57.654046285654644</c:v>
                </c:pt>
                <c:pt idx="87">
                  <c:v>57.632758021754952</c:v>
                </c:pt>
                <c:pt idx="88">
                  <c:v>57.610563787795151</c:v>
                </c:pt>
                <c:pt idx="89">
                  <c:v>57.58742926798827</c:v>
                </c:pt>
                <c:pt idx="90">
                  <c:v>57.563319205404248</c:v>
                </c:pt>
                <c:pt idx="91">
                  <c:v>57.538197406209086</c:v>
                </c:pt>
                <c:pt idx="92">
                  <c:v>57.51202674684248</c:v>
                </c:pt>
                <c:pt idx="93">
                  <c:v>57.484769184332698</c:v>
                </c:pt>
                <c:pt idx="94">
                  <c:v>57.456385769944205</c:v>
                </c:pt>
                <c:pt idx="95">
                  <c:v>57.42683666634985</c:v>
                </c:pt>
                <c:pt idx="96">
                  <c:v>57.396081168512652</c:v>
                </c:pt>
                <c:pt idx="97">
                  <c:v>57.364077728452742</c:v>
                </c:pt>
                <c:pt idx="98">
                  <c:v>57.3307839840637</c:v>
                </c:pt>
                <c:pt idx="99">
                  <c:v>57.296156792127405</c:v>
                </c:pt>
                <c:pt idx="100">
                  <c:v>57.260152265659158</c:v>
                </c:pt>
                <c:pt idx="101">
                  <c:v>57.222725815693884</c:v>
                </c:pt>
                <c:pt idx="102">
                  <c:v>57.183832197600125</c:v>
                </c:pt>
                <c:pt idx="103">
                  <c:v>57.143425561980798</c:v>
                </c:pt>
                <c:pt idx="104">
                  <c:v>57.101459510189656</c:v>
                </c:pt>
                <c:pt idx="105">
                  <c:v>57.057887154457056</c:v>
                </c:pt>
                <c:pt idx="106">
                  <c:v>57.012661182582711</c:v>
                </c:pt>
                <c:pt idx="107">
                  <c:v>56.965733927111174</c:v>
                </c:pt>
                <c:pt idx="108">
                  <c:v>56.917057438863885</c:v>
                </c:pt>
                <c:pt idx="109">
                  <c:v>56.86658356465432</c:v>
                </c:pt>
                <c:pt idx="110">
                  <c:v>56.814264028966178</c:v>
                </c:pt>
                <c:pt idx="111">
                  <c:v>56.760050519323755</c:v>
                </c:pt>
                <c:pt idx="112">
                  <c:v>56.70389477503295</c:v>
                </c:pt>
                <c:pt idx="113">
                  <c:v>56.645748678920171</c:v>
                </c:pt>
                <c:pt idx="114">
                  <c:v>56.585564351644926</c:v>
                </c:pt>
                <c:pt idx="115">
                  <c:v>56.523294248111249</c:v>
                </c:pt>
                <c:pt idx="116">
                  <c:v>56.458891255454944</c:v>
                </c:pt>
                <c:pt idx="117">
                  <c:v>56.392308792036765</c:v>
                </c:pt>
                <c:pt idx="118">
                  <c:v>56.323500906830475</c:v>
                </c:pt>
                <c:pt idx="119">
                  <c:v>56.252422378554783</c:v>
                </c:pt>
                <c:pt idx="120">
                  <c:v>56.179028813867532</c:v>
                </c:pt>
                <c:pt idx="121">
                  <c:v>56.103276743911749</c:v>
                </c:pt>
                <c:pt idx="122">
                  <c:v>56.025123718486441</c:v>
                </c:pt>
                <c:pt idx="123">
                  <c:v>55.944528397100314</c:v>
                </c:pt>
                <c:pt idx="124">
                  <c:v>55.861450636167177</c:v>
                </c:pt>
                <c:pt idx="125">
                  <c:v>55.775851571604605</c:v>
                </c:pt>
                <c:pt idx="126">
                  <c:v>55.687693696115659</c:v>
                </c:pt>
                <c:pt idx="127">
                  <c:v>55.596940930457635</c:v>
                </c:pt>
                <c:pt idx="128">
                  <c:v>55.503558688038098</c:v>
                </c:pt>
                <c:pt idx="129">
                  <c:v>55.407513932222344</c:v>
                </c:pt>
                <c:pt idx="130">
                  <c:v>55.3087752257943</c:v>
                </c:pt>
                <c:pt idx="131">
                  <c:v>55.207312772073081</c:v>
                </c:pt>
                <c:pt idx="132">
                  <c:v>55.103098447263733</c:v>
                </c:pt>
                <c:pt idx="133">
                  <c:v>54.996105823697917</c:v>
                </c:pt>
                <c:pt idx="134">
                  <c:v>54.886310183709526</c:v>
                </c:pt>
                <c:pt idx="135">
                  <c:v>54.773688523981257</c:v>
                </c:pt>
                <c:pt idx="136">
                  <c:v>54.6582195502952</c:v>
                </c:pt>
                <c:pt idx="137">
                  <c:v>54.539883662720541</c:v>
                </c:pt>
                <c:pt idx="138">
                  <c:v>54.418662931372161</c:v>
                </c:pt>
                <c:pt idx="139">
                  <c:v>54.294541062974474</c:v>
                </c:pt>
                <c:pt idx="140">
                  <c:v>54.167503358565838</c:v>
                </c:pt>
                <c:pt idx="141">
                  <c:v>54.03753666277283</c:v>
                </c:pt>
                <c:pt idx="142">
                  <c:v>53.904629305179</c:v>
                </c:pt>
                <c:pt idx="143">
                  <c:v>53.768771034395904</c:v>
                </c:pt>
                <c:pt idx="144">
                  <c:v>53.629952945526369</c:v>
                </c:pt>
                <c:pt idx="145">
                  <c:v>53.48816740177903</c:v>
                </c:pt>
                <c:pt idx="146">
                  <c:v>53.343407951058609</c:v>
                </c:pt>
                <c:pt idx="147">
                  <c:v>53.195669238406452</c:v>
                </c:pt>
                <c:pt idx="148">
                  <c:v>53.044946915210588</c:v>
                </c:pt>
                <c:pt idx="149">
                  <c:v>52.891237546136395</c:v>
                </c:pt>
                <c:pt idx="150">
                  <c:v>52.734538514748841</c:v>
                </c:pt>
                <c:pt idx="151">
                  <c:v>52.574847928810698</c:v>
                </c:pt>
                <c:pt idx="152">
                  <c:v>52.412164526236886</c:v>
                </c:pt>
                <c:pt idx="153">
                  <c:v>52.246487582677389</c:v>
                </c:pt>
                <c:pt idx="154">
                  <c:v>52.077816821678802</c:v>
                </c:pt>
                <c:pt idx="155">
                  <c:v>51.906152328342813</c:v>
                </c:pt>
                <c:pt idx="156">
                  <c:v>51.731494467362239</c:v>
                </c:pt>
                <c:pt idx="157">
                  <c:v>51.553843806263984</c:v>
                </c:pt>
                <c:pt idx="158">
                  <c:v>51.373201044635252</c:v>
                </c:pt>
                <c:pt idx="159">
                  <c:v>51.189566950042035</c:v>
                </c:pt>
                <c:pt idx="160">
                  <c:v>51.002942301283653</c:v>
                </c:pt>
                <c:pt idx="161">
                  <c:v>50.813327839548577</c:v>
                </c:pt>
                <c:pt idx="162">
                  <c:v>50.620724227958007</c:v>
                </c:pt>
                <c:pt idx="163">
                  <c:v>50.425132019900474</c:v>
                </c:pt>
                <c:pt idx="164">
                  <c:v>50.226551636472308</c:v>
                </c:pt>
                <c:pt idx="165">
                  <c:v>50.02498335325032</c:v>
                </c:pt>
                <c:pt idx="166">
                  <c:v>49.820427296530163</c:v>
                </c:pt>
                <c:pt idx="167">
                  <c:v>49.612883449073465</c:v>
                </c:pt>
                <c:pt idx="168">
                  <c:v>49.402351665311876</c:v>
                </c:pt>
                <c:pt idx="169">
                  <c:v>49.188831695865389</c:v>
                </c:pt>
                <c:pt idx="170">
                  <c:v>48.972323221140499</c:v>
                </c:pt>
                <c:pt idx="171">
                  <c:v>48.752825893683607</c:v>
                </c:pt>
                <c:pt idx="172">
                  <c:v>48.530339388880634</c:v>
                </c:pt>
                <c:pt idx="173">
                  <c:v>48.304863463506521</c:v>
                </c:pt>
                <c:pt idx="174">
                  <c:v>48.076398021553395</c:v>
                </c:pt>
                <c:pt idx="175">
                  <c:v>47.844943186687217</c:v>
                </c:pt>
                <c:pt idx="176">
                  <c:v>47.610499380617988</c:v>
                </c:pt>
                <c:pt idx="177">
                  <c:v>47.373067406601891</c:v>
                </c:pt>
                <c:pt idx="178">
                  <c:v>47.132648537242858</c:v>
                </c:pt>
                <c:pt idx="179">
                  <c:v>46.88924460570896</c:v>
                </c:pt>
                <c:pt idx="180">
                  <c:v>46.642858099444304</c:v>
                </c:pt>
                <c:pt idx="181">
                  <c:v>46.393492255424434</c:v>
                </c:pt>
                <c:pt idx="182">
                  <c:v>46.141151155984971</c:v>
                </c:pt>
                <c:pt idx="183">
                  <c:v>45.885839824242538</c:v>
                </c:pt>
                <c:pt idx="184">
                  <c:v>45.627564318129004</c:v>
                </c:pt>
                <c:pt idx="185">
                  <c:v>45.36633182207099</c:v>
                </c:pt>
                <c:pt idx="186">
                  <c:v>45.102150735368916</c:v>
                </c:pt>
                <c:pt idx="187">
                  <c:v>44.835030756365057</c:v>
                </c:pt>
                <c:pt idx="188">
                  <c:v>44.564982961531854</c:v>
                </c:pt>
                <c:pt idx="189">
                  <c:v>44.292019878667446</c:v>
                </c:pt>
                <c:pt idx="190">
                  <c:v>44.016155553448954</c:v>
                </c:pt>
                <c:pt idx="191">
                  <c:v>43.737405608666016</c:v>
                </c:pt>
                <c:pt idx="192">
                  <c:v>43.455787295538045</c:v>
                </c:pt>
                <c:pt idx="193">
                  <c:v>43.171319536606475</c:v>
                </c:pt>
                <c:pt idx="194">
                  <c:v>42.884022959783366</c:v>
                </c:pt>
                <c:pt idx="195">
                  <c:v>42.593919923239561</c:v>
                </c:pt>
                <c:pt idx="196">
                  <c:v>42.30103453090986</c:v>
                </c:pt>
                <c:pt idx="197">
                  <c:v>42.005392638498698</c:v>
                </c:pt>
                <c:pt idx="198">
                  <c:v>41.707021849967475</c:v>
                </c:pt>
                <c:pt idx="199">
                  <c:v>41.405951504585701</c:v>
                </c:pt>
                <c:pt idx="200">
                  <c:v>41.10221265472542</c:v>
                </c:pt>
                <c:pt idx="201">
                  <c:v>40.795838034667312</c:v>
                </c:pt>
                <c:pt idx="202">
                  <c:v>40.486862020777266</c:v>
                </c:pt>
                <c:pt idx="203">
                  <c:v>40.175320583487888</c:v>
                </c:pt>
                <c:pt idx="204">
                  <c:v>39.861251231594466</c:v>
                </c:pt>
                <c:pt idx="205">
                  <c:v>39.544692949435266</c:v>
                </c:pt>
                <c:pt idx="206">
                  <c:v>39.225686127582897</c:v>
                </c:pt>
                <c:pt idx="207">
                  <c:v>38.904272487715119</c:v>
                </c:pt>
                <c:pt idx="208">
                  <c:v>38.580495002370064</c:v>
                </c:pt>
                <c:pt idx="209">
                  <c:v>38.254397810313975</c:v>
                </c:pt>
                <c:pt idx="210">
                  <c:v>37.926026128265413</c:v>
                </c:pt>
                <c:pt idx="211">
                  <c:v>37.595426159724511</c:v>
                </c:pt>
                <c:pt idx="212">
                  <c:v>37.262645001652174</c:v>
                </c:pt>
                <c:pt idx="213">
                  <c:v>36.927730549731287</c:v>
                </c:pt>
                <c:pt idx="214">
                  <c:v>36.590731402924092</c:v>
                </c:pt>
                <c:pt idx="215">
                  <c:v>36.251696768008863</c:v>
                </c:pt>
                <c:pt idx="216">
                  <c:v>35.910676364750657</c:v>
                </c:pt>
                <c:pt idx="217">
                  <c:v>35.567720332317677</c:v>
                </c:pt>
                <c:pt idx="218">
                  <c:v>35.222879137516173</c:v>
                </c:pt>
                <c:pt idx="219">
                  <c:v>34.876203485366929</c:v>
                </c:pt>
                <c:pt idx="220">
                  <c:v>34.527744232501036</c:v>
                </c:pt>
                <c:pt idx="221">
                  <c:v>34.177552303798691</c:v>
                </c:pt>
                <c:pt idx="222">
                  <c:v>33.825678612647792</c:v>
                </c:pt>
                <c:pt idx="223">
                  <c:v>33.472173985142859</c:v>
                </c:pt>
                <c:pt idx="224">
                  <c:v>33.117089088498865</c:v>
                </c:pt>
                <c:pt idx="225">
                  <c:v>32.760474363902148</c:v>
                </c:pt>
                <c:pt idx="226">
                  <c:v>32.402379963972557</c:v>
                </c:pt>
                <c:pt idx="227">
                  <c:v>32.042855694969212</c:v>
                </c:pt>
                <c:pt idx="228">
                  <c:v>31.681950963824971</c:v>
                </c:pt>
                <c:pt idx="229">
                  <c:v>31.319714730055132</c:v>
                </c:pt>
                <c:pt idx="230">
                  <c:v>30.9561954625546</c:v>
                </c:pt>
                <c:pt idx="231">
                  <c:v>30.591441101254155</c:v>
                </c:pt>
                <c:pt idx="232">
                  <c:v>30.225499023586529</c:v>
                </c:pt>
                <c:pt idx="233">
                  <c:v>29.858416015676656</c:v>
                </c:pt>
                <c:pt idx="234">
                  <c:v>29.490238248153876</c:v>
                </c:pt>
                <c:pt idx="235">
                  <c:v>29.121011256458541</c:v>
                </c:pt>
                <c:pt idx="236">
                  <c:v>28.750779925500311</c:v>
                </c:pt>
                <c:pt idx="237">
                  <c:v>28.379588478508929</c:v>
                </c:pt>
                <c:pt idx="238">
                  <c:v>28.007480469910377</c:v>
                </c:pt>
                <c:pt idx="239">
                  <c:v>27.634498782045249</c:v>
                </c:pt>
                <c:pt idx="240">
                  <c:v>27.260685625548295</c:v>
                </c:pt>
                <c:pt idx="241">
                  <c:v>26.886082543193666</c:v>
                </c:pt>
                <c:pt idx="242">
                  <c:v>26.51073041701661</c:v>
                </c:pt>
                <c:pt idx="243">
                  <c:v>26.134669478515164</c:v>
                </c:pt>
                <c:pt idx="244">
                  <c:v>25.757939321738576</c:v>
                </c:pt>
                <c:pt idx="245">
                  <c:v>25.380578919070473</c:v>
                </c:pt>
                <c:pt idx="246">
                  <c:v>25.002626639517914</c:v>
                </c:pt>
                <c:pt idx="247">
                  <c:v>24.624120269320876</c:v>
                </c:pt>
                <c:pt idx="248">
                  <c:v>24.245097034701576</c:v>
                </c:pt>
                <c:pt idx="249">
                  <c:v>23.865593626578256</c:v>
                </c:pt>
                <c:pt idx="250">
                  <c:v>23.485646227072166</c:v>
                </c:pt>
                <c:pt idx="251">
                  <c:v>23.10529053764553</c:v>
                </c:pt>
                <c:pt idx="252">
                  <c:v>22.724561808709609</c:v>
                </c:pt>
                <c:pt idx="253">
                  <c:v>22.343494870551609</c:v>
                </c:pt>
                <c:pt idx="254">
                  <c:v>21.962124165432826</c:v>
                </c:pt>
                <c:pt idx="255">
                  <c:v>21.580483780716257</c:v>
                </c:pt>
                <c:pt idx="256">
                  <c:v>21.198607482888896</c:v>
                </c:pt>
                <c:pt idx="257">
                  <c:v>20.816528752344027</c:v>
                </c:pt>
                <c:pt idx="258">
                  <c:v>20.434280818799767</c:v>
                </c:pt>
                <c:pt idx="259">
                  <c:v>20.051896697228088</c:v>
                </c:pt>
                <c:pt idx="260">
                  <c:v>19.669409224174956</c:v>
                </c:pt>
                <c:pt idx="261">
                  <c:v>19.286851094355001</c:v>
                </c:pt>
                <c:pt idx="262">
                  <c:v>18.904254897403671</c:v>
                </c:pt>
                <c:pt idx="263">
                  <c:v>18.521653154674343</c:v>
                </c:pt>
                <c:pt idx="264">
                  <c:v>18.139078355966838</c:v>
                </c:pt>
                <c:pt idx="265">
                  <c:v>17.756562996074184</c:v>
                </c:pt>
                <c:pt idx="266">
                  <c:v>17.374139611033662</c:v>
                </c:pt>
                <c:pt idx="267">
                  <c:v>16.991840813967801</c:v>
                </c:pt>
                <c:pt idx="268">
                  <c:v>16.609699330398119</c:v>
                </c:pt>
                <c:pt idx="269">
                  <c:v>16.227748032911357</c:v>
                </c:pt>
                <c:pt idx="270">
                  <c:v>15.846019975057754</c:v>
                </c:pt>
                <c:pt idx="271">
                  <c:v>15.464548424351403</c:v>
                </c:pt>
                <c:pt idx="272">
                  <c:v>15.083366894246229</c:v>
                </c:pt>
                <c:pt idx="273">
                  <c:v>14.70250917494795</c:v>
                </c:pt>
                <c:pt idx="274">
                  <c:v>14.322009362924247</c:v>
                </c:pt>
                <c:pt idx="275">
                  <c:v>13.941901888965075</c:v>
                </c:pt>
                <c:pt idx="276">
                  <c:v>13.562221544641595</c:v>
                </c:pt>
                <c:pt idx="277">
                  <c:v>13.183003507005353</c:v>
                </c:pt>
                <c:pt idx="278">
                  <c:v>12.80428336136316</c:v>
                </c:pt>
                <c:pt idx="279">
                  <c:v>12.426097121957236</c:v>
                </c:pt>
                <c:pt idx="280">
                  <c:v>12.048481250374081</c:v>
                </c:pt>
                <c:pt idx="281">
                  <c:v>11.671472671500604</c:v>
                </c:pt>
                <c:pt idx="282">
                  <c:v>11.295108786838652</c:v>
                </c:pt>
                <c:pt idx="283">
                  <c:v>10.919427484987917</c:v>
                </c:pt>
                <c:pt idx="284">
                  <c:v>10.544467149100553</c:v>
                </c:pt>
                <c:pt idx="285">
                  <c:v>10.170266661108311</c:v>
                </c:pt>
                <c:pt idx="286">
                  <c:v>9.7968654025239008</c:v>
                </c:pt>
                <c:pt idx="287">
                  <c:v>9.4243032516142407</c:v>
                </c:pt>
                <c:pt idx="288">
                  <c:v>9.0526205767474561</c:v>
                </c:pt>
                <c:pt idx="289">
                  <c:v>8.6818582257178623</c:v>
                </c:pt>
                <c:pt idx="290">
                  <c:v>8.3120575108571355</c:v>
                </c:pt>
                <c:pt idx="291">
                  <c:v>7.943260189749985</c:v>
                </c:pt>
                <c:pt idx="292">
                  <c:v>7.5755084413790721</c:v>
                </c:pt>
                <c:pt idx="293">
                  <c:v>7.2088448375400551</c:v>
                </c:pt>
                <c:pt idx="294">
                  <c:v>6.8433123093805026</c:v>
                </c:pt>
                <c:pt idx="295">
                  <c:v>6.478954108936148</c:v>
                </c:pt>
                <c:pt idx="296">
                  <c:v>6.1158137655599578</c:v>
                </c:pt>
                <c:pt idx="297">
                  <c:v>5.7539350371634557</c:v>
                </c:pt>
                <c:pt idx="298">
                  <c:v>5.3933618562184735</c:v>
                </c:pt>
                <c:pt idx="299">
                  <c:v>5.0341382705006419</c:v>
                </c:pt>
                <c:pt idx="300">
                  <c:v>4.6763083785891526</c:v>
                </c:pt>
                <c:pt idx="301">
                  <c:v>4.319916260176285</c:v>
                </c:pt>
                <c:pt idx="302">
                  <c:v>3.9650059012836545</c:v>
                </c:pt>
                <c:pt idx="303">
                  <c:v>3.6116211145225749</c:v>
                </c:pt>
                <c:pt idx="304">
                  <c:v>3.2598054545887929</c:v>
                </c:pt>
                <c:pt idx="305">
                  <c:v>2.9096021292238423</c:v>
                </c:pt>
                <c:pt idx="306">
                  <c:v>2.5610539059343185</c:v>
                </c:pt>
                <c:pt idx="307">
                  <c:v>2.2142030148055265</c:v>
                </c:pt>
                <c:pt idx="308">
                  <c:v>1.8690910478037837</c:v>
                </c:pt>
                <c:pt idx="309">
                  <c:v>1.5257588550108752</c:v>
                </c:pt>
                <c:pt idx="310">
                  <c:v>1.1842464382891222</c:v>
                </c:pt>
                <c:pt idx="311">
                  <c:v>0.84459284292327341</c:v>
                </c:pt>
                <c:pt idx="312">
                  <c:v>0.50683604783407399</c:v>
                </c:pt>
                <c:pt idx="313">
                  <c:v>0.17101285500168514</c:v>
                </c:pt>
                <c:pt idx="314">
                  <c:v>-0.16284122122077774</c:v>
                </c:pt>
                <c:pt idx="315">
                  <c:v>-0.49469206419247319</c:v>
                </c:pt>
                <c:pt idx="316">
                  <c:v>-0.8245070637256624</c:v>
                </c:pt>
                <c:pt idx="317">
                  <c:v>-1.1522552227209701</c:v>
                </c:pt>
                <c:pt idx="318">
                  <c:v>-1.4779072609178414</c:v>
                </c:pt>
                <c:pt idx="319">
                  <c:v>-1.8014357149810267</c:v>
                </c:pt>
                <c:pt idx="320">
                  <c:v>-2.1228150341427643</c:v>
                </c:pt>
                <c:pt idx="321">
                  <c:v>-2.4420216706351319</c:v>
                </c:pt>
                <c:pt idx="322">
                  <c:v>-2.7590341641693445</c:v>
                </c:pt>
                <c:pt idx="323">
                  <c:v>-3.0738332197503371</c:v>
                </c:pt>
                <c:pt idx="324">
                  <c:v>-3.3864017781577882</c:v>
                </c:pt>
                <c:pt idx="325">
                  <c:v>-3.6967250784711463</c:v>
                </c:pt>
                <c:pt idx="326">
                  <c:v>-4.0047907120812116</c:v>
                </c:pt>
                <c:pt idx="327">
                  <c:v>-4.310588667694498</c:v>
                </c:pt>
                <c:pt idx="328">
                  <c:v>-4.6141113669109313</c:v>
                </c:pt>
                <c:pt idx="329">
                  <c:v>-4.915353690039395</c:v>
                </c:pt>
                <c:pt idx="330">
                  <c:v>-5.2143129918962083</c:v>
                </c:pt>
                <c:pt idx="331">
                  <c:v>-5.5109891074272168</c:v>
                </c:pt>
                <c:pt idx="332">
                  <c:v>-5.8053843470802917</c:v>
                </c:pt>
                <c:pt idx="333">
                  <c:v>-6.097503481952903</c:v>
                </c:pt>
                <c:pt idx="334">
                  <c:v>-6.3873537188274545</c:v>
                </c:pt>
                <c:pt idx="335">
                  <c:v>-6.6749446653033795</c:v>
                </c:pt>
                <c:pt idx="336">
                  <c:v>-6.9602882853147499</c:v>
                </c:pt>
                <c:pt idx="337">
                  <c:v>-7.2433988454156539</c:v>
                </c:pt>
                <c:pt idx="338">
                  <c:v>-7.5242928522805039</c:v>
                </c:pt>
                <c:pt idx="339">
                  <c:v>-7.8029889819499951</c:v>
                </c:pt>
                <c:pt idx="340">
                  <c:v>-8.0795080014036582</c:v>
                </c:pt>
                <c:pt idx="341">
                  <c:v>-8.3538726831068217</c:v>
                </c:pt>
                <c:pt idx="342">
                  <c:v>-8.6261077132135338</c:v>
                </c:pt>
                <c:pt idx="343">
                  <c:v>-8.8962395941523784</c:v>
                </c:pt>
                <c:pt idx="344">
                  <c:v>-9.1642965423430898</c:v>
                </c:pt>
                <c:pt idx="345">
                  <c:v>-9.4303083818106863</c:v>
                </c:pt>
                <c:pt idx="346">
                  <c:v>-9.694306434472006</c:v>
                </c:pt>
                <c:pt idx="347">
                  <c:v>-9.9563234078650638</c:v>
                </c:pt>
                <c:pt idx="348">
                  <c:v>-10.216393281085811</c:v>
                </c:pt>
                <c:pt idx="349">
                  <c:v>-10.474551189674619</c:v>
                </c:pt>
                <c:pt idx="350">
                  <c:v>-10.73083331017167</c:v>
                </c:pt>
                <c:pt idx="351">
                  <c:v>-10.9852767450265</c:v>
                </c:pt>
                <c:pt idx="352">
                  <c:v>-11.23791940851244</c:v>
                </c:pt>
                <c:pt idx="353">
                  <c:v>-11.48879991424943</c:v>
                </c:pt>
                <c:pt idx="354">
                  <c:v>-11.737957464898175</c:v>
                </c:pt>
                <c:pt idx="355">
                  <c:v>-11.985431744533052</c:v>
                </c:pt>
                <c:pt idx="356">
                  <c:v>-12.231262814156072</c:v>
                </c:pt>
                <c:pt idx="357">
                  <c:v>-12.475491010756238</c:v>
                </c:pt>
                <c:pt idx="358">
                  <c:v>-12.718156850269688</c:v>
                </c:pt>
                <c:pt idx="359">
                  <c:v>-12.959300934740355</c:v>
                </c:pt>
                <c:pt idx="360">
                  <c:v>-13.198963863931644</c:v>
                </c:pt>
                <c:pt idx="361">
                  <c:v>-13.437186151586571</c:v>
                </c:pt>
                <c:pt idx="362">
                  <c:v>-13.674008146488896</c:v>
                </c:pt>
                <c:pt idx="363">
                  <c:v>-13.909469958428751</c:v>
                </c:pt>
                <c:pt idx="364">
                  <c:v>-14.14361138913597</c:v>
                </c:pt>
                <c:pt idx="365">
                  <c:v>-14.376471868202474</c:v>
                </c:pt>
                <c:pt idx="366">
                  <c:v>-14.608090393979529</c:v>
                </c:pt>
                <c:pt idx="367">
                  <c:v>-14.838505479402331</c:v>
                </c:pt>
                <c:pt idx="368">
                  <c:v>-15.067755102663686</c:v>
                </c:pt>
                <c:pt idx="369">
                  <c:v>-15.295876662633063</c:v>
                </c:pt>
                <c:pt idx="370">
                  <c:v>-15.522906938893605</c:v>
                </c:pt>
                <c:pt idx="371">
                  <c:v>-15.748882056250519</c:v>
                </c:pt>
                <c:pt idx="372">
                  <c:v>-15.97383745354567</c:v>
                </c:pt>
                <c:pt idx="373">
                  <c:v>-16.19780785660409</c:v>
                </c:pt>
                <c:pt idx="374">
                  <c:v>-16.420827255121164</c:v>
                </c:pt>
                <c:pt idx="375">
                  <c:v>-16.642928883295887</c:v>
                </c:pt>
                <c:pt idx="376">
                  <c:v>-16.864145204008562</c:v>
                </c:pt>
                <c:pt idx="377">
                  <c:v>-17.084507896337016</c:v>
                </c:pt>
                <c:pt idx="378">
                  <c:v>-17.304047846203737</c:v>
                </c:pt>
                <c:pt idx="379">
                  <c:v>-17.522795139948911</c:v>
                </c:pt>
                <c:pt idx="380">
                  <c:v>-17.740779060623282</c:v>
                </c:pt>
                <c:pt idx="381">
                  <c:v>-17.958028086799835</c:v>
                </c:pt>
                <c:pt idx="382">
                  <c:v>-18.174569893707961</c:v>
                </c:pt>
                <c:pt idx="383">
                  <c:v>-18.390431356496816</c:v>
                </c:pt>
                <c:pt idx="384">
                  <c:v>-18.605638555445086</c:v>
                </c:pt>
                <c:pt idx="385">
                  <c:v>-18.820216782937148</c:v>
                </c:pt>
                <c:pt idx="386">
                  <c:v>-19.034190552034914</c:v>
                </c:pt>
                <c:pt idx="387">
                  <c:v>-19.247583606484426</c:v>
                </c:pt>
                <c:pt idx="388">
                  <c:v>-19.460418931999854</c:v>
                </c:pt>
                <c:pt idx="389">
                  <c:v>-19.672718768681911</c:v>
                </c:pt>
                <c:pt idx="390">
                  <c:v>-19.884504624429873</c:v>
                </c:pt>
                <c:pt idx="391">
                  <c:v>-20.095797289220386</c:v>
                </c:pt>
                <c:pt idx="392">
                  <c:v>-20.306616850131249</c:v>
                </c:pt>
                <c:pt idx="393">
                  <c:v>-20.516982706997471</c:v>
                </c:pt>
                <c:pt idx="394">
                  <c:v>-20.726913588595764</c:v>
                </c:pt>
                <c:pt idx="395">
                  <c:v>-20.936427569260843</c:v>
                </c:pt>
                <c:pt idx="396">
                  <c:v>-21.145542085843736</c:v>
                </c:pt>
                <c:pt idx="397">
                  <c:v>-21.354273954931813</c:v>
                </c:pt>
                <c:pt idx="398">
                  <c:v>-21.562639390255185</c:v>
                </c:pt>
                <c:pt idx="399">
                  <c:v>-21.770654020211488</c:v>
                </c:pt>
                <c:pt idx="400">
                  <c:v>-21.978332905447459</c:v>
                </c:pt>
                <c:pt idx="401">
                  <c:v>-22.185690556442953</c:v>
                </c:pt>
                <c:pt idx="402">
                  <c:v>-22.3927409510455</c:v>
                </c:pt>
                <c:pt idx="403">
                  <c:v>-22.599497551912897</c:v>
                </c:pt>
                <c:pt idx="404">
                  <c:v>-22.80597332382294</c:v>
                </c:pt>
                <c:pt idx="405">
                  <c:v>-23.01218075081686</c:v>
                </c:pt>
                <c:pt idx="406">
                  <c:v>-23.218131853144346</c:v>
                </c:pt>
                <c:pt idx="407">
                  <c:v>-23.423838203985369</c:v>
                </c:pt>
                <c:pt idx="408">
                  <c:v>-23.62931094592529</c:v>
                </c:pt>
                <c:pt idx="409">
                  <c:v>-23.834560807164351</c:v>
                </c:pt>
                <c:pt idx="410">
                  <c:v>-24.039598117446133</c:v>
                </c:pt>
                <c:pt idx="411">
                  <c:v>-24.244432823690452</c:v>
                </c:pt>
                <c:pt idx="412">
                  <c:v>-24.44907450532277</c:v>
                </c:pt>
                <c:pt idx="413">
                  <c:v>-24.653532389290291</c:v>
                </c:pt>
                <c:pt idx="414">
                  <c:v>-24.857815364759766</c:v>
                </c:pt>
                <c:pt idx="415">
                  <c:v>-25.061931997494135</c:v>
                </c:pt>
                <c:pt idx="416">
                  <c:v>-25.265890543905869</c:v>
                </c:pt>
                <c:pt idx="417">
                  <c:v>-25.469698964786826</c:v>
                </c:pt>
                <c:pt idx="418">
                  <c:v>-25.673364938715952</c:v>
                </c:pt>
                <c:pt idx="419">
                  <c:v>-25.876895875148943</c:v>
                </c:pt>
                <c:pt idx="420">
                  <c:v>-26.08029892719291</c:v>
                </c:pt>
                <c:pt idx="421">
                  <c:v>-26.283581004071142</c:v>
                </c:pt>
                <c:pt idx="422">
                  <c:v>-26.486748783284654</c:v>
                </c:pt>
                <c:pt idx="423">
                  <c:v>-26.689808722477114</c:v>
                </c:pt>
                <c:pt idx="424">
                  <c:v>-26.892767071011868</c:v>
                </c:pt>
                <c:pt idx="425">
                  <c:v>-27.095629881266952</c:v>
                </c:pt>
                <c:pt idx="426">
                  <c:v>-27.298403019660707</c:v>
                </c:pt>
                <c:pt idx="427">
                  <c:v>-27.501092177413604</c:v>
                </c:pt>
                <c:pt idx="428">
                  <c:v>-27.703702881058639</c:v>
                </c:pt>
                <c:pt idx="429">
                  <c:v>-27.906240502709885</c:v>
                </c:pt>
                <c:pt idx="430">
                  <c:v>-28.108710270098474</c:v>
                </c:pt>
                <c:pt idx="431">
                  <c:v>-28.31111727638833</c:v>
                </c:pt>
                <c:pt idx="432">
                  <c:v>-28.513466489781191</c:v>
                </c:pt>
                <c:pt idx="433">
                  <c:v>-28.715762762922274</c:v>
                </c:pt>
                <c:pt idx="434">
                  <c:v>-28.918010842117454</c:v>
                </c:pt>
                <c:pt idx="435">
                  <c:v>-29.120215376372958</c:v>
                </c:pt>
                <c:pt idx="436">
                  <c:v>-29.322380926268728</c:v>
                </c:pt>
                <c:pt idx="437">
                  <c:v>-29.524511972676496</c:v>
                </c:pt>
                <c:pt idx="438">
                  <c:v>-29.726612925331722</c:v>
                </c:pt>
                <c:pt idx="439">
                  <c:v>-29.928688131273983</c:v>
                </c:pt>
                <c:pt idx="440">
                  <c:v>-30.130741883161043</c:v>
                </c:pt>
                <c:pt idx="441">
                  <c:v>-30.332778427472668</c:v>
                </c:pt>
                <c:pt idx="442">
                  <c:v>-30.534801972609152</c:v>
                </c:pt>
                <c:pt idx="443">
                  <c:v>-30.736816696898682</c:v>
                </c:pt>
                <c:pt idx="444">
                  <c:v>-30.93882675652047</c:v>
                </c:pt>
                <c:pt idx="445">
                  <c:v>-31.140836293354099</c:v>
                </c:pt>
                <c:pt idx="446">
                  <c:v>-31.34284944276423</c:v>
                </c:pt>
                <c:pt idx="447">
                  <c:v>-31.544870341328625</c:v>
                </c:pt>
                <c:pt idx="448">
                  <c:v>-31.746903134517844</c:v>
                </c:pt>
                <c:pt idx="449">
                  <c:v>-31.948951984334975</c:v>
                </c:pt>
                <c:pt idx="450">
                  <c:v>-32.151021076922078</c:v>
                </c:pt>
                <c:pt idx="451">
                  <c:v>-32.353114630139771</c:v>
                </c:pt>
                <c:pt idx="452">
                  <c:v>-32.555236901126925</c:v>
                </c:pt>
                <c:pt idx="453">
                  <c:v>-32.757392193844503</c:v>
                </c:pt>
                <c:pt idx="454">
                  <c:v>-32.959584866610065</c:v>
                </c:pt>
                <c:pt idx="455">
                  <c:v>-33.16181933962541</c:v>
                </c:pt>
                <c:pt idx="456">
                  <c:v>-33.364100102500828</c:v>
                </c:pt>
                <c:pt idx="457">
                  <c:v>-33.566431721778386</c:v>
                </c:pt>
                <c:pt idx="458">
                  <c:v>-33.76881884845605</c:v>
                </c:pt>
                <c:pt idx="459">
                  <c:v>-33.971266225510533</c:v>
                </c:pt>
                <c:pt idx="460">
                  <c:v>-34.173778695420957</c:v>
                </c:pt>
                <c:pt idx="461">
                  <c:v>-34.376361207688035</c:v>
                </c:pt>
                <c:pt idx="462">
                  <c:v>-34.579018826347159</c:v>
                </c:pt>
                <c:pt idx="463">
                  <c:v>-34.781756737469365</c:v>
                </c:pt>
                <c:pt idx="464">
                  <c:v>-34.984580256643234</c:v>
                </c:pt>
                <c:pt idx="465">
                  <c:v>-35.187494836429586</c:v>
                </c:pt>
                <c:pt idx="466">
                  <c:v>-35.390506073778255</c:v>
                </c:pt>
                <c:pt idx="467">
                  <c:v>-35.593619717395327</c:v>
                </c:pt>
                <c:pt idx="468">
                  <c:v>-35.796841675044533</c:v>
                </c:pt>
                <c:pt idx="469">
                  <c:v>-36.000178020768431</c:v>
                </c:pt>
                <c:pt idx="470">
                  <c:v>-36.203635002007147</c:v>
                </c:pt>
                <c:pt idx="471">
                  <c:v>-36.407219046595792</c:v>
                </c:pt>
                <c:pt idx="472">
                  <c:v>-36.610936769611975</c:v>
                </c:pt>
                <c:pt idx="473">
                  <c:v>-36.814794980049477</c:v>
                </c:pt>
                <c:pt idx="474">
                  <c:v>-37.018800687284219</c:v>
                </c:pt>
                <c:pt idx="475">
                  <c:v>-37.222961107298211</c:v>
                </c:pt>
                <c:pt idx="476">
                  <c:v>-37.42728366862535</c:v>
                </c:pt>
                <c:pt idx="477">
                  <c:v>-37.63177601797539</c:v>
                </c:pt>
                <c:pt idx="478">
                  <c:v>-37.836446025490588</c:v>
                </c:pt>
                <c:pt idx="479">
                  <c:v>-38.041301789585283</c:v>
                </c:pt>
                <c:pt idx="480">
                  <c:v>-38.246351641314568</c:v>
                </c:pt>
                <c:pt idx="481">
                  <c:v>-38.451604148212695</c:v>
                </c:pt>
                <c:pt idx="482">
                  <c:v>-38.657068117537108</c:v>
                </c:pt>
                <c:pt idx="483">
                  <c:v>-38.862752598852161</c:v>
                </c:pt>
                <c:pt idx="484">
                  <c:v>-39.068666885876667</c:v>
                </c:pt>
                <c:pt idx="485">
                  <c:v>-39.27482051751997</c:v>
                </c:pt>
                <c:pt idx="486">
                  <c:v>-39.481223278021666</c:v>
                </c:pt>
                <c:pt idx="487">
                  <c:v>-39.687885196108503</c:v>
                </c:pt>
                <c:pt idx="488">
                  <c:v>-39.894816543074242</c:v>
                </c:pt>
                <c:pt idx="489">
                  <c:v>-40.102027829687501</c:v>
                </c:pt>
                <c:pt idx="490">
                  <c:v>-40.309529801822571</c:v>
                </c:pt>
                <c:pt idx="491">
                  <c:v>-40.517333434709371</c:v>
                </c:pt>
                <c:pt idx="492">
                  <c:v>-40.725449925690953</c:v>
                </c:pt>
                <c:pt idx="493">
                  <c:v>-40.933890685375303</c:v>
                </c:pt>
                <c:pt idx="494">
                  <c:v>-41.142667327065034</c:v>
                </c:pt>
                <c:pt idx="495">
                  <c:v>-41.351791654345931</c:v>
                </c:pt>
                <c:pt idx="496">
                  <c:v>-41.561275646713781</c:v>
                </c:pt>
                <c:pt idx="497">
                  <c:v>-41.771131443119614</c:v>
                </c:pt>
                <c:pt idx="498">
                  <c:v>-41.981371323312608</c:v>
                </c:pt>
                <c:pt idx="499">
                  <c:v>-42.192007686862496</c:v>
                </c:pt>
                <c:pt idx="500">
                  <c:v>-42.403053029746403</c:v>
                </c:pt>
                <c:pt idx="501">
                  <c:v>-42.614519918390883</c:v>
                </c:pt>
                <c:pt idx="502">
                  <c:v>-42.826420961063995</c:v>
                </c:pt>
                <c:pt idx="503">
                  <c:v>-43.038768776524265</c:v>
                </c:pt>
                <c:pt idx="504">
                  <c:v>-43.251575959840345</c:v>
                </c:pt>
                <c:pt idx="505">
                  <c:v>-43.464855045311801</c:v>
                </c:pt>
                <c:pt idx="506">
                  <c:v>-43.678618466432667</c:v>
                </c:pt>
                <c:pt idx="507">
                  <c:v>-43.892878512861351</c:v>
                </c:pt>
                <c:pt idx="508">
                  <c:v>-44.107647284377421</c:v>
                </c:pt>
                <c:pt idx="509">
                  <c:v>-44.32293664183171</c:v>
                </c:pt>
                <c:pt idx="510">
                  <c:v>-44.538758155121272</c:v>
                </c:pt>
                <c:pt idx="511">
                  <c:v>-44.755123048248336</c:v>
                </c:pt>
                <c:pt idx="512">
                  <c:v>-44.972042141557409</c:v>
                </c:pt>
                <c:pt idx="513">
                  <c:v>-45.189525791276481</c:v>
                </c:pt>
                <c:pt idx="514">
                  <c:v>-45.407583826526135</c:v>
                </c:pt>
                <c:pt idx="515">
                  <c:v>-45.626225484001409</c:v>
                </c:pt>
                <c:pt idx="516">
                  <c:v>-45.845459340570926</c:v>
                </c:pt>
                <c:pt idx="517">
                  <c:v>-46.065293244084195</c:v>
                </c:pt>
                <c:pt idx="518">
                  <c:v>-46.2857342427193</c:v>
                </c:pt>
                <c:pt idx="519">
                  <c:v>-46.506788513254229</c:v>
                </c:pt>
                <c:pt idx="520">
                  <c:v>-46.728461288686638</c:v>
                </c:pt>
                <c:pt idx="521">
                  <c:v>-46.950756785675985</c:v>
                </c:pt>
                <c:pt idx="522">
                  <c:v>-47.173678132325101</c:v>
                </c:pt>
                <c:pt idx="523">
                  <c:v>-47.397227296862539</c:v>
                </c:pt>
                <c:pt idx="524">
                  <c:v>-47.621405017826952</c:v>
                </c:pt>
                <c:pt idx="525">
                  <c:v>-47.84621073638894</c:v>
                </c:pt>
                <c:pt idx="526">
                  <c:v>-48.071642531481515</c:v>
                </c:pt>
                <c:pt idx="527">
                  <c:v>-48.297697058432547</c:v>
                </c:pt>
                <c:pt idx="528">
                  <c:v>-48.524369491813147</c:v>
                </c:pt>
                <c:pt idx="529">
                  <c:v>-48.751653473229041</c:v>
                </c:pt>
                <c:pt idx="530">
                  <c:v>-48.979541064780257</c:v>
                </c:pt>
                <c:pt idx="531">
                  <c:v>-49.20802270891393</c:v>
                </c:pt>
                <c:pt idx="532">
                  <c:v>-49.43708719537301</c:v>
                </c:pt>
                <c:pt idx="533">
                  <c:v>-49.666721635918954</c:v>
                </c:pt>
                <c:pt idx="534">
                  <c:v>-49.896911447467083</c:v>
                </c:pt>
                <c:pt idx="535">
                  <c:v>-50.127640344222755</c:v>
                </c:pt>
                <c:pt idx="536">
                  <c:v>-50.358890339345251</c:v>
                </c:pt>
                <c:pt idx="537">
                  <c:v>-50.590641756594536</c:v>
                </c:pt>
                <c:pt idx="538">
                  <c:v>-50.822873252328662</c:v>
                </c:pt>
                <c:pt idx="539">
                  <c:v>-51.055561848133337</c:v>
                </c:pt>
                <c:pt idx="540">
                  <c:v>-51.288682974252715</c:v>
                </c:pt>
                <c:pt idx="541">
                  <c:v>-51.522210523891403</c:v>
                </c:pt>
              </c:numCache>
            </c:numRef>
          </c:yVal>
          <c:smooth val="1"/>
          <c:extLst>
            <c:ext xmlns:c16="http://schemas.microsoft.com/office/drawing/2014/chart" uri="{C3380CC4-5D6E-409C-BE32-E72D297353CC}">
              <c16:uniqueId val="{00000000-D13D-4F31-A1F4-F359C82058E5}"/>
            </c:ext>
          </c:extLst>
        </c:ser>
        <c:dLbls>
          <c:showLegendKey val="0"/>
          <c:showVal val="0"/>
          <c:showCatName val="0"/>
          <c:showSerName val="0"/>
          <c:showPercent val="0"/>
          <c:showBubbleSize val="0"/>
        </c:dLbls>
        <c:axId val="331786112"/>
        <c:axId val="331788288"/>
      </c:scatterChart>
      <c:scatterChart>
        <c:scatterStyle val="smoothMarker"/>
        <c:varyColors val="0"/>
        <c:ser>
          <c:idx val="1"/>
          <c:order val="1"/>
          <c:tx>
            <c:v>Phase (deg)</c:v>
          </c:tx>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CCM_Loop_Modeling_Isolated!$AE$19:$AE$560</c:f>
              <c:numCache>
                <c:formatCode>General</c:formatCode>
                <c:ptCount val="542"/>
                <c:pt idx="0">
                  <c:v>-3.2884277489977198</c:v>
                </c:pt>
                <c:pt idx="1">
                  <c:v>-3.3649382378449726</c:v>
                </c:pt>
                <c:pt idx="2">
                  <c:v>-3.4432246855160624</c:v>
                </c:pt>
                <c:pt idx="3">
                  <c:v>-3.5233280173513348</c:v>
                </c:pt>
                <c:pt idx="4">
                  <c:v>-3.6052900805101449</c:v>
                </c:pt>
                <c:pt idx="5">
                  <c:v>-3.6891536632127959</c:v>
                </c:pt>
                <c:pt idx="6">
                  <c:v>-3.7749625142733936</c:v>
                </c:pt>
                <c:pt idx="7">
                  <c:v>-3.8627613629197577</c:v>
                </c:pt>
                <c:pt idx="8">
                  <c:v>-3.9525959388951422</c:v>
                </c:pt>
                <c:pt idx="9">
                  <c:v>-4.0445129928359069</c:v>
                </c:pt>
                <c:pt idx="10">
                  <c:v>-4.1385603169183538</c:v>
                </c:pt>
                <c:pt idx="11">
                  <c:v>-4.234786765766434</c:v>
                </c:pt>
                <c:pt idx="12">
                  <c:v>-4.33324227761151</c:v>
                </c:pt>
                <c:pt idx="13">
                  <c:v>-4.4339778956936513</c:v>
                </c:pt>
                <c:pt idx="14">
                  <c:v>-4.5370457898926597</c:v>
                </c:pt>
                <c:pt idx="15">
                  <c:v>-4.6424992785759045</c:v>
                </c:pt>
                <c:pt idx="16">
                  <c:v>-4.7503928506480495</c:v>
                </c:pt>
                <c:pt idx="17">
                  <c:v>-4.8607821877864072</c:v>
                </c:pt>
                <c:pt idx="18">
                  <c:v>-4.973724186843846</c:v>
                </c:pt>
                <c:pt idx="19">
                  <c:v>-5.089276982399161</c:v>
                </c:pt>
                <c:pt idx="20">
                  <c:v>-5.2074999694327273</c:v>
                </c:pt>
                <c:pt idx="21">
                  <c:v>-5.3284538261033205</c:v>
                </c:pt>
                <c:pt idx="22">
                  <c:v>-5.4522005365992747</c:v>
                </c:pt>
                <c:pt idx="23">
                  <c:v>-5.5788034140352973</c:v>
                </c:pt>
                <c:pt idx="24">
                  <c:v>-5.7083271233623627</c:v>
                </c:pt>
                <c:pt idx="25">
                  <c:v>-5.8408377042569288</c:v>
                </c:pt>
                <c:pt idx="26">
                  <c:v>-5.9764025939508159</c:v>
                </c:pt>
                <c:pt idx="27">
                  <c:v>-6.1150906499620428</c:v>
                </c:pt>
                <c:pt idx="28">
                  <c:v>-6.2569721726805385</c:v>
                </c:pt>
                <c:pt idx="29">
                  <c:v>-6.4021189277620891</c:v>
                </c:pt>
                <c:pt idx="30">
                  <c:v>-6.5506041682780083</c:v>
                </c:pt>
                <c:pt idx="31">
                  <c:v>-6.7025026565642909</c:v>
                </c:pt>
                <c:pt idx="32">
                  <c:v>-6.8578906857088571</c:v>
                </c:pt>
                <c:pt idx="33">
                  <c:v>-7.0168461006139067</c:v>
                </c:pt>
                <c:pt idx="34">
                  <c:v>-7.1794483185604605</c:v>
                </c:pt>
                <c:pt idx="35">
                  <c:v>-7.3457783492012627</c:v>
                </c:pt>
                <c:pt idx="36">
                  <c:v>-7.5159188139008348</c:v>
                </c:pt>
                <c:pt idx="37">
                  <c:v>-7.6899539643353636</c:v>
                </c:pt>
                <c:pt idx="38">
                  <c:v>-7.8679697002590991</c:v>
                </c:pt>
                <c:pt idx="39">
                  <c:v>-8.0500535863396312</c:v>
                </c:pt>
                <c:pt idx="40">
                  <c:v>-8.2362948679516972</c:v>
                </c:pt>
                <c:pt idx="41">
                  <c:v>-8.4267844858214378</c:v>
                </c:pt>
                <c:pt idx="42">
                  <c:v>-8.6216150893939485</c:v>
                </c:pt>
                <c:pt idx="43">
                  <c:v>-8.8208810488000466</c:v>
                </c:pt>
                <c:pt idx="44">
                  <c:v>-9.0246784652816245</c:v>
                </c:pt>
                <c:pt idx="45">
                  <c:v>-9.2331051799311137</c:v>
                </c:pt>
                <c:pt idx="46">
                  <c:v>-9.4462607805895029</c:v>
                </c:pt>
                <c:pt idx="47">
                  <c:v>-9.6642466067389545</c:v>
                </c:pt>
                <c:pt idx="48">
                  <c:v>-9.887165752214587</c:v>
                </c:pt>
                <c:pt idx="49">
                  <c:v>-10.115123065553993</c:v>
                </c:pt>
                <c:pt idx="50">
                  <c:v>-10.348225147785611</c:v>
                </c:pt>
                <c:pt idx="51">
                  <c:v>-10.586580347455039</c:v>
                </c:pt>
                <c:pt idx="52">
                  <c:v>-10.830298752669469</c:v>
                </c:pt>
                <c:pt idx="53">
                  <c:v>-11.079492179934757</c:v>
                </c:pt>
                <c:pt idx="54">
                  <c:v>-11.334274159544615</c:v>
                </c:pt>
                <c:pt idx="55">
                  <c:v>-11.594759917271555</c:v>
                </c:pt>
                <c:pt idx="56">
                  <c:v>-11.861066352096978</c:v>
                </c:pt>
                <c:pt idx="57">
                  <c:v>-12.133312009705914</c:v>
                </c:pt>
                <c:pt idx="58">
                  <c:v>-12.411617051458885</c:v>
                </c:pt>
                <c:pt idx="59">
                  <c:v>-12.696103218544614</c:v>
                </c:pt>
                <c:pt idx="60">
                  <c:v>-12.986893791001648</c:v>
                </c:pt>
                <c:pt idx="61">
                  <c:v>-13.284113541288372</c:v>
                </c:pt>
                <c:pt idx="62">
                  <c:v>-13.587888682070259</c:v>
                </c:pt>
                <c:pt idx="63">
                  <c:v>-13.898346807879914</c:v>
                </c:pt>
                <c:pt idx="64">
                  <c:v>-14.21561683029927</c:v>
                </c:pt>
                <c:pt idx="65">
                  <c:v>-14.539828906301324</c:v>
                </c:pt>
                <c:pt idx="66">
                  <c:v>-14.871114359384185</c:v>
                </c:pt>
                <c:pt idx="67">
                  <c:v>-15.209605593120473</c:v>
                </c:pt>
                <c:pt idx="68">
                  <c:v>-15.555435996741902</c:v>
                </c:pt>
                <c:pt idx="69">
                  <c:v>-15.908739842375677</c:v>
                </c:pt>
                <c:pt idx="70">
                  <c:v>-16.269652173547424</c:v>
                </c:pt>
                <c:pt idx="71">
                  <c:v>-16.638308684565274</c:v>
                </c:pt>
                <c:pt idx="72">
                  <c:v>-17.014845590405614</c:v>
                </c:pt>
                <c:pt idx="73">
                  <c:v>-17.39939948672577</c:v>
                </c:pt>
                <c:pt idx="74">
                  <c:v>-17.792107199638512</c:v>
                </c:pt>
                <c:pt idx="75">
                  <c:v>-18.193105624898536</c:v>
                </c:pt>
                <c:pt idx="76">
                  <c:v>-18.602531556164401</c:v>
                </c:pt>
                <c:pt idx="77">
                  <c:v>-19.020521502027787</c:v>
                </c:pt>
                <c:pt idx="78">
                  <c:v>-19.447211491521131</c:v>
                </c:pt>
                <c:pt idx="79">
                  <c:v>-19.882736867852334</c:v>
                </c:pt>
                <c:pt idx="80">
                  <c:v>-20.327232070151009</c:v>
                </c:pt>
                <c:pt idx="81">
                  <c:v>-20.780830403052832</c:v>
                </c:pt>
                <c:pt idx="82">
                  <c:v>-21.243663794001584</c:v>
                </c:pt>
                <c:pt idx="83">
                  <c:v>-21.715862538205904</c:v>
                </c:pt>
                <c:pt idx="84">
                  <c:v>-22.197555031247656</c:v>
                </c:pt>
                <c:pt idx="85">
                  <c:v>-22.688867489418268</c:v>
                </c:pt>
                <c:pt idx="86">
                  <c:v>-23.189923657933328</c:v>
                </c:pt>
                <c:pt idx="87">
                  <c:v>-23.700844507267743</c:v>
                </c:pt>
                <c:pt idx="88">
                  <c:v>-24.22174791794933</c:v>
                </c:pt>
                <c:pt idx="89">
                  <c:v>-24.752748354253026</c:v>
                </c:pt>
                <c:pt idx="90">
                  <c:v>-25.293956527353597</c:v>
                </c:pt>
                <c:pt idx="91">
                  <c:v>-25.845479048613612</c:v>
                </c:pt>
                <c:pt idx="92">
                  <c:v>-26.407418073814856</c:v>
                </c:pt>
                <c:pt idx="93">
                  <c:v>-26.979870939278726</c:v>
                </c:pt>
                <c:pt idx="94">
                  <c:v>-27.562929790963146</c:v>
                </c:pt>
                <c:pt idx="95">
                  <c:v>-28.156681207774639</c:v>
                </c:pt>
                <c:pt idx="96">
                  <c:v>-28.761205820489991</c:v>
                </c:pt>
                <c:pt idx="97">
                  <c:v>-29.37657792783769</c:v>
                </c:pt>
                <c:pt idx="98">
                  <c:v>-30.002865111453776</c:v>
                </c:pt>
                <c:pt idx="99">
                  <c:v>-30.640127851584452</c:v>
                </c:pt>
                <c:pt idx="100">
                  <c:v>-31.288419145571101</c:v>
                </c:pt>
                <c:pt idx="101">
                  <c:v>-31.947784131307145</c:v>
                </c:pt>
                <c:pt idx="102">
                  <c:v>-32.618259718007252</c:v>
                </c:pt>
                <c:pt idx="103">
                  <c:v>-33.299874226772715</c:v>
                </c:pt>
                <c:pt idx="104">
                  <c:v>-33.992647043561917</c:v>
                </c:pt>
                <c:pt idx="105">
                  <c:v>-34.696588287297395</c:v>
                </c:pt>
                <c:pt idx="106">
                  <c:v>-35.411698495929059</c:v>
                </c:pt>
                <c:pt idx="107">
                  <c:v>-36.137968333359474</c:v>
                </c:pt>
                <c:pt idx="108">
                  <c:v>-36.875378320178676</c:v>
                </c:pt>
                <c:pt idx="109">
                  <c:v>-37.623898591189835</c:v>
                </c:pt>
                <c:pt idx="110">
                  <c:v>-38.38348868269145</c:v>
                </c:pt>
                <c:pt idx="111">
                  <c:v>-39.154097352445909</c:v>
                </c:pt>
                <c:pt idx="112">
                  <c:v>-39.935662435186003</c:v>
                </c:pt>
                <c:pt idx="113">
                  <c:v>-40.728110736392964</c:v>
                </c:pt>
                <c:pt idx="114">
                  <c:v>-41.531357966920197</c:v>
                </c:pt>
                <c:pt idx="115">
                  <c:v>-42.345308720841523</c:v>
                </c:pt>
                <c:pt idx="116">
                  <c:v>-43.169856498652649</c:v>
                </c:pt>
                <c:pt idx="117">
                  <c:v>-44.004883777673037</c:v>
                </c:pt>
                <c:pt idx="118">
                  <c:v>-44.850262131161472</c:v>
                </c:pt>
                <c:pt idx="119">
                  <c:v>-45.70585239729045</c:v>
                </c:pt>
                <c:pt idx="120">
                  <c:v>-46.571504898713584</c:v>
                </c:pt>
                <c:pt idx="121">
                  <c:v>-47.447059713017183</c:v>
                </c:pt>
                <c:pt idx="122">
                  <c:v>-48.332346993868299</c:v>
                </c:pt>
                <c:pt idx="123">
                  <c:v>-49.227187342177395</c:v>
                </c:pt>
                <c:pt idx="124">
                  <c:v>-50.131392226060527</c:v>
                </c:pt>
                <c:pt idx="125">
                  <c:v>-51.044764447868126</c:v>
                </c:pt>
                <c:pt idx="126">
                  <c:v>-51.967098655995883</c:v>
                </c:pt>
                <c:pt idx="127">
                  <c:v>-52.8981818986598</c:v>
                </c:pt>
                <c:pt idx="128">
                  <c:v>-53.837794216295876</c:v>
                </c:pt>
                <c:pt idx="129">
                  <c:v>-54.785709268743545</c:v>
                </c:pt>
                <c:pt idx="130">
                  <c:v>-55.741694992876035</c:v>
                </c:pt>
                <c:pt idx="131">
                  <c:v>-56.705514285931201</c:v>
                </c:pt>
                <c:pt idx="132">
                  <c:v>-57.676925709371595</c:v>
                </c:pt>
                <c:pt idx="133">
                  <c:v>-58.655684207788589</c:v>
                </c:pt>
                <c:pt idx="134">
                  <c:v>-59.641541837060892</c:v>
                </c:pt>
                <c:pt idx="135">
                  <c:v>-60.634248495778486</c:v>
                </c:pt>
                <c:pt idx="136">
                  <c:v>-61.633552653788733</c:v>
                </c:pt>
                <c:pt idx="137">
                  <c:v>-62.639202071655042</c:v>
                </c:pt>
                <c:pt idx="138">
                  <c:v>-63.650944504816614</c:v>
                </c:pt>
                <c:pt idx="139">
                  <c:v>-64.668528386335396</c:v>
                </c:pt>
                <c:pt idx="140">
                  <c:v>-65.691703482253601</c:v>
                </c:pt>
                <c:pt idx="141">
                  <c:v>-66.72022151384661</c:v>
                </c:pt>
                <c:pt idx="142">
                  <c:v>-67.753836741339853</c:v>
                </c:pt>
                <c:pt idx="143">
                  <c:v>-68.7923065040479</c:v>
                </c:pt>
                <c:pt idx="144">
                  <c:v>-69.835391712329113</c:v>
                </c:pt>
                <c:pt idx="145">
                  <c:v>-70.882857287240213</c:v>
                </c:pt>
                <c:pt idx="146">
                  <c:v>-71.934472544317956</c:v>
                </c:pt>
                <c:pt idx="147">
                  <c:v>-72.990011518505213</c:v>
                </c:pt>
                <c:pt idx="148">
                  <c:v>-74.049253227849903</c:v>
                </c:pt>
                <c:pt idx="149">
                  <c:v>-75.111981874248926</c:v>
                </c:pt>
                <c:pt idx="150">
                  <c:v>-76.177986980172122</c:v>
                </c:pt>
                <c:pt idx="151">
                  <c:v>-77.247063460956497</c:v>
                </c:pt>
                <c:pt idx="152">
                  <c:v>-78.31901163293962</c:v>
                </c:pt>
                <c:pt idx="153">
                  <c:v>-79.393637158349122</c:v>
                </c:pt>
                <c:pt idx="154">
                  <c:v>-80.470750928506874</c:v>
                </c:pt>
                <c:pt idx="155">
                  <c:v>-81.550168887535904</c:v>
                </c:pt>
                <c:pt idx="156">
                  <c:v>-82.631711799333488</c:v>
                </c:pt>
                <c:pt idx="157">
                  <c:v>-83.715204961149453</c:v>
                </c:pt>
                <c:pt idx="158">
                  <c:v>-84.800477867610212</c:v>
                </c:pt>
                <c:pt idx="159">
                  <c:v>-85.887363829521348</c:v>
                </c:pt>
                <c:pt idx="160">
                  <c:v>-86.975699552199998</c:v>
                </c:pt>
                <c:pt idx="161">
                  <c:v>-88.065324678477054</c:v>
                </c:pt>
                <c:pt idx="162">
                  <c:v>-89.15608130183783</c:v>
                </c:pt>
                <c:pt idx="163">
                  <c:v>-90.24781345544622</c:v>
                </c:pt>
                <c:pt idx="164">
                  <c:v>-91.340366583020099</c:v>
                </c:pt>
                <c:pt idx="165">
                  <c:v>-92.433586997694462</c:v>
                </c:pt>
                <c:pt idx="166">
                  <c:v>-93.527321335118359</c:v>
                </c:pt>
                <c:pt idx="167">
                  <c:v>-94.621416007084804</c:v>
                </c:pt>
                <c:pt idx="168">
                  <c:v>-95.715716661990911</c:v>
                </c:pt>
                <c:pt idx="169">
                  <c:v>-96.810067658364488</c:v>
                </c:pt>
                <c:pt idx="170">
                  <c:v>-97.904311557575951</c:v>
                </c:pt>
                <c:pt idx="171">
                  <c:v>-98.998288641680105</c:v>
                </c:pt>
                <c:pt idx="172">
                  <c:v>-100.09183646210482</c:v>
                </c:pt>
                <c:pt idx="173">
                  <c:v>-101.1847894246206</c:v>
                </c:pt>
                <c:pt idx="174">
                  <c:v>-102.27697841568235</c:v>
                </c:pt>
                <c:pt idx="175">
                  <c:v>-103.36823047485865</c:v>
                </c:pt>
                <c:pt idx="176">
                  <c:v>-104.45836851761489</c:v>
                </c:pt>
                <c:pt idx="177">
                  <c:v>-105.54721111224514</c:v>
                </c:pt>
                <c:pt idx="178">
                  <c:v>-106.63457231421729</c:v>
                </c:pt>
                <c:pt idx="179">
                  <c:v>-107.72026156063725</c:v>
                </c:pt>
                <c:pt idx="180">
                  <c:v>-108.80408362694318</c:v>
                </c:pt>
                <c:pt idx="181">
                  <c:v>-109.88583864731406</c:v>
                </c:pt>
                <c:pt idx="182">
                  <c:v>-110.96532219963971</c:v>
                </c:pt>
                <c:pt idx="183">
                  <c:v>-112.04232545523598</c:v>
                </c:pt>
                <c:pt idx="184">
                  <c:v>-113.11663539282074</c:v>
                </c:pt>
                <c:pt idx="185">
                  <c:v>-114.18803507560744</c:v>
                </c:pt>
                <c:pt idx="186">
                  <c:v>-115.25630398971261</c:v>
                </c:pt>
                <c:pt idx="187">
                  <c:v>-116.32121844142824</c:v>
                </c:pt>
                <c:pt idx="188">
                  <c:v>-117.38255201030854</c:v>
                </c:pt>
                <c:pt idx="189">
                  <c:v>-118.44007605442704</c:v>
                </c:pt>
                <c:pt idx="190">
                  <c:v>-119.49356026363203</c:v>
                </c:pt>
                <c:pt idx="191">
                  <c:v>-120.54277325613201</c:v>
                </c:pt>
                <c:pt idx="192">
                  <c:v>-121.58748321332126</c:v>
                </c:pt>
                <c:pt idx="193">
                  <c:v>-122.6274585473743</c:v>
                </c:pt>
                <c:pt idx="194">
                  <c:v>-123.66246859585461</c:v>
                </c:pt>
                <c:pt idx="195">
                  <c:v>-124.69228433734014</c:v>
                </c:pt>
                <c:pt idx="196">
                  <c:v>-125.71667912192882</c:v>
                </c:pt>
                <c:pt idx="197">
                  <c:v>-126.73542941040533</c:v>
                </c:pt>
                <c:pt idx="198">
                  <c:v>-127.74831551585673</c:v>
                </c:pt>
                <c:pt idx="199">
                  <c:v>-128.75512234160647</c:v>
                </c:pt>
                <c:pt idx="200">
                  <c:v>-129.75564010947909</c:v>
                </c:pt>
                <c:pt idx="201">
                  <c:v>-130.74966507264645</c:v>
                </c:pt>
                <c:pt idx="202">
                  <c:v>-131.73700020757764</c:v>
                </c:pt>
                <c:pt idx="203">
                  <c:v>-132.71745587997739</c:v>
                </c:pt>
                <c:pt idx="204">
                  <c:v>-133.69085047998178</c:v>
                </c:pt>
                <c:pt idx="205">
                  <c:v>-134.65701102233754</c:v>
                </c:pt>
                <c:pt idx="206">
                  <c:v>-135.61577370775643</c:v>
                </c:pt>
                <c:pt idx="207">
                  <c:v>-136.5669844421557</c:v>
                </c:pt>
                <c:pt idx="208">
                  <c:v>-137.51049931101127</c:v>
                </c:pt>
                <c:pt idx="209">
                  <c:v>-138.44618500659195</c:v>
                </c:pt>
                <c:pt idx="210">
                  <c:v>-139.37391920637901</c:v>
                </c:pt>
                <c:pt idx="211">
                  <c:v>-140.29359090150183</c:v>
                </c:pt>
                <c:pt idx="212">
                  <c:v>-141.20510067454575</c:v>
                </c:pt>
                <c:pt idx="213">
                  <c:v>-142.10836092657973</c:v>
                </c:pt>
                <c:pt idx="214">
                  <c:v>-143.0032960537194</c:v>
                </c:pt>
                <c:pt idx="215">
                  <c:v>-143.88984257398846</c:v>
                </c:pt>
                <c:pt idx="216">
                  <c:v>-144.76794920563313</c:v>
                </c:pt>
                <c:pt idx="217">
                  <c:v>-145.6375768984193</c:v>
                </c:pt>
                <c:pt idx="218">
                  <c:v>-146.498698819754</c:v>
                </c:pt>
                <c:pt idx="219">
                  <c:v>-147.35130029776036</c:v>
                </c:pt>
                <c:pt idx="220">
                  <c:v>-148.19537872366627</c:v>
                </c:pt>
                <c:pt idx="221">
                  <c:v>-149.03094341606212</c:v>
                </c:pt>
                <c:pt idx="222">
                  <c:v>-149.85801544972819</c:v>
                </c:pt>
                <c:pt idx="223">
                  <c:v>-150.67662745184916</c:v>
                </c:pt>
                <c:pt idx="224">
                  <c:v>-151.48682336849527</c:v>
                </c:pt>
                <c:pt idx="225">
                  <c:v>-152.28865820428231</c:v>
                </c:pt>
                <c:pt idx="226">
                  <c:v>-153.08219773813383</c:v>
                </c:pt>
                <c:pt idx="227">
                  <c:v>-153.86751821801525</c:v>
                </c:pt>
                <c:pt idx="228">
                  <c:v>-154.64470603747407</c:v>
                </c:pt>
                <c:pt idx="229">
                  <c:v>-155.41385739672043</c:v>
                </c:pt>
                <c:pt idx="230">
                  <c:v>-156.1750779508811</c:v>
                </c:pt>
                <c:pt idx="231">
                  <c:v>-156.92848244794217</c:v>
                </c:pt>
                <c:pt idx="232">
                  <c:v>-157.67419435875254</c:v>
                </c:pt>
                <c:pt idx="233">
                  <c:v>-158.41234550131534</c:v>
                </c:pt>
                <c:pt idx="234">
                  <c:v>-159.14307566143361</c:v>
                </c:pt>
                <c:pt idx="235">
                  <c:v>-159.86653221161646</c:v>
                </c:pt>
                <c:pt idx="236">
                  <c:v>-160.58286972998292</c:v>
                </c:pt>
                <c:pt idx="237">
                  <c:v>-161.29224962072877</c:v>
                </c:pt>
                <c:pt idx="238">
                  <c:v>-161.99483973755983</c:v>
                </c:pt>
                <c:pt idx="239">
                  <c:v>-162.69081401132223</c:v>
                </c:pt>
                <c:pt idx="240">
                  <c:v>-163.38035208289884</c:v>
                </c:pt>
                <c:pt idx="241">
                  <c:v>-164.06363894228946</c:v>
                </c:pt>
                <c:pt idx="242">
                  <c:v>-164.74086457462769</c:v>
                </c:pt>
                <c:pt idx="243">
                  <c:v>-165.41222361375142</c:v>
                </c:pt>
                <c:pt idx="244">
                  <c:v>-166.07791500380412</c:v>
                </c:pt>
                <c:pt idx="245">
                  <c:v>-166.73814166920795</c:v>
                </c:pt>
                <c:pt idx="246">
                  <c:v>-167.393110193231</c:v>
                </c:pt>
                <c:pt idx="247">
                  <c:v>-168.04303050525601</c:v>
                </c:pt>
                <c:pt idx="248">
                  <c:v>-168.68811557674908</c:v>
                </c:pt>
                <c:pt idx="249">
                  <c:v>-169.32858112582875</c:v>
                </c:pt>
                <c:pt idx="250">
                  <c:v>-169.96464533024806</c:v>
                </c:pt>
                <c:pt idx="251">
                  <c:v>-170.59652854851345</c:v>
                </c:pt>
                <c:pt idx="252">
                  <c:v>-171.22445304879611</c:v>
                </c:pt>
                <c:pt idx="253">
                  <c:v>-171.84864274521797</c:v>
                </c:pt>
                <c:pt idx="254">
                  <c:v>-172.46932294103686</c:v>
                </c:pt>
                <c:pt idx="255">
                  <c:v>-173.0867200782007</c:v>
                </c:pt>
                <c:pt idx="256">
                  <c:v>-173.70106149268827</c:v>
                </c:pt>
                <c:pt idx="257">
                  <c:v>-174.31257517502405</c:v>
                </c:pt>
                <c:pt idx="258">
                  <c:v>-174.92148953530443</c:v>
                </c:pt>
                <c:pt idx="259">
                  <c:v>-175.52803317205314</c:v>
                </c:pt>
                <c:pt idx="260">
                  <c:v>-176.13243464419412</c:v>
                </c:pt>
                <c:pt idx="261">
                  <c:v>-176.73492224541184</c:v>
                </c:pt>
                <c:pt idx="262">
                  <c:v>-177.33572378015359</c:v>
                </c:pt>
                <c:pt idx="263">
                  <c:v>-177.93506634051923</c:v>
                </c:pt>
                <c:pt idx="264">
                  <c:v>-178.53317608327728</c:v>
                </c:pt>
                <c:pt idx="265">
                  <c:v>-179.13027800624792</c:v>
                </c:pt>
                <c:pt idx="266">
                  <c:v>-179.72659572329471</c:v>
                </c:pt>
                <c:pt idx="267">
                  <c:v>179.67764876282106</c:v>
                </c:pt>
                <c:pt idx="268">
                  <c:v>179.0822352904591</c:v>
                </c:pt>
                <c:pt idx="269">
                  <c:v>178.48694577270558</c:v>
                </c:pt>
                <c:pt idx="270">
                  <c:v>177.89156443526051</c:v>
                </c:pt>
                <c:pt idx="271">
                  <c:v>177.29587805926596</c:v>
                </c:pt>
                <c:pt idx="272">
                  <c:v>176.69967622970898</c:v>
                </c:pt>
                <c:pt idx="273">
                  <c:v>176.10275158998405</c:v>
                </c:pt>
                <c:pt idx="274">
                  <c:v>175.5049001031615</c:v>
                </c:pt>
                <c:pt idx="275">
                  <c:v>174.90592132044938</c:v>
                </c:pt>
                <c:pt idx="276">
                  <c:v>174.30561865728359</c:v>
                </c:pt>
                <c:pt idx="277">
                  <c:v>173.70379967741079</c:v>
                </c:pt>
                <c:pt idx="278">
                  <c:v>173.10027638525665</c:v>
                </c:pt>
                <c:pt idx="279">
                  <c:v>172.49486552679244</c:v>
                </c:pt>
                <c:pt idx="280">
                  <c:v>171.88738889902285</c:v>
                </c:pt>
                <c:pt idx="281">
                  <c:v>171.27767366812424</c:v>
                </c:pt>
                <c:pt idx="282">
                  <c:v>170.66555269615145</c:v>
                </c:pt>
                <c:pt idx="283">
                  <c:v>170.05086487612826</c:v>
                </c:pt>
                <c:pt idx="284">
                  <c:v>169.43345547520406</c:v>
                </c:pt>
                <c:pt idx="285">
                  <c:v>168.81317648543831</c:v>
                </c:pt>
                <c:pt idx="286">
                  <c:v>168.18988698163142</c:v>
                </c:pt>
                <c:pt idx="287">
                  <c:v>167.56345348547725</c:v>
                </c:pt>
                <c:pt idx="288">
                  <c:v>166.93375033515792</c:v>
                </c:pt>
                <c:pt idx="289">
                  <c:v>166.30066005934574</c:v>
                </c:pt>
                <c:pt idx="290">
                  <c:v>165.66407375440468</c:v>
                </c:pt>
                <c:pt idx="291">
                  <c:v>165.02389146342401</c:v>
                </c:pt>
                <c:pt idx="292">
                  <c:v>164.38002255553113</c:v>
                </c:pt>
                <c:pt idx="293">
                  <c:v>163.73238610376725</c:v>
                </c:pt>
                <c:pt idx="294">
                  <c:v>163.08091125962454</c:v>
                </c:pt>
                <c:pt idx="295">
                  <c:v>162.42553762217443</c:v>
                </c:pt>
                <c:pt idx="296">
                  <c:v>161.76621559954657</c:v>
                </c:pt>
                <c:pt idx="297">
                  <c:v>161.10290676035331</c:v>
                </c:pt>
                <c:pt idx="298">
                  <c:v>160.43558417250023</c:v>
                </c:pt>
                <c:pt idx="299">
                  <c:v>159.76423272668464</c:v>
                </c:pt>
                <c:pt idx="300">
                  <c:v>159.08884944175239</c:v>
                </c:pt>
                <c:pt idx="301">
                  <c:v>158.40944374897862</c:v>
                </c:pt>
                <c:pt idx="302">
                  <c:v>157.7260377522509</c:v>
                </c:pt>
                <c:pt idx="303">
                  <c:v>157.03866646106619</c:v>
                </c:pt>
                <c:pt idx="304">
                  <c:v>156.34737799323173</c:v>
                </c:pt>
                <c:pt idx="305">
                  <c:v>155.65223374414154</c:v>
                </c:pt>
                <c:pt idx="306">
                  <c:v>154.95330851954736</c:v>
                </c:pt>
                <c:pt idx="307">
                  <c:v>154.25069062880388</c:v>
                </c:pt>
                <c:pt idx="308">
                  <c:v>153.54448193567958</c:v>
                </c:pt>
                <c:pt idx="309">
                  <c:v>152.8347978639747</c:v>
                </c:pt>
                <c:pt idx="310">
                  <c:v>152.12176735538392</c:v>
                </c:pt>
                <c:pt idx="311">
                  <c:v>151.4055327772729</c:v>
                </c:pt>
                <c:pt idx="312">
                  <c:v>150.68624977832295</c:v>
                </c:pt>
                <c:pt idx="313">
                  <c:v>149.96408709031829</c:v>
                </c:pt>
                <c:pt idx="314">
                  <c:v>149.23922627471691</c:v>
                </c:pt>
                <c:pt idx="315">
                  <c:v>148.51186141304711</c:v>
                </c:pt>
                <c:pt idx="316">
                  <c:v>147.78219874060861</c:v>
                </c:pt>
                <c:pt idx="317">
                  <c:v>147.05045622343059</c:v>
                </c:pt>
                <c:pt idx="318">
                  <c:v>146.31686307892724</c:v>
                </c:pt>
                <c:pt idx="319">
                  <c:v>145.58165924120996</c:v>
                </c:pt>
                <c:pt idx="320">
                  <c:v>144.84509477253971</c:v>
                </c:pt>
                <c:pt idx="321">
                  <c:v>144.1074292229365</c:v>
                </c:pt>
                <c:pt idx="322">
                  <c:v>143.36893094049188</c:v>
                </c:pt>
                <c:pt idx="323">
                  <c:v>142.62987633544833</c:v>
                </c:pt>
                <c:pt idx="324">
                  <c:v>141.89054910161002</c:v>
                </c:pt>
                <c:pt idx="325">
                  <c:v>141.1512393991232</c:v>
                </c:pt>
                <c:pt idx="326">
                  <c:v>140.41224300309844</c:v>
                </c:pt>
                <c:pt idx="327">
                  <c:v>139.6738604229364</c:v>
                </c:pt>
                <c:pt idx="328">
                  <c:v>138.93639599757287</c:v>
                </c:pt>
                <c:pt idx="329">
                  <c:v>138.20015697212489</c:v>
                </c:pt>
                <c:pt idx="330">
                  <c:v>137.46545256166601</c:v>
                </c:pt>
                <c:pt idx="331">
                  <c:v>136.73259300799032</c:v>
                </c:pt>
                <c:pt idx="332">
                  <c:v>136.00188863533492</c:v>
                </c:pt>
                <c:pt idx="333">
                  <c:v>135.27364891102295</c:v>
                </c:pt>
                <c:pt idx="334">
                  <c:v>134.5481815169554</c:v>
                </c:pt>
                <c:pt idx="335">
                  <c:v>133.82579143773387</c:v>
                </c:pt>
                <c:pt idx="336">
                  <c:v>133.10678007101791</c:v>
                </c:pt>
                <c:pt idx="337">
                  <c:v>132.39144436544515</c:v>
                </c:pt>
                <c:pt idx="338">
                  <c:v>131.68007599113881</c:v>
                </c:pt>
                <c:pt idx="339">
                  <c:v>130.97296054744652</c:v>
                </c:pt>
                <c:pt idx="340">
                  <c:v>130.27037681213463</c:v>
                </c:pt>
                <c:pt idx="341">
                  <c:v>129.57259603580829</c:v>
                </c:pt>
                <c:pt idx="342">
                  <c:v>128.87988128483337</c:v>
                </c:pt>
                <c:pt idx="343">
                  <c:v>128.19248683552905</c:v>
                </c:pt>
                <c:pt idx="344">
                  <c:v>127.51065762186478</c:v>
                </c:pt>
                <c:pt idx="345">
                  <c:v>126.83462873836773</c:v>
                </c:pt>
                <c:pt idx="346">
                  <c:v>126.1646249994145</c:v>
                </c:pt>
                <c:pt idx="347">
                  <c:v>125.50086055555825</c:v>
                </c:pt>
                <c:pt idx="348">
                  <c:v>124.84353856702928</c:v>
                </c:pt>
                <c:pt idx="349">
                  <c:v>124.19285093408172</c:v>
                </c:pt>
                <c:pt idx="350">
                  <c:v>123.54897808338475</c:v>
                </c:pt>
                <c:pt idx="351">
                  <c:v>122.91208880925095</c:v>
                </c:pt>
                <c:pt idx="352">
                  <c:v>122.28234016810096</c:v>
                </c:pt>
                <c:pt idx="353">
                  <c:v>121.65987742422604</c:v>
                </c:pt>
                <c:pt idx="354">
                  <c:v>121.04483404459968</c:v>
                </c:pt>
                <c:pt idx="355">
                  <c:v>120.43733174024578</c:v>
                </c:pt>
                <c:pt idx="356">
                  <c:v>119.83748055143259</c:v>
                </c:pt>
                <c:pt idx="357">
                  <c:v>119.24537897381249</c:v>
                </c:pt>
                <c:pt idx="358">
                  <c:v>118.6611141224807</c:v>
                </c:pt>
                <c:pt idx="359">
                  <c:v>118.08476193084292</c:v>
                </c:pt>
                <c:pt idx="360">
                  <c:v>117.51638738112776</c:v>
                </c:pt>
                <c:pt idx="361">
                  <c:v>116.95604476336203</c:v>
                </c:pt>
                <c:pt idx="362">
                  <c:v>116.40377795964601</c:v>
                </c:pt>
                <c:pt idx="363">
                  <c:v>115.8596207506054</c:v>
                </c:pt>
                <c:pt idx="364">
                  <c:v>115.32359714097379</c:v>
                </c:pt>
                <c:pt idx="365">
                  <c:v>114.79572170134966</c:v>
                </c:pt>
                <c:pt idx="366">
                  <c:v>114.27599992328544</c:v>
                </c:pt>
                <c:pt idx="367">
                  <c:v>113.76442858500252</c:v>
                </c:pt>
                <c:pt idx="368">
                  <c:v>113.2609961251564</c:v>
                </c:pt>
                <c:pt idx="369">
                  <c:v>112.7656830222446</c:v>
                </c:pt>
                <c:pt idx="370">
                  <c:v>112.27846217739996</c:v>
                </c:pt>
                <c:pt idx="371">
                  <c:v>111.79929929847951</c:v>
                </c:pt>
                <c:pt idx="372">
                  <c:v>111.32815328352818</c:v>
                </c:pt>
                <c:pt idx="373">
                  <c:v>110.86497660186814</c:v>
                </c:pt>
                <c:pt idx="374">
                  <c:v>110.40971567122047</c:v>
                </c:pt>
                <c:pt idx="375">
                  <c:v>109.9623112294414</c:v>
                </c:pt>
                <c:pt idx="376">
                  <c:v>109.52269869960706</c:v>
                </c:pt>
                <c:pt idx="377">
                  <c:v>109.09080854733455</c:v>
                </c:pt>
                <c:pt idx="378">
                  <c:v>108.66656662937538</c:v>
                </c:pt>
                <c:pt idx="379">
                  <c:v>108.24989453265485</c:v>
                </c:pt>
                <c:pt idx="380">
                  <c:v>107.84070990306435</c:v>
                </c:pt>
                <c:pt idx="381">
                  <c:v>107.43892676343253</c:v>
                </c:pt>
                <c:pt idx="382">
                  <c:v>107.04445582022075</c:v>
                </c:pt>
                <c:pt idx="383">
                  <c:v>106.65720475858797</c:v>
                </c:pt>
                <c:pt idx="384">
                  <c:v>106.27707852557431</c:v>
                </c:pt>
                <c:pt idx="385">
                  <c:v>105.90397960123552</c:v>
                </c:pt>
                <c:pt idx="386">
                  <c:v>105.53780825764207</c:v>
                </c:pt>
                <c:pt idx="387">
                  <c:v>105.17846280573335</c:v>
                </c:pt>
                <c:pt idx="388">
                  <c:v>104.82583983007319</c:v>
                </c:pt>
                <c:pt idx="389">
                  <c:v>104.47983441162226</c:v>
                </c:pt>
                <c:pt idx="390">
                  <c:v>104.14034033868056</c:v>
                </c:pt>
                <c:pt idx="391">
                  <c:v>103.80725030620653</c:v>
                </c:pt>
                <c:pt idx="392">
                  <c:v>103.48045610375245</c:v>
                </c:pt>
                <c:pt idx="393">
                  <c:v>103.15984879228932</c:v>
                </c:pt>
                <c:pt idx="394">
                  <c:v>102.84531887022011</c:v>
                </c:pt>
                <c:pt idx="395">
                  <c:v>102.5367564289038</c:v>
                </c:pt>
                <c:pt idx="396">
                  <c:v>102.23405129802839</c:v>
                </c:pt>
                <c:pt idx="397">
                  <c:v>101.93709318118739</c:v>
                </c:pt>
                <c:pt idx="398">
                  <c:v>101.64577178202059</c:v>
                </c:pt>
                <c:pt idx="399">
                  <c:v>101.35997692128977</c:v>
                </c:pt>
                <c:pt idx="400">
                  <c:v>101.07959864526363</c:v>
                </c:pt>
                <c:pt idx="401">
                  <c:v>100.80452732578539</c:v>
                </c:pt>
                <c:pt idx="402">
                  <c:v>100.5346537523986</c:v>
                </c:pt>
                <c:pt idx="403">
                  <c:v>100.26986921690136</c:v>
                </c:pt>
                <c:pt idx="404">
                  <c:v>100.01006559069684</c:v>
                </c:pt>
                <c:pt idx="405">
                  <c:v>99.755135395300613</c:v>
                </c:pt>
                <c:pt idx="406">
                  <c:v>99.504971866358275</c:v>
                </c:pt>
                <c:pt idx="407">
                  <c:v>99.259469011520252</c:v>
                </c:pt>
                <c:pt idx="408">
                  <c:v>99.018521662508931</c:v>
                </c:pt>
                <c:pt idx="409">
                  <c:v>98.782025521706629</c:v>
                </c:pt>
                <c:pt idx="410">
                  <c:v>98.549877203580877</c:v>
                </c:pt>
                <c:pt idx="411">
                  <c:v>98.321974271253637</c:v>
                </c:pt>
                <c:pt idx="412">
                  <c:v>98.098215268509776</c:v>
                </c:pt>
                <c:pt idx="413">
                  <c:v>97.878499747530583</c:v>
                </c:pt>
                <c:pt idx="414">
                  <c:v>97.662728292625289</c:v>
                </c:pt>
                <c:pt idx="415">
                  <c:v>97.450802540223947</c:v>
                </c:pt>
                <c:pt idx="416">
                  <c:v>97.242625195384562</c:v>
                </c:pt>
                <c:pt idx="417">
                  <c:v>97.038100045053667</c:v>
                </c:pt>
                <c:pt idx="418">
                  <c:v>96.837131968314864</c:v>
                </c:pt>
                <c:pt idx="419">
                  <c:v>96.639626943842728</c:v>
                </c:pt>
                <c:pt idx="420">
                  <c:v>96.445492054774959</c:v>
                </c:pt>
                <c:pt idx="421">
                  <c:v>96.254635491203729</c:v>
                </c:pt>
                <c:pt idx="422">
                  <c:v>96.066966550478611</c:v>
                </c:pt>
                <c:pt idx="423">
                  <c:v>95.882395635502931</c:v>
                </c:pt>
                <c:pt idx="424">
                  <c:v>95.700834251201357</c:v>
                </c:pt>
                <c:pt idx="425">
                  <c:v>95.522194999322124</c:v>
                </c:pt>
                <c:pt idx="426">
                  <c:v>95.346391571735666</c:v>
                </c:pt>
                <c:pt idx="427">
                  <c:v>95.173338742380707</c:v>
                </c:pt>
                <c:pt idx="428">
                  <c:v>95.002952358003597</c:v>
                </c:pt>
                <c:pt idx="429">
                  <c:v>94.835149327827864</c:v>
                </c:pt>
                <c:pt idx="430">
                  <c:v>94.669847612291122</c:v>
                </c:pt>
                <c:pt idx="431">
                  <c:v>94.506966210972109</c:v>
                </c:pt>
                <c:pt idx="432">
                  <c:v>94.346425149834815</c:v>
                </c:pt>
                <c:pt idx="433">
                  <c:v>94.188145467903681</c:v>
                </c:pt>
                <c:pt idx="434">
                  <c:v>94.032049203486935</c:v>
                </c:pt>
                <c:pt idx="435">
                  <c:v>93.878059380056271</c:v>
                </c:pt>
                <c:pt idx="436">
                  <c:v>93.726099991889981</c:v>
                </c:pt>
                <c:pt idx="437">
                  <c:v>93.576095989583195</c:v>
                </c:pt>
                <c:pt idx="438">
                  <c:v>93.427973265526447</c:v>
                </c:pt>
                <c:pt idx="439">
                  <c:v>93.281658639451948</c:v>
                </c:pt>
                <c:pt idx="440">
                  <c:v>93.137079844143912</c:v>
                </c:pt>
                <c:pt idx="441">
                  <c:v>92.994165511409975</c:v>
                </c:pt>
                <c:pt idx="442">
                  <c:v>92.852845158407263</c:v>
                </c:pt>
                <c:pt idx="443">
                  <c:v>92.713049174419467</c:v>
                </c:pt>
                <c:pt idx="444">
                  <c:v>92.574708808176084</c:v>
                </c:pt>
                <c:pt idx="445">
                  <c:v>92.437756155810774</c:v>
                </c:pt>
                <c:pt idx="446">
                  <c:v>92.302124149551759</c:v>
                </c:pt>
                <c:pt idx="447">
                  <c:v>92.167746547239361</c:v>
                </c:pt>
                <c:pt idx="448">
                  <c:v>92.03455792276921</c:v>
                </c:pt>
                <c:pt idx="449">
                  <c:v>91.902493657556064</c:v>
                </c:pt>
                <c:pt idx="450">
                  <c:v>91.771489933121003</c:v>
                </c:pt>
                <c:pt idx="451">
                  <c:v>91.641483724901647</c:v>
                </c:pt>
                <c:pt idx="452">
                  <c:v>91.51241279739034</c:v>
                </c:pt>
                <c:pt idx="453">
                  <c:v>91.384215700707003</c:v>
                </c:pt>
                <c:pt idx="454">
                  <c:v>91.256831768716765</c:v>
                </c:pt>
                <c:pt idx="455">
                  <c:v>91.130201118804266</c:v>
                </c:pt>
                <c:pt idx="456">
                  <c:v>91.004264653422752</c:v>
                </c:pt>
                <c:pt idx="457">
                  <c:v>90.87896406353498</c:v>
                </c:pt>
                <c:pt idx="458">
                  <c:v>90.754241834073113</c:v>
                </c:pt>
                <c:pt idx="459">
                  <c:v>90.630041251541812</c:v>
                </c:pt>
                <c:pt idx="460">
                  <c:v>90.506306413899054</c:v>
                </c:pt>
                <c:pt idx="461">
                  <c:v>90.382982242848186</c:v>
                </c:pt>
                <c:pt idx="462">
                  <c:v>90.260014498683262</c:v>
                </c:pt>
                <c:pt idx="463">
                  <c:v>90.137349797830197</c:v>
                </c:pt>
                <c:pt idx="464">
                  <c:v>90.014935633233151</c:v>
                </c:pt>
                <c:pt idx="465">
                  <c:v>89.892720397738302</c:v>
                </c:pt>
                <c:pt idx="466">
                  <c:v>89.770653410630572</c:v>
                </c:pt>
                <c:pt idx="467">
                  <c:v>89.648684947484696</c:v>
                </c:pt>
                <c:pt idx="468">
                  <c:v>89.526766273491134</c:v>
                </c:pt>
                <c:pt idx="469">
                  <c:v>89.404849680426551</c:v>
                </c:pt>
                <c:pt idx="470">
                  <c:v>89.282888527432092</c:v>
                </c:pt>
                <c:pt idx="471">
                  <c:v>89.160837285773994</c:v>
                </c:pt>
                <c:pt idx="472">
                  <c:v>89.038651587754472</c:v>
                </c:pt>
                <c:pt idx="473">
                  <c:v>88.916288279943913</c:v>
                </c:pt>
                <c:pt idx="474">
                  <c:v>88.793705480904364</c:v>
                </c:pt>
                <c:pt idx="475">
                  <c:v>88.670862643571283</c:v>
                </c:pt>
                <c:pt idx="476">
                  <c:v>88.547720622457106</c:v>
                </c:pt>
                <c:pt idx="477">
                  <c:v>88.424241745834493</c:v>
                </c:pt>
                <c:pt idx="478">
                  <c:v>88.30038989305018</c:v>
                </c:pt>
                <c:pt idx="479">
                  <c:v>88.17613057711155</c:v>
                </c:pt>
                <c:pt idx="480">
                  <c:v>88.051431032675922</c:v>
                </c:pt>
                <c:pt idx="481">
                  <c:v>87.926260309559723</c:v>
                </c:pt>
                <c:pt idx="482">
                  <c:v>87.800589371865982</c:v>
                </c:pt>
                <c:pt idx="483">
                  <c:v>87.674391202811435</c:v>
                </c:pt>
                <c:pt idx="484">
                  <c:v>87.547640915309358</c:v>
                </c:pt>
                <c:pt idx="485">
                  <c:v>87.420315868338861</c:v>
                </c:pt>
                <c:pt idx="486">
                  <c:v>87.292395789099913</c:v>
                </c:pt>
                <c:pt idx="487">
                  <c:v>87.163862900918474</c:v>
                </c:pt>
                <c:pt idx="488">
                  <c:v>87.034702056828678</c:v>
                </c:pt>
                <c:pt idx="489">
                  <c:v>86.904900878711501</c:v>
                </c:pt>
                <c:pt idx="490">
                  <c:v>86.77444990182282</c:v>
                </c:pt>
                <c:pt idx="491">
                  <c:v>86.643342724489273</c:v>
                </c:pt>
                <c:pt idx="492">
                  <c:v>86.511576162687149</c:v>
                </c:pt>
                <c:pt idx="493">
                  <c:v>86.37915040915837</c:v>
                </c:pt>
                <c:pt idx="494">
                  <c:v>86.246069196641258</c:v>
                </c:pt>
                <c:pt idx="495">
                  <c:v>86.112339964719581</c:v>
                </c:pt>
                <c:pt idx="496">
                  <c:v>85.977974029707795</c:v>
                </c:pt>
                <c:pt idx="497">
                  <c:v>85.842986756899919</c:v>
                </c:pt>
                <c:pt idx="498">
                  <c:v>85.70739773441818</c:v>
                </c:pt>
                <c:pt idx="499">
                  <c:v>85.571230947790554</c:v>
                </c:pt>
                <c:pt idx="500">
                  <c:v>85.434514954284907</c:v>
                </c:pt>
                <c:pt idx="501">
                  <c:v>85.297283055916765</c:v>
                </c:pt>
                <c:pt idx="502">
                  <c:v>85.159573469928588</c:v>
                </c:pt>
                <c:pt idx="503">
                  <c:v>85.021429495427455</c:v>
                </c:pt>
                <c:pt idx="504">
                  <c:v>84.882899674745332</c:v>
                </c:pt>
                <c:pt idx="505">
                  <c:v>84.744037947963704</c:v>
                </c:pt>
                <c:pt idx="506">
                  <c:v>84.604903798930906</c:v>
                </c:pt>
                <c:pt idx="507">
                  <c:v>84.465562390979869</c:v>
                </c:pt>
                <c:pt idx="508">
                  <c:v>84.326084690441135</c:v>
                </c:pt>
                <c:pt idx="509">
                  <c:v>84.186547575942356</c:v>
                </c:pt>
                <c:pt idx="510">
                  <c:v>84.047033931390359</c:v>
                </c:pt>
                <c:pt idx="511">
                  <c:v>83.907632720437917</c:v>
                </c:pt>
                <c:pt idx="512">
                  <c:v>83.768439040178961</c:v>
                </c:pt>
                <c:pt idx="513">
                  <c:v>83.629554151749446</c:v>
                </c:pt>
                <c:pt idx="514">
                  <c:v>83.491085485485257</c:v>
                </c:pt>
                <c:pt idx="515">
                  <c:v>83.353146618274792</c:v>
                </c:pt>
                <c:pt idx="516">
                  <c:v>83.215857220757755</c:v>
                </c:pt>
                <c:pt idx="517">
                  <c:v>83.079342972071288</c:v>
                </c:pt>
                <c:pt idx="518">
                  <c:v>82.943735439915784</c:v>
                </c:pt>
                <c:pt idx="519">
                  <c:v>82.809171923832992</c:v>
                </c:pt>
                <c:pt idx="520">
                  <c:v>82.675795259733192</c:v>
                </c:pt>
                <c:pt idx="521">
                  <c:v>82.543753583900411</c:v>
                </c:pt>
                <c:pt idx="522">
                  <c:v>82.413200054942664</c:v>
                </c:pt>
                <c:pt idx="523">
                  <c:v>82.284292532417069</c:v>
                </c:pt>
                <c:pt idx="524">
                  <c:v>82.15719321119262</c:v>
                </c:pt>
                <c:pt idx="525">
                  <c:v>82.032068210961882</c:v>
                </c:pt>
                <c:pt idx="526">
                  <c:v>81.909087120720173</c:v>
                </c:pt>
                <c:pt idx="527">
                  <c:v>81.788422498477445</c:v>
                </c:pt>
                <c:pt idx="528">
                  <c:v>81.670249326937196</c:v>
                </c:pt>
                <c:pt idx="529">
                  <c:v>81.55474442638679</c:v>
                </c:pt>
                <c:pt idx="530">
                  <c:v>81.442085826594948</c:v>
                </c:pt>
                <c:pt idx="531">
                  <c:v>81.332452100043426</c:v>
                </c:pt>
                <c:pt idx="532">
                  <c:v>81.226021659412282</c:v>
                </c:pt>
                <c:pt idx="533">
                  <c:v>81.122972022792837</c:v>
                </c:pt>
                <c:pt idx="534">
                  <c:v>81.023479050681033</c:v>
                </c:pt>
                <c:pt idx="535">
                  <c:v>80.927716159355484</c:v>
                </c:pt>
                <c:pt idx="536">
                  <c:v>80.835853515761102</c:v>
                </c:pt>
                <c:pt idx="537">
                  <c:v>80.748057219521996</c:v>
                </c:pt>
                <c:pt idx="538">
                  <c:v>80.664488478142687</c:v>
                </c:pt>
                <c:pt idx="539">
                  <c:v>80.585302781840866</c:v>
                </c:pt>
                <c:pt idx="540">
                  <c:v>80.510649084773291</c:v>
                </c:pt>
                <c:pt idx="541">
                  <c:v>80.44066899965361</c:v>
                </c:pt>
              </c:numCache>
            </c:numRef>
          </c:yVal>
          <c:smooth val="1"/>
          <c:extLst>
            <c:ext xmlns:c16="http://schemas.microsoft.com/office/drawing/2014/chart" uri="{C3380CC4-5D6E-409C-BE32-E72D297353CC}">
              <c16:uniqueId val="{00000001-D13D-4F31-A1F4-F359C82058E5}"/>
            </c:ext>
          </c:extLst>
        </c:ser>
        <c:dLbls>
          <c:showLegendKey val="0"/>
          <c:showVal val="0"/>
          <c:showCatName val="0"/>
          <c:showSerName val="0"/>
          <c:showPercent val="0"/>
          <c:showBubbleSize val="0"/>
        </c:dLbls>
        <c:axId val="331791744"/>
        <c:axId val="331790208"/>
      </c:scatterChart>
      <c:valAx>
        <c:axId val="331786112"/>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331788288"/>
        <c:crosses val="autoZero"/>
        <c:crossBetween val="midCat"/>
      </c:valAx>
      <c:valAx>
        <c:axId val="331788288"/>
        <c:scaling>
          <c:orientation val="minMax"/>
          <c:max val="40"/>
          <c:min val="-40"/>
        </c:scaling>
        <c:delete val="0"/>
        <c:axPos val="l"/>
        <c:majorGridlines/>
        <c:minorGridlines/>
        <c:title>
          <c:tx>
            <c:rich>
              <a:bodyPr rot="-5400000" vert="horz"/>
              <a:lstStyle/>
              <a:p>
                <a:pPr>
                  <a:defRPr/>
                </a:pPr>
                <a:r>
                  <a:rPr lang="en-US"/>
                  <a:t>Gain</a:t>
                </a:r>
                <a:r>
                  <a:rPr lang="en-US" baseline="0"/>
                  <a:t> (dB)</a:t>
                </a:r>
                <a:endParaRPr lang="en-US"/>
              </a:p>
            </c:rich>
          </c:tx>
          <c:overlay val="0"/>
        </c:title>
        <c:numFmt formatCode="General" sourceLinked="0"/>
        <c:majorTickMark val="out"/>
        <c:minorTickMark val="none"/>
        <c:tickLblPos val="nextTo"/>
        <c:crossAx val="331786112"/>
        <c:crosses val="autoZero"/>
        <c:crossBetween val="midCat"/>
        <c:majorUnit val="20"/>
        <c:minorUnit val="10"/>
      </c:valAx>
      <c:valAx>
        <c:axId val="331790208"/>
        <c:scaling>
          <c:orientation val="minMax"/>
          <c:max val="180"/>
          <c:min val="-180"/>
        </c:scaling>
        <c:delete val="0"/>
        <c:axPos val="r"/>
        <c:numFmt formatCode="General" sourceLinked="1"/>
        <c:majorTickMark val="out"/>
        <c:minorTickMark val="none"/>
        <c:tickLblPos val="nextTo"/>
        <c:crossAx val="331791744"/>
        <c:crosses val="max"/>
        <c:crossBetween val="midCat"/>
        <c:majorUnit val="90"/>
        <c:minorUnit val="45"/>
      </c:valAx>
      <c:valAx>
        <c:axId val="331791744"/>
        <c:scaling>
          <c:logBase val="10"/>
          <c:orientation val="minMax"/>
        </c:scaling>
        <c:delete val="1"/>
        <c:axPos val="b"/>
        <c:numFmt formatCode="0.00" sourceLinked="1"/>
        <c:majorTickMark val="out"/>
        <c:minorTickMark val="none"/>
        <c:tickLblPos val="nextTo"/>
        <c:crossAx val="331790208"/>
        <c:crosses val="autoZero"/>
        <c:crossBetween val="midCat"/>
      </c:valAx>
    </c:plotArea>
    <c:legend>
      <c:legendPos val="r"/>
      <c:layout>
        <c:manualLayout>
          <c:xMode val="edge"/>
          <c:yMode val="edge"/>
          <c:x val="0.79880558209512509"/>
          <c:y val="0.14321997959862004"/>
          <c:w val="0.13459449276057311"/>
          <c:h val="0.10691609861199437"/>
        </c:manualLayout>
      </c:layout>
      <c:overlay val="1"/>
      <c:spPr>
        <a:solidFill>
          <a:schemeClr val="bg1"/>
        </a:solidFill>
      </c:sp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Error</a:t>
            </a:r>
            <a:r>
              <a:rPr lang="en-US" baseline="0"/>
              <a:t> Amplifier Transfer</a:t>
            </a:r>
          </a:p>
        </c:rich>
      </c:tx>
      <c:overlay val="0"/>
    </c:title>
    <c:autoTitleDeleted val="0"/>
    <c:plotArea>
      <c:layout/>
      <c:scatterChart>
        <c:scatterStyle val="smoothMarker"/>
        <c:varyColors val="0"/>
        <c:ser>
          <c:idx val="0"/>
          <c:order val="0"/>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CCM_Loop_Modeling_Isolated!$AT$19:$AT$560</c:f>
              <c:numCache>
                <c:formatCode>General</c:formatCode>
                <c:ptCount val="542"/>
                <c:pt idx="0">
                  <c:v>19.721490474891588</c:v>
                </c:pt>
                <c:pt idx="1">
                  <c:v>19.677917811475478</c:v>
                </c:pt>
                <c:pt idx="2">
                  <c:v>19.633850149308646</c:v>
                </c:pt>
                <c:pt idx="3">
                  <c:v>19.589225376843636</c:v>
                </c:pt>
                <c:pt idx="4">
                  <c:v>19.54398158213969</c:v>
                </c:pt>
                <c:pt idx="5">
                  <c:v>19.498057087023458</c:v>
                </c:pt>
                <c:pt idx="6">
                  <c:v>19.451390484843223</c:v>
                </c:pt>
                <c:pt idx="7">
                  <c:v>19.403920682058889</c:v>
                </c:pt>
                <c:pt idx="8">
                  <c:v>19.355586943874126</c:v>
                </c:pt>
                <c:pt idx="9">
                  <c:v>19.306328944078754</c:v>
                </c:pt>
                <c:pt idx="10">
                  <c:v>19.256086819227047</c:v>
                </c:pt>
                <c:pt idx="11">
                  <c:v>19.204801227233233</c:v>
                </c:pt>
                <c:pt idx="12">
                  <c:v>19.152413410416845</c:v>
                </c:pt>
                <c:pt idx="13">
                  <c:v>19.098865262979402</c:v>
                </c:pt>
                <c:pt idx="14">
                  <c:v>19.044099402841695</c:v>
                </c:pt>
                <c:pt idx="15">
                  <c:v>18.988059247713721</c:v>
                </c:pt>
                <c:pt idx="16">
                  <c:v>18.930689095213829</c:v>
                </c:pt>
                <c:pt idx="17">
                  <c:v>18.871934206794137</c:v>
                </c:pt>
                <c:pt idx="18">
                  <c:v>18.811740895170924</c:v>
                </c:pt>
                <c:pt idx="19">
                  <c:v>18.750056614899847</c:v>
                </c:pt>
                <c:pt idx="20">
                  <c:v>18.686830055678367</c:v>
                </c:pt>
                <c:pt idx="21">
                  <c:v>18.622011237900153</c:v>
                </c:pt>
                <c:pt idx="22">
                  <c:v>18.555551609934213</c:v>
                </c:pt>
                <c:pt idx="23">
                  <c:v>18.487404146550087</c:v>
                </c:pt>
                <c:pt idx="24">
                  <c:v>18.41752344786488</c:v>
                </c:pt>
                <c:pt idx="25">
                  <c:v>18.345865838144256</c:v>
                </c:pt>
                <c:pt idx="26">
                  <c:v>18.272389463760707</c:v>
                </c:pt>
                <c:pt idx="27">
                  <c:v>18.197054389576429</c:v>
                </c:pt>
                <c:pt idx="28">
                  <c:v>18.119822693003684</c:v>
                </c:pt>
                <c:pt idx="29">
                  <c:v>18.040658554980912</c:v>
                </c:pt>
                <c:pt idx="30">
                  <c:v>17.959528347099123</c:v>
                </c:pt>
                <c:pt idx="31">
                  <c:v>17.876400714120852</c:v>
                </c:pt>
                <c:pt idx="32">
                  <c:v>17.791246651148104</c:v>
                </c:pt>
                <c:pt idx="33">
                  <c:v>17.704039574721712</c:v>
                </c:pt>
                <c:pt idx="34">
                  <c:v>17.614755387171115</c:v>
                </c:pt>
                <c:pt idx="35">
                  <c:v>17.523372533575529</c:v>
                </c:pt>
                <c:pt idx="36">
                  <c:v>17.429872050754089</c:v>
                </c:pt>
                <c:pt idx="37">
                  <c:v>17.334237607763651</c:v>
                </c:pt>
                <c:pt idx="38">
                  <c:v>17.236455537453285</c:v>
                </c:pt>
                <c:pt idx="39">
                  <c:v>17.136514858701307</c:v>
                </c:pt>
                <c:pt idx="40">
                  <c:v>17.034407289043966</c:v>
                </c:pt>
                <c:pt idx="41">
                  <c:v>16.930127247490972</c:v>
                </c:pt>
                <c:pt idx="42">
                  <c:v>16.823671847415017</c:v>
                </c:pt>
                <c:pt idx="43">
                  <c:v>16.715040879492161</c:v>
                </c:pt>
                <c:pt idx="44">
                  <c:v>16.604236784764819</c:v>
                </c:pt>
                <c:pt idx="45">
                  <c:v>16.49126461798928</c:v>
                </c:pt>
                <c:pt idx="46">
                  <c:v>16.376132001517547</c:v>
                </c:pt>
                <c:pt idx="47">
                  <c:v>16.25884907005101</c:v>
                </c:pt>
                <c:pt idx="48">
                  <c:v>16.139428406679997</c:v>
                </c:pt>
                <c:pt idx="49">
                  <c:v>16.017884970700123</c:v>
                </c:pt>
                <c:pt idx="50">
                  <c:v>15.894236017759741</c:v>
                </c:pt>
                <c:pt idx="51">
                  <c:v>15.768501012954575</c:v>
                </c:pt>
                <c:pt idx="52">
                  <c:v>15.640701537531342</c:v>
                </c:pt>
                <c:pt idx="53">
                  <c:v>15.510861189906182</c:v>
                </c:pt>
                <c:pt idx="54">
                  <c:v>15.379005481732559</c:v>
                </c:pt>
                <c:pt idx="55">
                  <c:v>15.245161729775667</c:v>
                </c:pt>
                <c:pt idx="56">
                  <c:v>15.109358944360876</c:v>
                </c:pt>
                <c:pt idx="57">
                  <c:v>14.971627715168918</c:v>
                </c:pt>
                <c:pt idx="58">
                  <c:v>14.832000095142252</c:v>
                </c:pt>
                <c:pt idx="59">
                  <c:v>14.690509483252661</c:v>
                </c:pt>
                <c:pt idx="60">
                  <c:v>14.547190506859939</c:v>
                </c:pt>
                <c:pt idx="61">
                  <c:v>14.402078904360145</c:v>
                </c:pt>
                <c:pt idx="62">
                  <c:v>14.255211408789016</c:v>
                </c:pt>
                <c:pt idx="63">
                  <c:v>14.106625633005033</c:v>
                </c:pt>
                <c:pt idx="64">
                  <c:v>13.956359957031275</c:v>
                </c:pt>
                <c:pt idx="65">
                  <c:v>13.80445341809007</c:v>
                </c:pt>
                <c:pt idx="66">
                  <c:v>13.650945603812257</c:v>
                </c:pt>
                <c:pt idx="67">
                  <c:v>13.495876549050006</c:v>
                </c:pt>
                <c:pt idx="68">
                  <c:v>13.33928663667365</c:v>
                </c:pt>
                <c:pt idx="69">
                  <c:v>13.181216502674967</c:v>
                </c:pt>
                <c:pt idx="70">
                  <c:v>13.021706945852324</c:v>
                </c:pt>
                <c:pt idx="71">
                  <c:v>12.860798842298401</c:v>
                </c:pt>
                <c:pt idx="72">
                  <c:v>12.698533064865929</c:v>
                </c:pt>
                <c:pt idx="73">
                  <c:v>12.534950407736273</c:v>
                </c:pt>
                <c:pt idx="74">
                  <c:v>12.37009151617529</c:v>
                </c:pt>
                <c:pt idx="75">
                  <c:v>12.203996821518313</c:v>
                </c:pt>
                <c:pt idx="76">
                  <c:v>12.03670648138765</c:v>
                </c:pt>
                <c:pt idx="77">
                  <c:v>11.86826032511253</c:v>
                </c:pt>
                <c:pt idx="78">
                  <c:v>11.698697804289694</c:v>
                </c:pt>
                <c:pt idx="79">
                  <c:v>11.528057948395274</c:v>
                </c:pt>
                <c:pt idx="80">
                  <c:v>11.356379325334377</c:v>
                </c:pt>
                <c:pt idx="81">
                  <c:v>11.183700006792904</c:v>
                </c:pt>
                <c:pt idx="82">
                  <c:v>11.010057538240439</c:v>
                </c:pt>
                <c:pt idx="83">
                  <c:v>10.835488913415201</c:v>
                </c:pt>
                <c:pt idx="84">
                  <c:v>10.660030553113549</c:v>
                </c:pt>
                <c:pt idx="85">
                  <c:v>10.483718288094545</c:v>
                </c:pt>
                <c:pt idx="86">
                  <c:v>10.306587345905863</c:v>
                </c:pt>
                <c:pt idx="87">
                  <c:v>10.128672341431608</c:v>
                </c:pt>
                <c:pt idx="88">
                  <c:v>9.9500072709598655</c:v>
                </c:pt>
                <c:pt idx="89">
                  <c:v>9.7706255095702232</c:v>
                </c:pt>
                <c:pt idx="90">
                  <c:v>9.590559811639185</c:v>
                </c:pt>
                <c:pt idx="91">
                  <c:v>9.4098423142670882</c:v>
                </c:pt>
                <c:pt idx="92">
                  <c:v>9.2285045434325941</c:v>
                </c:pt>
                <c:pt idx="93">
                  <c:v>9.0465774226863989</c:v>
                </c:pt>
                <c:pt idx="94">
                  <c:v>8.8640912842017769</c:v>
                </c:pt>
                <c:pt idx="95">
                  <c:v>8.6810758820060396</c:v>
                </c:pt>
                <c:pt idx="96">
                  <c:v>8.4975604072247073</c:v>
                </c:pt>
                <c:pt idx="97">
                  <c:v>8.3135735051767448</c:v>
                </c:pt>
                <c:pt idx="98">
                  <c:v>8.1291432941684025</c:v>
                </c:pt>
                <c:pt idx="99">
                  <c:v>7.9442973858410912</c:v>
                </c:pt>
                <c:pt idx="100">
                  <c:v>7.759062906935025</c:v>
                </c:pt>
                <c:pt idx="101">
                  <c:v>7.5734665223412474</c:v>
                </c:pt>
                <c:pt idx="102">
                  <c:v>7.3875344593212198</c:v>
                </c:pt>
                <c:pt idx="103">
                  <c:v>7.2012925327795134</c:v>
                </c:pt>
                <c:pt idx="104">
                  <c:v>7.0147661714863663</c:v>
                </c:pt>
                <c:pt idx="105">
                  <c:v>6.8279804451496844</c:v>
                </c:pt>
                <c:pt idx="106">
                  <c:v>6.6409600922464298</c:v>
                </c:pt>
                <c:pt idx="107">
                  <c:v>6.4537295485277433</c:v>
                </c:pt>
                <c:pt idx="108">
                  <c:v>6.2663129761191092</c:v>
                </c:pt>
                <c:pt idx="109">
                  <c:v>6.0787342931416557</c:v>
                </c:pt>
                <c:pt idx="110">
                  <c:v>5.8910172037864692</c:v>
                </c:pt>
                <c:pt idx="111">
                  <c:v>5.7031852287781737</c:v>
                </c:pt>
                <c:pt idx="112">
                  <c:v>5.5152617361673695</c:v>
                </c:pt>
                <c:pt idx="113">
                  <c:v>5.327269972395654</c:v>
                </c:pt>
                <c:pt idx="114">
                  <c:v>5.1392330935800725</c:v>
                </c:pt>
                <c:pt idx="115">
                  <c:v>4.9511741969653977</c:v>
                </c:pt>
                <c:pt idx="116">
                  <c:v>4.7631163524949889</c:v>
                </c:pt>
                <c:pt idx="117">
                  <c:v>4.5750826344526061</c:v>
                </c:pt>
                <c:pt idx="118">
                  <c:v>4.3870961531268531</c:v>
                </c:pt>
                <c:pt idx="119">
                  <c:v>4.1991800864518005</c:v>
                </c:pt>
                <c:pt idx="120">
                  <c:v>4.0113577115753039</c:v>
                </c:pt>
                <c:pt idx="121">
                  <c:v>3.8236524363073494</c:v>
                </c:pt>
                <c:pt idx="122">
                  <c:v>3.6360878303959892</c:v>
                </c:pt>
                <c:pt idx="123">
                  <c:v>3.448687656580435</c:v>
                </c:pt>
                <c:pt idx="124">
                  <c:v>3.2614759013652455</c:v>
                </c:pt>
                <c:pt idx="125">
                  <c:v>3.0744768054557312</c:v>
                </c:pt>
                <c:pt idx="126">
                  <c:v>2.8877148937948545</c:v>
                </c:pt>
                <c:pt idx="127">
                  <c:v>2.701215005132831</c:v>
                </c:pt>
                <c:pt idx="128">
                  <c:v>2.5150023210582995</c:v>
                </c:pt>
                <c:pt idx="129">
                  <c:v>2.329102394415008</c:v>
                </c:pt>
                <c:pt idx="130">
                  <c:v>2.1435411770208206</c:v>
                </c:pt>
                <c:pt idx="131">
                  <c:v>1.9583450465994918</c:v>
                </c:pt>
                <c:pt idx="132">
                  <c:v>1.7735408328313562</c:v>
                </c:pt>
                <c:pt idx="133">
                  <c:v>1.5891558424177019</c:v>
                </c:pt>
                <c:pt idx="134">
                  <c:v>1.4052178830524575</c:v>
                </c:pt>
                <c:pt idx="135">
                  <c:v>1.2217552861793701</c:v>
                </c:pt>
                <c:pt idx="136">
                  <c:v>1.0387969284131853</c:v>
                </c:pt>
                <c:pt idx="137">
                  <c:v>0.85637225148859397</c:v>
                </c:pt>
                <c:pt idx="138">
                  <c:v>0.67451128059685939</c:v>
                </c:pt>
                <c:pt idx="139">
                  <c:v>0.49324464096087983</c:v>
                </c:pt>
                <c:pt idx="140">
                  <c:v>0.31260357249000781</c:v>
                </c:pt>
                <c:pt idx="141">
                  <c:v>0.13261994235126712</c:v>
                </c:pt>
                <c:pt idx="142">
                  <c:v>-4.6673744715924788E-2</c:v>
                </c:pt>
                <c:pt idx="143">
                  <c:v>-0.22524433852040038</c:v>
                </c:pt>
                <c:pt idx="144">
                  <c:v>-0.40305803816030239</c:v>
                </c:pt>
                <c:pt idx="145">
                  <c:v>-0.58008038957350672</c:v>
                </c:pt>
                <c:pt idx="146">
                  <c:v>-0.7562762860938399</c:v>
                </c:pt>
                <c:pt idx="147">
                  <c:v>-0.93160997220767083</c:v>
                </c:pt>
                <c:pt idx="148">
                  <c:v>-1.1060450507120818</c:v>
                </c:pt>
                <c:pt idx="149">
                  <c:v>-1.2795444934718314</c:v>
                </c:pt>
                <c:pt idx="150">
                  <c:v>-1.4520706559733296</c:v>
                </c:pt>
                <c:pt idx="151">
                  <c:v>-1.6235852958668313</c:v>
                </c:pt>
                <c:pt idx="152">
                  <c:v>-1.7940495956860252</c:v>
                </c:pt>
                <c:pt idx="153">
                  <c:v>-1.9634241899219749</c:v>
                </c:pt>
                <c:pt idx="154">
                  <c:v>-2.1316691966183616</c:v>
                </c:pt>
                <c:pt idx="155">
                  <c:v>-2.298744253641301</c:v>
                </c:pt>
                <c:pt idx="156">
                  <c:v>-2.4646085597602254</c:v>
                </c:pt>
                <c:pt idx="157">
                  <c:v>-2.6292209206535784</c:v>
                </c:pt>
                <c:pt idx="158">
                  <c:v>-2.7925397999321095</c:v>
                </c:pt>
                <c:pt idx="159">
                  <c:v>-2.9545233752445945</c:v>
                </c:pt>
                <c:pt idx="160">
                  <c:v>-3.115129599499082</c:v>
                </c:pt>
                <c:pt idx="161">
                  <c:v>-3.2743162672012662</c:v>
                </c:pt>
                <c:pt idx="162">
                  <c:v>-3.4320410858719193</c:v>
                </c:pt>
                <c:pt idx="163">
                  <c:v>-3.5882617524659648</c:v>
                </c:pt>
                <c:pt idx="164">
                  <c:v>-3.7429360346739382</c:v>
                </c:pt>
                <c:pt idx="165">
                  <c:v>-3.8960218569364571</c:v>
                </c:pt>
                <c:pt idx="166">
                  <c:v>-4.0474773909568622</c:v>
                </c:pt>
                <c:pt idx="167">
                  <c:v>-4.1972611504473862</c:v>
                </c:pt>
                <c:pt idx="168">
                  <c:v>-4.3453320897881813</c:v>
                </c:pt>
                <c:pt idx="169">
                  <c:v>-4.4916497062309704</c:v>
                </c:pt>
                <c:pt idx="170">
                  <c:v>-4.6361741452211538</c:v>
                </c:pt>
                <c:pt idx="171">
                  <c:v>-4.7788663083653162</c:v>
                </c:pt>
                <c:pt idx="172">
                  <c:v>-4.9196879635143018</c:v>
                </c:pt>
                <c:pt idx="173">
                  <c:v>-5.0586018563889104</c:v>
                </c:pt>
                <c:pt idx="174">
                  <c:v>-5.19557182312602</c:v>
                </c:pt>
                <c:pt idx="175">
                  <c:v>-5.3305629030829174</c:v>
                </c:pt>
                <c:pt idx="176">
                  <c:v>-5.4635414512012623</c:v>
                </c:pt>
                <c:pt idx="177">
                  <c:v>-5.5944752492011274</c:v>
                </c:pt>
                <c:pt idx="178">
                  <c:v>-5.7233336148516649</c:v>
                </c:pt>
                <c:pt idx="179">
                  <c:v>-5.8500875085482287</c:v>
                </c:pt>
                <c:pt idx="180">
                  <c:v>-5.9747096364177104</c:v>
                </c:pt>
                <c:pt idx="181">
                  <c:v>-6.0971745491745093</c:v>
                </c:pt>
                <c:pt idx="182">
                  <c:v>-6.2174587359574049</c:v>
                </c:pt>
                <c:pt idx="183">
                  <c:v>-6.3355407123993315</c:v>
                </c:pt>
                <c:pt idx="184">
                  <c:v>-6.4514011022078019</c:v>
                </c:pt>
                <c:pt idx="185">
                  <c:v>-6.5650227115739863</c:v>
                </c:pt>
                <c:pt idx="186">
                  <c:v>-6.6763905957742171</c:v>
                </c:pt>
                <c:pt idx="187">
                  <c:v>-6.7854921173851581</c:v>
                </c:pt>
                <c:pt idx="188">
                  <c:v>-6.892316995598561</c:v>
                </c:pt>
                <c:pt idx="189">
                  <c:v>-6.9968573461918124</c:v>
                </c:pt>
                <c:pt idx="190">
                  <c:v>-7.0991077117917936</c:v>
                </c:pt>
                <c:pt idx="191">
                  <c:v>-7.1990650821514137</c:v>
                </c:pt>
                <c:pt idx="192">
                  <c:v>-7.2967289042476358</c:v>
                </c:pt>
                <c:pt idx="193">
                  <c:v>-7.3921010821008419</c:v>
                </c:pt>
                <c:pt idx="194">
                  <c:v>-7.4851859663074594</c:v>
                </c:pt>
                <c:pt idx="195">
                  <c:v>-7.5759903333718697</c:v>
                </c:pt>
                <c:pt idx="196">
                  <c:v>-7.6645233550134524</c:v>
                </c:pt>
                <c:pt idx="197">
                  <c:v>-7.7507965577146907</c:v>
                </c:pt>
                <c:pt idx="198">
                  <c:v>-7.8348237728605756</c:v>
                </c:pt>
                <c:pt idx="199">
                  <c:v>-7.9166210778977941</c:v>
                </c:pt>
                <c:pt idx="200">
                  <c:v>-7.9962067290172101</c:v>
                </c:pt>
                <c:pt idx="201">
                  <c:v>-8.0736010859273026</c:v>
                </c:pt>
                <c:pt idx="202">
                  <c:v>-8.1488265293428555</c:v>
                </c:pt>
                <c:pt idx="203">
                  <c:v>-8.2219073718640594</c:v>
                </c:pt>
                <c:pt idx="204">
                  <c:v>-8.2928697629582668</c:v>
                </c:pt>
                <c:pt idx="205">
                  <c:v>-8.3617415887873499</c:v>
                </c:pt>
                <c:pt idx="206">
                  <c:v>-8.4285523676432366</c:v>
                </c:pt>
                <c:pt idx="207">
                  <c:v>-8.4933331417659303</c:v>
                </c:pt>
                <c:pt idx="208">
                  <c:v>-8.556116366317946</c:v>
                </c:pt>
                <c:pt idx="209">
                  <c:v>-8.6169357962832862</c:v>
                </c:pt>
                <c:pt idx="210">
                  <c:v>-8.6758263720423212</c:v>
                </c:pt>
                <c:pt idx="211">
                  <c:v>-8.7328241043522254</c:v>
                </c:pt>
                <c:pt idx="212">
                  <c:v>-8.7879659594304176</c:v>
                </c:pt>
                <c:pt idx="213">
                  <c:v>-8.8412897448050032</c:v>
                </c:pt>
                <c:pt idx="214">
                  <c:v>-8.8928339965536427</c:v>
                </c:pt>
                <c:pt idx="215">
                  <c:v>-8.9426378685076102</c:v>
                </c:pt>
                <c:pt idx="216">
                  <c:v>-8.9907410239493935</c:v>
                </c:pt>
                <c:pt idx="217">
                  <c:v>-9.0371835302814532</c:v>
                </c:pt>
                <c:pt idx="218">
                  <c:v>-9.0820057570916966</c:v>
                </c:pt>
                <c:pt idx="219">
                  <c:v>-9.1252482779877546</c:v>
                </c:pt>
                <c:pt idx="220">
                  <c:v>-9.1669517765191273</c:v>
                </c:pt>
                <c:pt idx="221">
                  <c:v>-9.2071569564556519</c:v>
                </c:pt>
                <c:pt idx="222">
                  <c:v>-9.2459044566372892</c:v>
                </c:pt>
                <c:pt idx="223">
                  <c:v>-9.2832347705631175</c:v>
                </c:pt>
                <c:pt idx="224">
                  <c:v>-9.319188170841068</c:v>
                </c:pt>
                <c:pt idx="225">
                  <c:v>-9.3538046385737523</c:v>
                </c:pt>
                <c:pt idx="226">
                  <c:v>-9.3871237977169635</c:v>
                </c:pt>
                <c:pt idx="227">
                  <c:v>-9.4191848544089254</c:v>
                </c:pt>
                <c:pt idx="228">
                  <c:v>-9.4500265412334219</c:v>
                </c:pt>
                <c:pt idx="229">
                  <c:v>-9.47968706634874</c:v>
                </c:pt>
                <c:pt idx="230">
                  <c:v>-9.5082040673883785</c:v>
                </c:pt>
                <c:pt idx="231">
                  <c:v>-9.5356145700124966</c:v>
                </c:pt>
                <c:pt idx="232">
                  <c:v>-9.5619549509710637</c:v>
                </c:pt>
                <c:pt idx="233">
                  <c:v>-9.5872609055192513</c:v>
                </c:pt>
                <c:pt idx="234">
                  <c:v>-9.6115674190132463</c:v>
                </c:pt>
                <c:pt idx="235">
                  <c:v>-9.6349087425017874</c:v>
                </c:pt>
                <c:pt idx="236">
                  <c:v>-9.6573183721185476</c:v>
                </c:pt>
                <c:pt idx="237">
                  <c:v>-9.6788290320775143</c:v>
                </c:pt>
                <c:pt idx="238">
                  <c:v>-9.6994726610643447</c:v>
                </c:pt>
                <c:pt idx="239">
                  <c:v>-9.7192804018189936</c:v>
                </c:pt>
                <c:pt idx="240">
                  <c:v>-9.7382825937021487</c:v>
                </c:pt>
                <c:pt idx="241">
                  <c:v>-9.7565087680389677</c:v>
                </c:pt>
                <c:pt idx="242">
                  <c:v>-9.7739876460388597</c:v>
                </c:pt>
                <c:pt idx="243">
                  <c:v>-9.7907471390915237</c:v>
                </c:pt>
                <c:pt idx="244">
                  <c:v>-9.8068143512455741</c:v>
                </c:pt>
                <c:pt idx="245">
                  <c:v>-9.8222155836834819</c:v>
                </c:pt>
                <c:pt idx="246">
                  <c:v>-9.8369763410098194</c:v>
                </c:pt>
                <c:pt idx="247">
                  <c:v>-9.8511213391811339</c:v>
                </c:pt>
                <c:pt idx="248">
                  <c:v>-9.8646745149111119</c:v>
                </c:pt>
                <c:pt idx="249">
                  <c:v>-9.8776590363929788</c:v>
                </c:pt>
                <c:pt idx="250">
                  <c:v>-9.8900973151909515</c:v>
                </c:pt>
                <c:pt idx="251">
                  <c:v>-9.902011019157742</c:v>
                </c:pt>
                <c:pt idx="252">
                  <c:v>-9.9134210862488352</c:v>
                </c:pt>
                <c:pt idx="253">
                  <c:v>-9.9243477391061461</c:v>
                </c:pt>
                <c:pt idx="254">
                  <c:v>-9.9348105002983829</c:v>
                </c:pt>
                <c:pt idx="255">
                  <c:v>-9.9448282081076123</c:v>
                </c:pt>
                <c:pt idx="256">
                  <c:v>-9.9544190327658821</c:v>
                </c:pt>
                <c:pt idx="257">
                  <c:v>-9.9636004930459396</c:v>
                </c:pt>
                <c:pt idx="258">
                  <c:v>-9.9723894731248368</c:v>
                </c:pt>
                <c:pt idx="259">
                  <c:v>-9.9808022396413811</c:v>
                </c:pt>
                <c:pt idx="260">
                  <c:v>-9.9888544588761974</c:v>
                </c:pt>
                <c:pt idx="261">
                  <c:v>-9.9965612139922868</c:v>
                </c:pt>
                <c:pt idx="262">
                  <c:v>-10.003937022275407</c:v>
                </c:pt>
                <c:pt idx="263">
                  <c:v>-10.010995852323141</c:v>
                </c:pt>
                <c:pt idx="264">
                  <c:v>-10.017751141136603</c:v>
                </c:pt>
                <c:pt idx="265">
                  <c:v>-10.024215811070681</c:v>
                </c:pt>
                <c:pt idx="266">
                  <c:v>-10.030402286607675</c:v>
                </c:pt>
                <c:pt idx="267">
                  <c:v>-10.036322510921165</c:v>
                </c:pt>
                <c:pt idx="268">
                  <c:v>-10.041987962200604</c:v>
                </c:pt>
                <c:pt idx="269">
                  <c:v>-10.047409669713511</c:v>
                </c:pt>
                <c:pt idx="270">
                  <c:v>-10.052598229583143</c:v>
                </c:pt>
                <c:pt idx="271">
                  <c:v>-10.057563820263384</c:v>
                </c:pt>
                <c:pt idx="272">
                  <c:v>-10.062316217697187</c:v>
                </c:pt>
                <c:pt idx="273">
                  <c:v>-10.066864810145347</c:v>
                </c:pt>
                <c:pt idx="274">
                  <c:v>-10.071218612676304</c:v>
                </c:pt>
                <c:pt idx="275">
                  <c:v>-10.07538628130991</c:v>
                </c:pt>
                <c:pt idx="276">
                  <c:v>-10.079376126808963</c:v>
                </c:pt>
                <c:pt idx="277">
                  <c:v>-10.083196128116402</c:v>
                </c:pt>
                <c:pt idx="278">
                  <c:v>-10.086853945435641</c:v>
                </c:pt>
                <c:pt idx="279">
                  <c:v>-10.090356932953583</c:v>
                </c:pt>
                <c:pt idx="280">
                  <c:v>-10.09371215120845</c:v>
                </c:pt>
                <c:pt idx="281">
                  <c:v>-10.096926379104209</c:v>
                </c:pt>
                <c:pt idx="282">
                  <c:v>-10.100006125575572</c:v>
                </c:pt>
                <c:pt idx="283">
                  <c:v>-10.102957640907071</c:v>
                </c:pt>
                <c:pt idx="284">
                  <c:v>-10.105786927712861</c:v>
                </c:pt>
                <c:pt idx="285">
                  <c:v>-10.108499751582855</c:v>
                </c:pt>
                <c:pt idx="286">
                  <c:v>-10.111101651401322</c:v>
                </c:pt>
                <c:pt idx="287">
                  <c:v>-10.113597949345897</c:v>
                </c:pt>
                <c:pt idx="288">
                  <c:v>-10.115993760575023</c:v>
                </c:pt>
                <c:pt idx="289">
                  <c:v>-10.118294002611297</c:v>
                </c:pt>
                <c:pt idx="290">
                  <c:v>-10.120503404429545</c:v>
                </c:pt>
                <c:pt idx="291">
                  <c:v>-10.122626515259384</c:v>
                </c:pt>
                <c:pt idx="292">
                  <c:v>-10.124667713109128</c:v>
                </c:pt>
                <c:pt idx="293">
                  <c:v>-10.126631213023369</c:v>
                </c:pt>
                <c:pt idx="294">
                  <c:v>-10.128521075080254</c:v>
                </c:pt>
                <c:pt idx="295">
                  <c:v>-10.130341212141703</c:v>
                </c:pt>
                <c:pt idx="296">
                  <c:v>-10.132095397362201</c:v>
                </c:pt>
                <c:pt idx="297">
                  <c:v>-10.133787271469233</c:v>
                </c:pt>
                <c:pt idx="298">
                  <c:v>-10.135420349823228</c:v>
                </c:pt>
                <c:pt idx="299">
                  <c:v>-10.136998029266746</c:v>
                </c:pt>
                <c:pt idx="300">
                  <c:v>-10.138523594773133</c:v>
                </c:pt>
                <c:pt idx="301">
                  <c:v>-10.140000225904522</c:v>
                </c:pt>
                <c:pt idx="302">
                  <c:v>-10.14143100308743</c:v>
                </c:pt>
                <c:pt idx="303">
                  <c:v>-10.142818913716795</c:v>
                </c:pt>
                <c:pt idx="304">
                  <c:v>-10.144166858097805</c:v>
                </c:pt>
                <c:pt idx="305">
                  <c:v>-10.145477655233869</c:v>
                </c:pt>
                <c:pt idx="306">
                  <c:v>-10.146754048471152</c:v>
                </c:pt>
                <c:pt idx="307">
                  <c:v>-10.14799871100873</c:v>
                </c:pt>
                <c:pt idx="308">
                  <c:v>-10.149214251282446</c:v>
                </c:pt>
                <c:pt idx="309">
                  <c:v>-10.150403218233794</c:v>
                </c:pt>
                <c:pt idx="310">
                  <c:v>-10.15156810646989</c:v>
                </c:pt>
                <c:pt idx="311">
                  <c:v>-10.152711361326556</c:v>
                </c:pt>
                <c:pt idx="312">
                  <c:v>-10.153835383840537</c:v>
                </c:pt>
                <c:pt idx="313">
                  <c:v>-10.154942535641617</c:v>
                </c:pt>
                <c:pt idx="314">
                  <c:v>-10.156035143772735</c:v>
                </c:pt>
                <c:pt idx="315">
                  <c:v>-10.157115505446029</c:v>
                </c:pt>
                <c:pt idx="316">
                  <c:v>-10.158185892744918</c:v>
                </c:pt>
                <c:pt idx="317">
                  <c:v>-10.159248557279575</c:v>
                </c:pt>
                <c:pt idx="318">
                  <c:v>-10.160305734804034</c:v>
                </c:pt>
                <c:pt idx="319">
                  <c:v>-10.161359649805249</c:v>
                </c:pt>
                <c:pt idx="320">
                  <c:v>-10.162412520070463</c:v>
                </c:pt>
                <c:pt idx="321">
                  <c:v>-10.163466561242194</c:v>
                </c:pt>
                <c:pt idx="322">
                  <c:v>-10.164523991369963</c:v>
                </c:pt>
                <c:pt idx="323">
                  <c:v>-10.165587035465656</c:v>
                </c:pt>
                <c:pt idx="324">
                  <c:v>-10.166657930072386</c:v>
                </c:pt>
                <c:pt idx="325">
                  <c:v>-10.16773892785406</c:v>
                </c:pt>
                <c:pt idx="326">
                  <c:v>-10.168832302215876</c:v>
                </c:pt>
                <c:pt idx="327">
                  <c:v>-10.169940351961477</c:v>
                </c:pt>
                <c:pt idx="328">
                  <c:v>-10.171065405998332</c:v>
                </c:pt>
                <c:pt idx="329">
                  <c:v>-10.172209828097316</c:v>
                </c:pt>
                <c:pt idx="330">
                  <c:v>-10.173376021717399</c:v>
                </c:pt>
                <c:pt idx="331">
                  <c:v>-10.174566434901617</c:v>
                </c:pt>
                <c:pt idx="332">
                  <c:v>-10.175783565255749</c:v>
                </c:pt>
                <c:pt idx="333">
                  <c:v>-10.177029965015867</c:v>
                </c:pt>
                <c:pt idx="334">
                  <c:v>-10.178308246215693</c:v>
                </c:pt>
                <c:pt idx="335">
                  <c:v>-10.179621085961719</c:v>
                </c:pt>
                <c:pt idx="336">
                  <c:v>-10.180971231824893</c:v>
                </c:pt>
                <c:pt idx="337">
                  <c:v>-10.182361507358848</c:v>
                </c:pt>
                <c:pt idx="338">
                  <c:v>-10.183794817752727</c:v>
                </c:pt>
                <c:pt idx="339">
                  <c:v>-10.185274155628923</c:v>
                </c:pt>
                <c:pt idx="340">
                  <c:v>-10.1868026069947</c:v>
                </c:pt>
                <c:pt idx="341">
                  <c:v>-10.18838335735623</c:v>
                </c:pt>
                <c:pt idx="342">
                  <c:v>-10.190019698006196</c:v>
                </c:pt>
                <c:pt idx="343">
                  <c:v>-10.191715032492866</c:v>
                </c:pt>
                <c:pt idx="344">
                  <c:v>-10.193472883281384</c:v>
                </c:pt>
                <c:pt idx="345">
                  <c:v>-10.195296898616624</c:v>
                </c:pt>
                <c:pt idx="346">
                  <c:v>-10.197190859596306</c:v>
                </c:pt>
                <c:pt idx="347">
                  <c:v>-10.199158687466191</c:v>
                </c:pt>
                <c:pt idx="348">
                  <c:v>-10.201204451144514</c:v>
                </c:pt>
                <c:pt idx="349">
                  <c:v>-10.203332374987378</c:v>
                </c:pt>
                <c:pt idx="350">
                  <c:v>-10.205546846803941</c:v>
                </c:pt>
                <c:pt idx="351">
                  <c:v>-10.207852426129996</c:v>
                </c:pt>
                <c:pt idx="352">
                  <c:v>-10.210253852771714</c:v>
                </c:pt>
                <c:pt idx="353">
                  <c:v>-10.212756055625947</c:v>
                </c:pt>
                <c:pt idx="354">
                  <c:v>-10.215364161788935</c:v>
                </c:pt>
                <c:pt idx="355">
                  <c:v>-10.218083505960006</c:v>
                </c:pt>
                <c:pt idx="356">
                  <c:v>-10.220919640150338</c:v>
                </c:pt>
                <c:pt idx="357">
                  <c:v>-10.223878343704369</c:v>
                </c:pt>
                <c:pt idx="358">
                  <c:v>-10.226965633641536</c:v>
                </c:pt>
                <c:pt idx="359">
                  <c:v>-10.230187775326563</c:v>
                </c:pt>
                <c:pt idx="360">
                  <c:v>-10.233551293472834</c:v>
                </c:pt>
                <c:pt idx="361">
                  <c:v>-10.23706298348875</c:v>
                </c:pt>
                <c:pt idx="362">
                  <c:v>-10.240729923168235</c:v>
                </c:pt>
                <c:pt idx="363">
                  <c:v>-10.244559484732028</c:v>
                </c:pt>
                <c:pt idx="364">
                  <c:v>-10.248559347224385</c:v>
                </c:pt>
                <c:pt idx="365">
                  <c:v>-10.25273750926444</c:v>
                </c:pt>
                <c:pt idx="366">
                  <c:v>-10.257102302156698</c:v>
                </c:pt>
                <c:pt idx="367">
                  <c:v>-10.26166240335826</c:v>
                </c:pt>
                <c:pt idx="368">
                  <c:v>-10.266426850301675</c:v>
                </c:pt>
                <c:pt idx="369">
                  <c:v>-10.271405054570952</c:v>
                </c:pt>
                <c:pt idx="370">
                  <c:v>-10.276606816423723</c:v>
                </c:pt>
                <c:pt idx="371">
                  <c:v>-10.282042339653517</c:v>
                </c:pt>
                <c:pt idx="372">
                  <c:v>-10.287722246782135</c:v>
                </c:pt>
                <c:pt idx="373">
                  <c:v>-10.293657594569126</c:v>
                </c:pt>
                <c:pt idx="374">
                  <c:v>-10.299859889824592</c:v>
                </c:pt>
                <c:pt idx="375">
                  <c:v>-10.306341105506716</c:v>
                </c:pt>
                <c:pt idx="376">
                  <c:v>-10.313113697082677</c:v>
                </c:pt>
                <c:pt idx="377">
                  <c:v>-10.320190619128532</c:v>
                </c:pt>
                <c:pt idx="378">
                  <c:v>-10.327585342139137</c:v>
                </c:pt>
                <c:pt idx="379">
                  <c:v>-10.335311869515792</c:v>
                </c:pt>
                <c:pt idx="380">
                  <c:v>-10.343384754693702</c:v>
                </c:pt>
                <c:pt idx="381">
                  <c:v>-10.351819118368139</c:v>
                </c:pt>
                <c:pt idx="382">
                  <c:v>-10.360630665771799</c:v>
                </c:pt>
                <c:pt idx="383">
                  <c:v>-10.369835703950233</c:v>
                </c:pt>
                <c:pt idx="384">
                  <c:v>-10.379451158978732</c:v>
                </c:pt>
                <c:pt idx="385">
                  <c:v>-10.389494593054332</c:v>
                </c:pt>
                <c:pt idx="386">
                  <c:v>-10.39998422139363</c:v>
                </c:pt>
                <c:pt idx="387">
                  <c:v>-10.410938928857567</c:v>
                </c:pt>
                <c:pt idx="388">
                  <c:v>-10.422378286219718</c:v>
                </c:pt>
                <c:pt idx="389">
                  <c:v>-10.434322565984321</c:v>
                </c:pt>
                <c:pt idx="390">
                  <c:v>-10.446792757656283</c:v>
                </c:pt>
                <c:pt idx="391">
                  <c:v>-10.459810582352995</c:v>
                </c:pt>
                <c:pt idx="392">
                  <c:v>-10.473398506644525</c:v>
                </c:pt>
                <c:pt idx="393">
                  <c:v>-10.487579755496128</c:v>
                </c:pt>
                <c:pt idx="394">
                  <c:v>-10.502378324181102</c:v>
                </c:pt>
                <c:pt idx="395">
                  <c:v>-10.517818989023642</c:v>
                </c:pt>
                <c:pt idx="396">
                  <c:v>-10.533927316820835</c:v>
                </c:pt>
                <c:pt idx="397">
                  <c:v>-10.550729672787524</c:v>
                </c:pt>
                <c:pt idx="398">
                  <c:v>-10.568253226856513</c:v>
                </c:pt>
                <c:pt idx="399">
                  <c:v>-10.586525958162333</c:v>
                </c:pt>
                <c:pt idx="400">
                  <c:v>-10.605576657525715</c:v>
                </c:pt>
                <c:pt idx="401">
                  <c:v>-10.625434927753183</c:v>
                </c:pt>
                <c:pt idx="402">
                  <c:v>-10.64613118155593</c:v>
                </c:pt>
                <c:pt idx="403">
                  <c:v>-10.667696636890952</c:v>
                </c:pt>
                <c:pt idx="404">
                  <c:v>-10.690163309521214</c:v>
                </c:pt>
                <c:pt idx="405">
                  <c:v>-10.713564002589113</c:v>
                </c:pt>
                <c:pt idx="406">
                  <c:v>-10.7379322929963</c:v>
                </c:pt>
                <c:pt idx="407">
                  <c:v>-10.763302514385005</c:v>
                </c:pt>
                <c:pt idx="408">
                  <c:v>-10.789709736514562</c:v>
                </c:pt>
                <c:pt idx="409">
                  <c:v>-10.81718974083504</c:v>
                </c:pt>
                <c:pt idx="410">
                  <c:v>-10.845778992064528</c:v>
                </c:pt>
                <c:pt idx="411">
                  <c:v>-10.875514605585604</c:v>
                </c:pt>
                <c:pt idx="412">
                  <c:v>-10.906434310489439</c:v>
                </c:pt>
                <c:pt idx="413">
                  <c:v>-10.938576408110499</c:v>
                </c:pt>
                <c:pt idx="414">
                  <c:v>-10.971979725911286</c:v>
                </c:pt>
                <c:pt idx="415">
                  <c:v>-11.006683566600195</c:v>
                </c:pt>
                <c:pt idx="416">
                  <c:v>-11.042727652387548</c:v>
                </c:pt>
                <c:pt idx="417">
                  <c:v>-11.080152064313546</c:v>
                </c:pt>
                <c:pt idx="418">
                  <c:v>-11.118997176613787</c:v>
                </c:pt>
                <c:pt idx="419">
                  <c:v>-11.159303586121565</c:v>
                </c:pt>
                <c:pt idx="420">
                  <c:v>-11.201112036744478</c:v>
                </c:pt>
                <c:pt idx="421">
                  <c:v>-11.244463339093965</c:v>
                </c:pt>
                <c:pt idx="422">
                  <c:v>-11.289398285391833</c:v>
                </c:pt>
                <c:pt idx="423">
                  <c:v>-11.335957559820656</c:v>
                </c:pt>
                <c:pt idx="424">
                  <c:v>-11.384181644540059</c:v>
                </c:pt>
                <c:pt idx="425">
                  <c:v>-11.43411072163606</c:v>
                </c:pt>
                <c:pt idx="426">
                  <c:v>-11.485784571326086</c:v>
                </c:pt>
                <c:pt idx="427">
                  <c:v>-11.539242466794956</c:v>
                </c:pt>
                <c:pt idx="428">
                  <c:v>-11.594523066088996</c:v>
                </c:pt>
                <c:pt idx="429">
                  <c:v>-11.651664301548641</c:v>
                </c:pt>
                <c:pt idx="430">
                  <c:v>-11.710703267310414</c:v>
                </c:pt>
                <c:pt idx="431">
                  <c:v>-11.771676105457145</c:v>
                </c:pt>
                <c:pt idx="432">
                  <c:v>-11.834617891440873</c:v>
                </c:pt>
                <c:pt idx="433">
                  <c:v>-11.899562519443291</c:v>
                </c:pt>
                <c:pt idx="434">
                  <c:v>-11.96654258837432</c:v>
                </c:pt>
                <c:pt idx="435">
                  <c:v>-12.035589289239784</c:v>
                </c:pt>
                <c:pt idx="436">
                  <c:v>-12.106732294630753</c:v>
                </c:pt>
                <c:pt idx="437">
                  <c:v>-12.179999651104673</c:v>
                </c:pt>
                <c:pt idx="438">
                  <c:v>-12.255417675232394</c:v>
                </c:pt>
                <c:pt idx="439">
                  <c:v>-12.333010854087167</c:v>
                </c:pt>
                <c:pt idx="440">
                  <c:v>-12.412801750937941</c:v>
                </c:pt>
                <c:pt idx="441">
                  <c:v>-12.494810916889588</c:v>
                </c:pt>
                <c:pt idx="442">
                  <c:v>-12.579056809183896</c:v>
                </c:pt>
                <c:pt idx="443">
                  <c:v>-12.665555716833888</c:v>
                </c:pt>
                <c:pt idx="444">
                  <c:v>-12.75432169421623</c:v>
                </c:pt>
                <c:pt idx="445">
                  <c:v>-12.84536650318916</c:v>
                </c:pt>
                <c:pt idx="446">
                  <c:v>-12.938699564235899</c:v>
                </c:pt>
                <c:pt idx="447">
                  <c:v>-13.03432791706342</c:v>
                </c:pt>
                <c:pt idx="448">
                  <c:v>-13.132256191003011</c:v>
                </c:pt>
                <c:pt idx="449">
                  <c:v>-13.232486585477925</c:v>
                </c:pt>
                <c:pt idx="450">
                  <c:v>-13.335018860713122</c:v>
                </c:pt>
                <c:pt idx="451">
                  <c:v>-13.439850338768899</c:v>
                </c:pt>
                <c:pt idx="452">
                  <c:v>-13.54697591489149</c:v>
                </c:pt>
                <c:pt idx="453">
                  <c:v>-13.656388079077249</c:v>
                </c:pt>
                <c:pt idx="454">
                  <c:v>-13.768076947658203</c:v>
                </c:pt>
                <c:pt idx="455">
                  <c:v>-13.882030304627445</c:v>
                </c:pt>
                <c:pt idx="456">
                  <c:v>-13.998233652340193</c:v>
                </c:pt>
                <c:pt idx="457">
                  <c:v>-14.116670271147457</c:v>
                </c:pt>
                <c:pt idx="458">
                  <c:v>-14.237321287446713</c:v>
                </c:pt>
                <c:pt idx="459">
                  <c:v>-14.360165749571014</c:v>
                </c:pt>
                <c:pt idx="460">
                  <c:v>-14.485180710882206</c:v>
                </c:pt>
                <c:pt idx="461">
                  <c:v>-14.612341319384928</c:v>
                </c:pt>
                <c:pt idx="462">
                  <c:v>-14.741620913143196</c:v>
                </c:pt>
                <c:pt idx="463">
                  <c:v>-14.872991120750596</c:v>
                </c:pt>
                <c:pt idx="464">
                  <c:v>-15.006421966089103</c:v>
                </c:pt>
                <c:pt idx="465">
                  <c:v>-15.14188197660069</c:v>
                </c:pt>
                <c:pt idx="466">
                  <c:v>-15.279338294296032</c:v>
                </c:pt>
                <c:pt idx="467">
                  <c:v>-15.418756788735308</c:v>
                </c:pt>
                <c:pt idx="468">
                  <c:v>-15.560102171229723</c:v>
                </c:pt>
                <c:pt idx="469">
                  <c:v>-15.703338109541274</c:v>
                </c:pt>
                <c:pt idx="470">
                  <c:v>-15.848427342384371</c:v>
                </c:pt>
                <c:pt idx="471">
                  <c:v>-15.995331793073593</c:v>
                </c:pt>
                <c:pt idx="472">
                  <c:v>-16.144012681700548</c:v>
                </c:pt>
                <c:pt idx="473">
                  <c:v>-16.294430635272647</c:v>
                </c:pt>
                <c:pt idx="474">
                  <c:v>-16.446545795290351</c:v>
                </c:pt>
                <c:pt idx="475">
                  <c:v>-16.600317922294671</c:v>
                </c:pt>
                <c:pt idx="476">
                  <c:v>-16.755706496967157</c:v>
                </c:pt>
                <c:pt idx="477">
                  <c:v>-16.912670817418462</c:v>
                </c:pt>
                <c:pt idx="478">
                  <c:v>-17.071170092353352</c:v>
                </c:pt>
                <c:pt idx="479">
                  <c:v>-17.231163529853859</c:v>
                </c:pt>
                <c:pt idx="480">
                  <c:v>-17.392610421571671</c:v>
                </c:pt>
                <c:pt idx="481">
                  <c:v>-17.555470222168619</c:v>
                </c:pt>
                <c:pt idx="482">
                  <c:v>-17.719702623893479</c:v>
                </c:pt>
                <c:pt idx="483">
                  <c:v>-17.885267626222223</c:v>
                </c:pt>
                <c:pt idx="484">
                  <c:v>-18.052125600535376</c:v>
                </c:pt>
                <c:pt idx="485">
                  <c:v>-18.220237349836218</c:v>
                </c:pt>
                <c:pt idx="486">
                  <c:v>-18.389564163555093</c:v>
                </c:pt>
                <c:pt idx="487">
                  <c:v>-18.560067867508732</c:v>
                </c:pt>
                <c:pt idx="488">
                  <c:v>-18.731710869116107</c:v>
                </c:pt>
                <c:pt idx="489">
                  <c:v>-18.904456197992562</c:v>
                </c:pt>
                <c:pt idx="490">
                  <c:v>-19.078267542065387</c:v>
                </c:pt>
                <c:pt idx="491">
                  <c:v>-19.253109279372609</c:v>
                </c:pt>
                <c:pt idx="492">
                  <c:v>-19.428946505718145</c:v>
                </c:pt>
                <c:pt idx="493">
                  <c:v>-19.60574505837058</c:v>
                </c:pt>
                <c:pt idx="494">
                  <c:v>-19.783471535999389</c:v>
                </c:pt>
                <c:pt idx="495">
                  <c:v>-19.96209331505074</c:v>
                </c:pt>
                <c:pt idx="496">
                  <c:v>-20.14157856276562</c:v>
                </c:pt>
                <c:pt idx="497">
                  <c:v>-20.321896247049519</c:v>
                </c:pt>
                <c:pt idx="498">
                  <c:v>-20.503016143398035</c:v>
                </c:pt>
                <c:pt idx="499">
                  <c:v>-20.684908839085139</c:v>
                </c:pt>
                <c:pt idx="500">
                  <c:v>-20.867545734815156</c:v>
                </c:pt>
                <c:pt idx="501">
                  <c:v>-21.050899044037724</c:v>
                </c:pt>
                <c:pt idx="502">
                  <c:v>-21.234941790116704</c:v>
                </c:pt>
                <c:pt idx="503">
                  <c:v>-21.4196478015404</c:v>
                </c:pt>
                <c:pt idx="504">
                  <c:v>-21.604991705353456</c:v>
                </c:pt>
                <c:pt idx="505">
                  <c:v>-21.790948918981684</c:v>
                </c:pt>
                <c:pt idx="506">
                  <c:v>-21.977495640613803</c:v>
                </c:pt>
                <c:pt idx="507">
                  <c:v>-22.164608838298342</c:v>
                </c:pt>
                <c:pt idx="508">
                  <c:v>-22.352266237901905</c:v>
                </c:pt>
                <c:pt idx="509">
                  <c:v>-22.540446310068841</c:v>
                </c:pt>
                <c:pt idx="510">
                  <c:v>-22.729128256313935</c:v>
                </c:pt>
                <c:pt idx="511">
                  <c:v>-22.918291994370254</c:v>
                </c:pt>
                <c:pt idx="512">
                  <c:v>-23.107918142906794</c:v>
                </c:pt>
                <c:pt idx="513">
                  <c:v>-23.297988005722594</c:v>
                </c:pt>
                <c:pt idx="514">
                  <c:v>-23.488483555515103</c:v>
                </c:pt>
                <c:pt idx="515">
                  <c:v>-23.679387417314416</c:v>
                </c:pt>
                <c:pt idx="516">
                  <c:v>-23.87068285166686</c:v>
                </c:pt>
                <c:pt idx="517">
                  <c:v>-24.062353737644059</c:v>
                </c:pt>
                <c:pt idx="518">
                  <c:v>-24.254384555747158</c:v>
                </c:pt>
                <c:pt idx="519">
                  <c:v>-24.446760370770413</c:v>
                </c:pt>
                <c:pt idx="520">
                  <c:v>-24.639466814681555</c:v>
                </c:pt>
                <c:pt idx="521">
                  <c:v>-24.83249006956898</c:v>
                </c:pt>
                <c:pt idx="522">
                  <c:v>-25.025816850704562</c:v>
                </c:pt>
                <c:pt idx="523">
                  <c:v>-25.219434389761407</c:v>
                </c:pt>
                <c:pt idx="524">
                  <c:v>-25.413330418224739</c:v>
                </c:pt>
                <c:pt idx="525">
                  <c:v>-25.607493151026929</c:v>
                </c:pt>
                <c:pt idx="526">
                  <c:v>-25.801911270435678</c:v>
                </c:pt>
                <c:pt idx="527">
                  <c:v>-25.996573910219446</c:v>
                </c:pt>
                <c:pt idx="528">
                  <c:v>-26.19147064011111</c:v>
                </c:pt>
                <c:pt idx="529">
                  <c:v>-26.386591450588767</c:v>
                </c:pt>
                <c:pt idx="530">
                  <c:v>-26.581926737986052</c:v>
                </c:pt>
                <c:pt idx="531">
                  <c:v>-26.777467289947037</c:v>
                </c:pt>
                <c:pt idx="532">
                  <c:v>-26.973204271232994</c:v>
                </c:pt>
                <c:pt idx="533">
                  <c:v>-27.169129209890951</c:v>
                </c:pt>
                <c:pt idx="534">
                  <c:v>-27.365233983786933</c:v>
                </c:pt>
                <c:pt idx="535">
                  <c:v>-27.561510807509837</c:v>
                </c:pt>
                <c:pt idx="536">
                  <c:v>-27.757952219646114</c:v>
                </c:pt>
                <c:pt idx="537">
                  <c:v>-27.954551070427641</c:v>
                </c:pt>
                <c:pt idx="538">
                  <c:v>-28.151300509750318</c:v>
                </c:pt>
                <c:pt idx="539">
                  <c:v>-28.348193975562722</c:v>
                </c:pt>
                <c:pt idx="540">
                  <c:v>-28.54522518262052</c:v>
                </c:pt>
                <c:pt idx="541">
                  <c:v>-28.742388111604818</c:v>
                </c:pt>
              </c:numCache>
            </c:numRef>
          </c:yVal>
          <c:smooth val="1"/>
          <c:extLst>
            <c:ext xmlns:c16="http://schemas.microsoft.com/office/drawing/2014/chart" uri="{C3380CC4-5D6E-409C-BE32-E72D297353CC}">
              <c16:uniqueId val="{00000000-3DFE-43A9-93A4-11C3658A6E80}"/>
            </c:ext>
          </c:extLst>
        </c:ser>
        <c:dLbls>
          <c:showLegendKey val="0"/>
          <c:showVal val="0"/>
          <c:showCatName val="0"/>
          <c:showSerName val="0"/>
          <c:showPercent val="0"/>
          <c:showBubbleSize val="0"/>
        </c:dLbls>
        <c:axId val="337758080"/>
        <c:axId val="384032768"/>
      </c:scatterChart>
      <c:scatterChart>
        <c:scatterStyle val="smoothMarker"/>
        <c:varyColors val="0"/>
        <c:ser>
          <c:idx val="1"/>
          <c:order val="1"/>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CCM_Loop_Modeling_Isolated!$AU$19:$AU$560</c:f>
              <c:numCache>
                <c:formatCode>General</c:formatCode>
                <c:ptCount val="542"/>
                <c:pt idx="0">
                  <c:v>142.60386691873526</c:v>
                </c:pt>
                <c:pt idx="1">
                  <c:v>142.51192867512435</c:v>
                </c:pt>
                <c:pt idx="2">
                  <c:v>142.40597945239085</c:v>
                </c:pt>
                <c:pt idx="3">
                  <c:v>142.28611207971028</c:v>
                </c:pt>
                <c:pt idx="4">
                  <c:v>142.15243002879913</c:v>
                </c:pt>
                <c:pt idx="5">
                  <c:v>142.00504756204634</c:v>
                </c:pt>
                <c:pt idx="6">
                  <c:v>141.84408988714077</c:v>
                </c:pt>
                <c:pt idx="7">
                  <c:v>141.66969331562726</c:v>
                </c:pt>
                <c:pt idx="8">
                  <c:v>141.48200542261398</c:v>
                </c:pt>
                <c:pt idx="9">
                  <c:v>141.28118520468558</c:v>
                </c:pt>
                <c:pt idx="10">
                  <c:v>141.06740323290441</c:v>
                </c:pt>
                <c:pt idx="11">
                  <c:v>140.84084179764992</c:v>
                </c:pt>
                <c:pt idx="12">
                  <c:v>140.6016950419272</c:v>
                </c:pt>
                <c:pt idx="13">
                  <c:v>140.35016907968753</c:v>
                </c:pt>
                <c:pt idx="14">
                  <c:v>140.08648209565163</c:v>
                </c:pt>
                <c:pt idx="15">
                  <c:v>139.81086442309845</c:v>
                </c:pt>
                <c:pt idx="16">
                  <c:v>139.52355859609492</c:v>
                </c:pt>
                <c:pt idx="17">
                  <c:v>139.22481937270004</c:v>
                </c:pt>
                <c:pt idx="18">
                  <c:v>138.91491372575879</c:v>
                </c:pt>
                <c:pt idx="19">
                  <c:v>138.59412079804642</c:v>
                </c:pt>
                <c:pt idx="20">
                  <c:v>138.26273181869669</c:v>
                </c:pt>
                <c:pt idx="21">
                  <c:v>137.92104997807272</c:v>
                </c:pt>
                <c:pt idx="22">
                  <c:v>137.56939025851045</c:v>
                </c:pt>
                <c:pt idx="23">
                  <c:v>137.2080792186764</c:v>
                </c:pt>
                <c:pt idx="24">
                  <c:v>136.83745472963486</c:v>
                </c:pt>
                <c:pt idx="25">
                  <c:v>136.45786566112324</c:v>
                </c:pt>
                <c:pt idx="26">
                  <c:v>136.06967151696045</c:v>
                </c:pt>
                <c:pt idx="27">
                  <c:v>135.67324201898623</c:v>
                </c:pt>
                <c:pt idx="28">
                  <c:v>135.26895663942418</c:v>
                </c:pt>
                <c:pt idx="29">
                  <c:v>134.85720408207723</c:v>
                </c:pt>
                <c:pt idx="30">
                  <c:v>134.43838171330378</c:v>
                </c:pt>
                <c:pt idx="31">
                  <c:v>134.01289494425831</c:v>
                </c:pt>
                <c:pt idx="32">
                  <c:v>133.58115656643596</c:v>
                </c:pt>
                <c:pt idx="33">
                  <c:v>133.14358604308927</c:v>
                </c:pt>
                <c:pt idx="34">
                  <c:v>132.70060875960812</c:v>
                </c:pt>
                <c:pt idx="35">
                  <c:v>132.25265523645731</c:v>
                </c:pt>
                <c:pt idx="36">
                  <c:v>131.80016030872824</c:v>
                </c:pt>
                <c:pt idx="37">
                  <c:v>131.34356227678472</c:v>
                </c:pt>
                <c:pt idx="38">
                  <c:v>130.88330203286546</c:v>
                </c:pt>
                <c:pt idx="39">
                  <c:v>130.41982216882565</c:v>
                </c:pt>
                <c:pt idx="40">
                  <c:v>129.95356607046054</c:v>
                </c:pt>
                <c:pt idx="41">
                  <c:v>129.48497700405954</c:v>
                </c:pt>
                <c:pt idx="42">
                  <c:v>129.01449720095724</c:v>
                </c:pt>
                <c:pt idx="43">
                  <c:v>128.54256694591535</c:v>
                </c:pt>
                <c:pt idx="44">
                  <c:v>128.06962367514615</c:v>
                </c:pt>
                <c:pt idx="45">
                  <c:v>127.59610108971241</c:v>
                </c:pt>
                <c:pt idx="46">
                  <c:v>127.12242828986997</c:v>
                </c:pt>
                <c:pt idx="47">
                  <c:v>126.6490289357118</c:v>
                </c:pt>
                <c:pt idx="48">
                  <c:v>126.17632043917467</c:v>
                </c:pt>
                <c:pt idx="49">
                  <c:v>125.70471319213385</c:v>
                </c:pt>
                <c:pt idx="50">
                  <c:v>125.23460983492068</c:v>
                </c:pt>
                <c:pt idx="51">
                  <c:v>124.76640456915948</c:v>
                </c:pt>
                <c:pt idx="52">
                  <c:v>124.30048251835136</c:v>
                </c:pt>
                <c:pt idx="53">
                  <c:v>123.83721913913054</c:v>
                </c:pt>
                <c:pt idx="54">
                  <c:v>123.37697968561227</c:v>
                </c:pt>
                <c:pt idx="55">
                  <c:v>122.92011872871214</c:v>
                </c:pt>
                <c:pt idx="56">
                  <c:v>122.46697973179357</c:v>
                </c:pt>
                <c:pt idx="57">
                  <c:v>122.01789468347948</c:v>
                </c:pt>
                <c:pt idx="58">
                  <c:v>121.57318378794682</c:v>
                </c:pt>
                <c:pt idx="59">
                  <c:v>121.13315521253716</c:v>
                </c:pt>
                <c:pt idx="60">
                  <c:v>120.69810489204987</c:v>
                </c:pt>
                <c:pt idx="61">
                  <c:v>120.26831638864921</c:v>
                </c:pt>
                <c:pt idx="62">
                  <c:v>119.84406080592233</c:v>
                </c:pt>
                <c:pt idx="63">
                  <c:v>119.42559675525614</c:v>
                </c:pt>
                <c:pt idx="64">
                  <c:v>119.01317037239127</c:v>
                </c:pt>
                <c:pt idx="65">
                  <c:v>118.60701538172641</c:v>
                </c:pt>
                <c:pt idx="66">
                  <c:v>118.20735320571694</c:v>
                </c:pt>
                <c:pt idx="67">
                  <c:v>117.81439311651826</c:v>
                </c:pt>
                <c:pt idx="68">
                  <c:v>117.42833242687519</c:v>
                </c:pt>
                <c:pt idx="69">
                  <c:v>117.04935671715427</c:v>
                </c:pt>
                <c:pt idx="70">
                  <c:v>116.67764009534272</c:v>
                </c:pt>
                <c:pt idx="71">
                  <c:v>116.3133454868062</c:v>
                </c:pt>
                <c:pt idx="72">
                  <c:v>115.95662495060148</c:v>
                </c:pt>
                <c:pt idx="73">
                  <c:v>115.60762001916797</c:v>
                </c:pt>
                <c:pt idx="74">
                  <c:v>115.26646205828284</c:v>
                </c:pt>
                <c:pt idx="75">
                  <c:v>114.93327264425014</c:v>
                </c:pt>
                <c:pt idx="76">
                  <c:v>114.60816395539474</c:v>
                </c:pt>
                <c:pt idx="77">
                  <c:v>114.2912391750551</c:v>
                </c:pt>
                <c:pt idx="78">
                  <c:v>113.98259290340884</c:v>
                </c:pt>
                <c:pt idx="79">
                  <c:v>113.68231157560341</c:v>
                </c:pt>
                <c:pt idx="80">
                  <c:v>113.39047388383143</c:v>
                </c:pt>
                <c:pt idx="81">
                  <c:v>113.10715120114202</c:v>
                </c:pt>
                <c:pt idx="82">
                  <c:v>112.83240800494895</c:v>
                </c:pt>
                <c:pt idx="83">
                  <c:v>112.56630229836028</c:v>
                </c:pt>
                <c:pt idx="84">
                  <c:v>112.30888602762242</c:v>
                </c:pt>
                <c:pt idx="85">
                  <c:v>112.06020549412536</c:v>
                </c:pt>
                <c:pt idx="86">
                  <c:v>111.82030175958309</c:v>
                </c:pt>
                <c:pt idx="87">
                  <c:v>111.58921104315101</c:v>
                </c:pt>
                <c:pt idx="88">
                  <c:v>111.36696510938265</c:v>
                </c:pt>
                <c:pt idx="89">
                  <c:v>111.15359164607845</c:v>
                </c:pt>
                <c:pt idx="90">
                  <c:v>110.94911463119915</c:v>
                </c:pt>
                <c:pt idx="91">
                  <c:v>110.75355468813989</c:v>
                </c:pt>
                <c:pt idx="92">
                  <c:v>110.56692942878183</c:v>
                </c:pt>
                <c:pt idx="93">
                  <c:v>110.3892537838324</c:v>
                </c:pt>
                <c:pt idx="94">
                  <c:v>110.22054032006464</c:v>
                </c:pt>
                <c:pt idx="95">
                  <c:v>110.06079954415544</c:v>
                </c:pt>
                <c:pt idx="96">
                  <c:v>109.91004019289558</c:v>
                </c:pt>
                <c:pt idx="97">
                  <c:v>109.76826950961512</c:v>
                </c:pt>
                <c:pt idx="98">
                  <c:v>109.63549350672776</c:v>
                </c:pt>
                <c:pt idx="99">
                  <c:v>109.51171721435428</c:v>
                </c:pt>
                <c:pt idx="100">
                  <c:v>109.39694491502466</c:v>
                </c:pt>
                <c:pt idx="101">
                  <c:v>109.29118036450195</c:v>
                </c:pt>
                <c:pt idx="102">
                  <c:v>109.19442699879963</c:v>
                </c:pt>
                <c:pt idx="103">
                  <c:v>109.10668812749134</c:v>
                </c:pt>
                <c:pt idx="104">
                  <c:v>109.02796711342999</c:v>
                </c:pt>
                <c:pt idx="105">
                  <c:v>108.95826753900826</c:v>
                </c:pt>
                <c:pt idx="106">
                  <c:v>108.89759335910252</c:v>
                </c:pt>
                <c:pt idx="107">
                  <c:v>108.84594904084551</c:v>
                </c:pt>
                <c:pt idx="108">
                  <c:v>108.80333969037446</c:v>
                </c:pt>
                <c:pt idx="109">
                  <c:v>108.76977116669973</c:v>
                </c:pt>
                <c:pt idx="110">
                  <c:v>108.74525018283077</c:v>
                </c:pt>
                <c:pt idx="111">
                  <c:v>108.72978439428881</c:v>
                </c:pt>
                <c:pt idx="112">
                  <c:v>108.72338247512316</c:v>
                </c:pt>
                <c:pt idx="113">
                  <c:v>108.72605418153591</c:v>
                </c:pt>
                <c:pt idx="114">
                  <c:v>108.73781040320121</c:v>
                </c:pt>
                <c:pt idx="115">
                  <c:v>108.75866320235272</c:v>
                </c:pt>
                <c:pt idx="116">
                  <c:v>108.7886258406912</c:v>
                </c:pt>
                <c:pt idx="117">
                  <c:v>108.82771279414544</c:v>
                </c:pt>
                <c:pt idx="118">
                  <c:v>108.87593975550519</c:v>
                </c:pt>
                <c:pt idx="119">
                  <c:v>108.93332362491586</c:v>
                </c:pt>
                <c:pt idx="120">
                  <c:v>108.99988248821741</c:v>
                </c:pt>
                <c:pt idx="121">
                  <c:v>109.07563558307722</c:v>
                </c:pt>
                <c:pt idx="122">
                  <c:v>109.16060325286145</c:v>
                </c:pt>
                <c:pt idx="123">
                  <c:v>109.25480688816337</c:v>
                </c:pt>
                <c:pt idx="124">
                  <c:v>109.35826885589235</c:v>
                </c:pt>
                <c:pt idx="125">
                  <c:v>109.47101241581892</c:v>
                </c:pt>
                <c:pt idx="126">
                  <c:v>109.59306162445087</c:v>
                </c:pt>
                <c:pt idx="127">
                  <c:v>109.72444122611131</c:v>
                </c:pt>
                <c:pt idx="128">
                  <c:v>109.86517653108172</c:v>
                </c:pt>
                <c:pt idx="129">
                  <c:v>110.01529328066769</c:v>
                </c:pt>
                <c:pt idx="130">
                  <c:v>110.1748174990438</c:v>
                </c:pt>
                <c:pt idx="131">
                  <c:v>110.34377533174481</c:v>
                </c:pt>
                <c:pt idx="132">
                  <c:v>110.52219287066521</c:v>
                </c:pt>
                <c:pt idx="133">
                  <c:v>110.71009596546024</c:v>
                </c:pt>
                <c:pt idx="134">
                  <c:v>110.90751002123777</c:v>
                </c:pt>
                <c:pt idx="135">
                  <c:v>111.11445978247602</c:v>
                </c:pt>
                <c:pt idx="136">
                  <c:v>111.33096910311539</c:v>
                </c:pt>
                <c:pt idx="137">
                  <c:v>111.55706070281781</c:v>
                </c:pt>
                <c:pt idx="138">
                  <c:v>111.79275590942835</c:v>
                </c:pt>
                <c:pt idx="139">
                  <c:v>112.03807438772272</c:v>
                </c:pt>
                <c:pt idx="140">
                  <c:v>112.29303385458631</c:v>
                </c:pt>
                <c:pt idx="141">
                  <c:v>112.55764978083539</c:v>
                </c:pt>
                <c:pt idx="142">
                  <c:v>112.83193507996387</c:v>
                </c:pt>
                <c:pt idx="143">
                  <c:v>113.11589978418904</c:v>
                </c:pt>
                <c:pt idx="144">
                  <c:v>113.40955070825477</c:v>
                </c:pt>
                <c:pt idx="145">
                  <c:v>113.71289110155945</c:v>
                </c:pt>
                <c:pt idx="146">
                  <c:v>114.02592028928099</c:v>
                </c:pt>
                <c:pt idx="147">
                  <c:v>114.3486333032932</c:v>
                </c:pt>
                <c:pt idx="148">
                  <c:v>114.68102050379579</c:v>
                </c:pt>
                <c:pt idx="149">
                  <c:v>115.02306719271547</c:v>
                </c:pt>
                <c:pt idx="150">
                  <c:v>115.37475322007813</c:v>
                </c:pt>
                <c:pt idx="151">
                  <c:v>115.73605258470528</c:v>
                </c:pt>
                <c:pt idx="152">
                  <c:v>116.10693303073877</c:v>
                </c:pt>
                <c:pt idx="153">
                  <c:v>116.48735564166458</c:v>
                </c:pt>
                <c:pt idx="154">
                  <c:v>116.8772744336632</c:v>
                </c:pt>
                <c:pt idx="155">
                  <c:v>117.27663595028403</c:v>
                </c:pt>
                <c:pt idx="156">
                  <c:v>117.68537886060263</c:v>
                </c:pt>
                <c:pt idx="157">
                  <c:v>118.10343356318326</c:v>
                </c:pt>
                <c:pt idx="158">
                  <c:v>118.53072179832149</c:v>
                </c:pt>
                <c:pt idx="159">
                  <c:v>118.96715627119723</c:v>
                </c:pt>
                <c:pt idx="160">
                  <c:v>119.41264028870033</c:v>
                </c:pt>
                <c:pt idx="161">
                  <c:v>119.86706741281532</c:v>
                </c:pt>
                <c:pt idx="162">
                  <c:v>120.33032113356825</c:v>
                </c:pt>
                <c:pt idx="163">
                  <c:v>120.80227456461164</c:v>
                </c:pt>
                <c:pt idx="164">
                  <c:v>121.28279016460205</c:v>
                </c:pt>
                <c:pt idx="165">
                  <c:v>121.77171948755141</c:v>
                </c:pt>
                <c:pt idx="166">
                  <c:v>122.26890296534683</c:v>
                </c:pt>
                <c:pt idx="167">
                  <c:v>122.77416972560479</c:v>
                </c:pt>
                <c:pt idx="168">
                  <c:v>123.28733744796483</c:v>
                </c:pt>
                <c:pt idx="169">
                  <c:v>123.8082122618282</c:v>
                </c:pt>
                <c:pt idx="170">
                  <c:v>124.33658868840465</c:v>
                </c:pt>
                <c:pt idx="171">
                  <c:v>124.87224962974884</c:v>
                </c:pt>
                <c:pt idx="172">
                  <c:v>125.41496640724161</c:v>
                </c:pt>
                <c:pt idx="173">
                  <c:v>125.96449885170321</c:v>
                </c:pt>
                <c:pt idx="174">
                  <c:v>126.52059544701071</c:v>
                </c:pt>
                <c:pt idx="175">
                  <c:v>127.08299352874008</c:v>
                </c:pt>
                <c:pt idx="176">
                  <c:v>127.651419538962</c:v>
                </c:pt>
                <c:pt idx="177">
                  <c:v>128.22558933788727</c:v>
                </c:pt>
                <c:pt idx="178">
                  <c:v>128.80520857259978</c:v>
                </c:pt>
                <c:pt idx="179">
                  <c:v>129.38997310262502</c:v>
                </c:pt>
                <c:pt idx="180">
                  <c:v>129.97956948157099</c:v>
                </c:pt>
                <c:pt idx="181">
                  <c:v>130.57367549355473</c:v>
                </c:pt>
                <c:pt idx="182">
                  <c:v>131.17196074259425</c:v>
                </c:pt>
                <c:pt idx="183">
                  <c:v>131.77408729261055</c:v>
                </c:pt>
                <c:pt idx="184">
                  <c:v>132.37971035516225</c:v>
                </c:pt>
                <c:pt idx="185">
                  <c:v>132.98847902152409</c:v>
                </c:pt>
                <c:pt idx="186">
                  <c:v>133.60003703523796</c:v>
                </c:pt>
                <c:pt idx="187">
                  <c:v>134.21402360081427</c:v>
                </c:pt>
                <c:pt idx="188">
                  <c:v>134.83007422385151</c:v>
                </c:pt>
                <c:pt idx="189">
                  <c:v>135.44782157748025</c:v>
                </c:pt>
                <c:pt idx="190">
                  <c:v>136.06689638973231</c:v>
                </c:pt>
                <c:pt idx="191">
                  <c:v>136.68692834618938</c:v>
                </c:pt>
                <c:pt idx="192">
                  <c:v>137.30754700208618</c:v>
                </c:pt>
                <c:pt idx="193">
                  <c:v>137.92838269793012</c:v>
                </c:pt>
                <c:pt idx="194">
                  <c:v>138.54906747266156</c:v>
                </c:pt>
                <c:pt idx="195">
                  <c:v>139.1692359684053</c:v>
                </c:pt>
                <c:pt idx="196">
                  <c:v>139.78852632097357</c:v>
                </c:pt>
                <c:pt idx="197">
                  <c:v>140.40658103044316</c:v>
                </c:pt>
                <c:pt idx="198">
                  <c:v>141.02304780637411</c:v>
                </c:pt>
                <c:pt idx="199">
                  <c:v>141.63758038253116</c:v>
                </c:pt>
                <c:pt idx="200">
                  <c:v>142.24983929632609</c:v>
                </c:pt>
                <c:pt idx="201">
                  <c:v>142.859492628601</c:v>
                </c:pt>
                <c:pt idx="202">
                  <c:v>143.46621669981931</c:v>
                </c:pt>
                <c:pt idx="203">
                  <c:v>144.06969671921172</c:v>
                </c:pt>
                <c:pt idx="204">
                  <c:v>144.66962738392462</c:v>
                </c:pt>
                <c:pt idx="205">
                  <c:v>145.26571342575136</c:v>
                </c:pt>
                <c:pt idx="206">
                  <c:v>145.85767010354994</c:v>
                </c:pt>
                <c:pt idx="207">
                  <c:v>146.44522363998615</c:v>
                </c:pt>
                <c:pt idx="208">
                  <c:v>147.02811160177009</c:v>
                </c:pt>
                <c:pt idx="209">
                  <c:v>147.60608322306362</c:v>
                </c:pt>
                <c:pt idx="210">
                  <c:v>148.17889967222763</c:v>
                </c:pt>
                <c:pt idx="211">
                  <c:v>148.74633426254158</c:v>
                </c:pt>
                <c:pt idx="212">
                  <c:v>149.30817260796229</c:v>
                </c:pt>
                <c:pt idx="213">
                  <c:v>149.8642127253859</c:v>
                </c:pt>
                <c:pt idx="214">
                  <c:v>150.4142650852323</c:v>
                </c:pt>
                <c:pt idx="215">
                  <c:v>150.95815261249058</c:v>
                </c:pt>
                <c:pt idx="216">
                  <c:v>151.49571064063738</c:v>
                </c:pt>
                <c:pt idx="217">
                  <c:v>152.0267868210683</c:v>
                </c:pt>
                <c:pt idx="218">
                  <c:v>152.55124099087274</c:v>
                </c:pt>
                <c:pt idx="219">
                  <c:v>153.06894500192394</c:v>
                </c:pt>
                <c:pt idx="220">
                  <c:v>153.57978251436575</c:v>
                </c:pt>
                <c:pt idx="221">
                  <c:v>154.08364875762962</c:v>
                </c:pt>
                <c:pt idx="222">
                  <c:v>154.58045026216806</c:v>
                </c:pt>
                <c:pt idx="223">
                  <c:v>155.07010456505364</c:v>
                </c:pt>
                <c:pt idx="224">
                  <c:v>155.55253989258878</c:v>
                </c:pt>
                <c:pt idx="225">
                  <c:v>156.02769482298686</c:v>
                </c:pt>
                <c:pt idx="226">
                  <c:v>156.49551793210878</c:v>
                </c:pt>
                <c:pt idx="227">
                  <c:v>156.95596742512899</c:v>
                </c:pt>
                <c:pt idx="228">
                  <c:v>157.40901075687992</c:v>
                </c:pt>
                <c:pt idx="229">
                  <c:v>157.85462424348836</c:v>
                </c:pt>
                <c:pt idx="230">
                  <c:v>158.29279266775805</c:v>
                </c:pt>
                <c:pt idx="231">
                  <c:v>158.72350888060953</c:v>
                </c:pt>
                <c:pt idx="232">
                  <c:v>159.1467734007075</c:v>
                </c:pt>
                <c:pt idx="233">
                  <c:v>159.56259401425299</c:v>
                </c:pt>
                <c:pt idx="234">
                  <c:v>159.97098537673904</c:v>
                </c:pt>
                <c:pt idx="235">
                  <c:v>160.37196861830776</c:v>
                </c:pt>
                <c:pt idx="236">
                  <c:v>160.76557095418346</c:v>
                </c:pt>
                <c:pt idx="237">
                  <c:v>161.15182530148513</c:v>
                </c:pt>
                <c:pt idx="238">
                  <c:v>161.53076990358241</c:v>
                </c:pt>
                <c:pt idx="239">
                  <c:v>161.90244796299697</c:v>
                </c:pt>
                <c:pt idx="240">
                  <c:v>162.26690728371605</c:v>
                </c:pt>
                <c:pt idx="241">
                  <c:v>162.62419992365318</c:v>
                </c:pt>
                <c:pt idx="242">
                  <c:v>162.97438185785578</c:v>
                </c:pt>
                <c:pt idx="243">
                  <c:v>163.31751265295463</c:v>
                </c:pt>
                <c:pt idx="244">
                  <c:v>163.65365515323188</c:v>
                </c:pt>
                <c:pt idx="245">
                  <c:v>163.98287517858932</c:v>
                </c:pt>
                <c:pt idx="246">
                  <c:v>164.30524123460438</c:v>
                </c:pt>
                <c:pt idx="247">
                  <c:v>164.62082423478151</c:v>
                </c:pt>
                <c:pt idx="248">
                  <c:v>164.92969723502773</c:v>
                </c:pt>
                <c:pt idx="249">
                  <c:v>165.23193518031724</c:v>
                </c:pt>
                <c:pt idx="250">
                  <c:v>165.52761466344879</c:v>
                </c:pt>
                <c:pt idx="251">
                  <c:v>165.81681369574719</c:v>
                </c:pt>
                <c:pt idx="252">
                  <c:v>166.09961148951442</c:v>
                </c:pt>
                <c:pt idx="253">
                  <c:v>166.3760882519968</c:v>
                </c:pt>
                <c:pt idx="254">
                  <c:v>166.64632499059971</c:v>
                </c:pt>
                <c:pt idx="255">
                  <c:v>166.91040332905496</c:v>
                </c:pt>
                <c:pt idx="256">
                  <c:v>167.16840533421868</c:v>
                </c:pt>
                <c:pt idx="257">
                  <c:v>167.42041335316517</c:v>
                </c:pt>
                <c:pt idx="258">
                  <c:v>167.66650986021872</c:v>
                </c:pt>
                <c:pt idx="259">
                  <c:v>167.90677731356314</c:v>
                </c:pt>
                <c:pt idx="260">
                  <c:v>168.14129802105515</c:v>
                </c:pt>
                <c:pt idx="261">
                  <c:v>168.37015401486383</c:v>
                </c:pt>
                <c:pt idx="262">
                  <c:v>168.59342693456077</c:v>
                </c:pt>
                <c:pt idx="263">
                  <c:v>168.81119791827874</c:v>
                </c:pt>
                <c:pt idx="264">
                  <c:v>169.02354750156624</c:v>
                </c:pt>
                <c:pt idx="265">
                  <c:v>169.23055552356379</c:v>
                </c:pt>
                <c:pt idx="266">
                  <c:v>169.43230104013725</c:v>
                </c:pt>
                <c:pt idx="267">
                  <c:v>169.62886224360852</c:v>
                </c:pt>
                <c:pt idx="268">
                  <c:v>169.82031638873349</c:v>
                </c:pt>
                <c:pt idx="269">
                  <c:v>170.00673972458452</c:v>
                </c:pt>
                <c:pt idx="270">
                  <c:v>170.1882074320057</c:v>
                </c:pt>
                <c:pt idx="271">
                  <c:v>170.36479356632015</c:v>
                </c:pt>
                <c:pt idx="272">
                  <c:v>170.5365710049762</c:v>
                </c:pt>
                <c:pt idx="273">
                  <c:v>170.70361139983561</c:v>
                </c:pt>
                <c:pt idx="274">
                  <c:v>170.8659851338129</c:v>
                </c:pt>
                <c:pt idx="275">
                  <c:v>171.02376128159</c:v>
                </c:pt>
                <c:pt idx="276">
                  <c:v>171.17700757414107</c:v>
                </c:pt>
                <c:pt idx="277">
                  <c:v>171.32579036681219</c:v>
                </c:pt>
                <c:pt idx="278">
                  <c:v>171.47017461071474</c:v>
                </c:pt>
                <c:pt idx="279">
                  <c:v>171.6102238272</c:v>
                </c:pt>
                <c:pt idx="280">
                  <c:v>171.74600008519465</c:v>
                </c:pt>
                <c:pt idx="281">
                  <c:v>171.87756398118796</c:v>
                </c:pt>
                <c:pt idx="282">
                  <c:v>172.00497462167101</c:v>
                </c:pt>
                <c:pt idx="283">
                  <c:v>172.12828960783906</c:v>
                </c:pt>
                <c:pt idx="284">
                  <c:v>172.24756502237821</c:v>
                </c:pt>
                <c:pt idx="285">
                  <c:v>172.3628554181663</c:v>
                </c:pt>
                <c:pt idx="286">
                  <c:v>172.47421380872851</c:v>
                </c:pt>
                <c:pt idx="287">
                  <c:v>172.58169166029546</c:v>
                </c:pt>
                <c:pt idx="288">
                  <c:v>172.68533888532184</c:v>
                </c:pt>
                <c:pt idx="289">
                  <c:v>172.78520383732985</c:v>
                </c:pt>
                <c:pt idx="290">
                  <c:v>172.88133330695166</c:v>
                </c:pt>
                <c:pt idx="291">
                  <c:v>172.9737725190509</c:v>
                </c:pt>
                <c:pt idx="292">
                  <c:v>173.06256513081146</c:v>
                </c:pt>
                <c:pt idx="293">
                  <c:v>173.14775323068795</c:v>
                </c:pt>
                <c:pt idx="294">
                  <c:v>173.22937733811943</c:v>
                </c:pt>
                <c:pt idx="295">
                  <c:v>173.30747640391306</c:v>
                </c:pt>
                <c:pt idx="296">
                  <c:v>173.38208781121247</c:v>
                </c:pt>
                <c:pt idx="297">
                  <c:v>173.45324737696788</c:v>
                </c:pt>
                <c:pt idx="298">
                  <c:v>173.52098935383373</c:v>
                </c:pt>
                <c:pt idx="299">
                  <c:v>173.58534643242234</c:v>
                </c:pt>
                <c:pt idx="300">
                  <c:v>173.64634974384816</c:v>
                </c:pt>
                <c:pt idx="301">
                  <c:v>173.70402886250039</c:v>
                </c:pt>
                <c:pt idx="302">
                  <c:v>173.75841180898811</c:v>
                </c:pt>
                <c:pt idx="303">
                  <c:v>173.80952505320442</c:v>
                </c:pt>
                <c:pt idx="304">
                  <c:v>173.85739351746</c:v>
                </c:pt>
                <c:pt idx="305">
                  <c:v>173.90204057964124</c:v>
                </c:pt>
                <c:pt idx="306">
                  <c:v>173.94348807635174</c:v>
                </c:pt>
                <c:pt idx="307">
                  <c:v>173.98175630599687</c:v>
                </c:pt>
                <c:pt idx="308">
                  <c:v>174.0168640317776</c:v>
                </c:pt>
                <c:pt idx="309">
                  <c:v>174.04882848456032</c:v>
                </c:pt>
                <c:pt idx="310">
                  <c:v>174.07766536559365</c:v>
                </c:pt>
                <c:pt idx="311">
                  <c:v>174.10338884904462</c:v>
                </c:pt>
                <c:pt idx="312">
                  <c:v>174.12601158433125</c:v>
                </c:pt>
                <c:pt idx="313">
                  <c:v>174.14554469822889</c:v>
                </c:pt>
                <c:pt idx="314">
                  <c:v>174.16199779673119</c:v>
                </c:pt>
                <c:pt idx="315">
                  <c:v>174.17537896664965</c:v>
                </c:pt>
                <c:pt idx="316">
                  <c:v>174.18569477693563</c:v>
                </c:pt>
                <c:pt idx="317">
                  <c:v>174.1929502797137</c:v>
                </c:pt>
                <c:pt idx="318">
                  <c:v>174.19714901101526</c:v>
                </c:pt>
                <c:pt idx="319">
                  <c:v>174.1982929912042</c:v>
                </c:pt>
                <c:pt idx="320">
                  <c:v>174.19638272508857</c:v>
                </c:pt>
                <c:pt idx="321">
                  <c:v>174.19141720171385</c:v>
                </c:pt>
                <c:pt idx="322">
                  <c:v>174.18339389383604</c:v>
                </c:pt>
                <c:pt idx="323">
                  <c:v>174.17230875707344</c:v>
                </c:pt>
                <c:pt idx="324">
                  <c:v>174.15815622873959</c:v>
                </c:pt>
                <c:pt idx="325">
                  <c:v>174.14092922636135</c:v>
                </c:pt>
                <c:pt idx="326">
                  <c:v>174.12061914588659</c:v>
                </c:pt>
                <c:pt idx="327">
                  <c:v>174.09721585959105</c:v>
                </c:pt>
                <c:pt idx="328">
                  <c:v>174.07070771369297</c:v>
                </c:pt>
                <c:pt idx="329">
                  <c:v>174.04108152568728</c:v>
                </c:pt>
                <c:pt idx="330">
                  <c:v>174.0083225814152</c:v>
                </c:pt>
                <c:pt idx="331">
                  <c:v>173.97241463188371</c:v>
                </c:pt>
                <c:pt idx="332">
                  <c:v>173.93333988985532</c:v>
                </c:pt>
                <c:pt idx="333">
                  <c:v>173.89107902622769</c:v>
                </c:pt>
                <c:pt idx="334">
                  <c:v>173.8456111662282</c:v>
                </c:pt>
                <c:pt idx="335">
                  <c:v>173.79691388544933</c:v>
                </c:pt>
                <c:pt idx="336">
                  <c:v>173.74496320575372</c:v>
                </c:pt>
                <c:pt idx="337">
                  <c:v>173.68973359108068</c:v>
                </c:pt>
                <c:pt idx="338">
                  <c:v>173.63119794318951</c:v>
                </c:pt>
                <c:pt idx="339">
                  <c:v>173.56932759737765</c:v>
                </c:pt>
                <c:pt idx="340">
                  <c:v>173.50409231821541</c:v>
                </c:pt>
                <c:pt idx="341">
                  <c:v>173.43546029534056</c:v>
                </c:pt>
                <c:pt idx="342">
                  <c:v>173.36339813936394</c:v>
                </c:pt>
                <c:pt idx="343">
                  <c:v>173.28787087793646</c:v>
                </c:pt>
                <c:pt idx="344">
                  <c:v>173.20884195203502</c:v>
                </c:pt>
                <c:pt idx="345">
                  <c:v>173.12627321252836</c:v>
                </c:pt>
                <c:pt idx="346">
                  <c:v>173.0401249170877</c:v>
                </c:pt>
                <c:pt idx="347">
                  <c:v>172.95035572751252</c:v>
                </c:pt>
                <c:pt idx="348">
                  <c:v>172.85692270754771</c:v>
                </c:pt>
                <c:pt idx="349">
                  <c:v>172.75978132127142</c:v>
                </c:pt>
                <c:pt idx="350">
                  <c:v>172.65888543214035</c:v>
                </c:pt>
                <c:pt idx="351">
                  <c:v>172.55418730278512</c:v>
                </c:pt>
                <c:pt idx="352">
                  <c:v>172.44563759565321</c:v>
                </c:pt>
                <c:pt idx="353">
                  <c:v>172.33318537460522</c:v>
                </c:pt>
                <c:pt idx="354">
                  <c:v>172.21677810757458</c:v>
                </c:pt>
                <c:pt idx="355">
                  <c:v>172.09636167041251</c:v>
                </c:pt>
                <c:pt idx="356">
                  <c:v>171.97188035204056</c:v>
                </c:pt>
                <c:pt idx="357">
                  <c:v>171.84327686104893</c:v>
                </c:pt>
                <c:pt idx="358">
                  <c:v>171.71049233388018</c:v>
                </c:pt>
                <c:pt idx="359">
                  <c:v>171.57346634475067</c:v>
                </c:pt>
                <c:pt idx="360">
                  <c:v>171.43213691746922</c:v>
                </c:pt>
                <c:pt idx="361">
                  <c:v>171.28644053932189</c:v>
                </c:pt>
                <c:pt idx="362">
                  <c:v>171.13631217720231</c:v>
                </c:pt>
                <c:pt idx="363">
                  <c:v>170.98168529617456</c:v>
                </c:pt>
                <c:pt idx="364">
                  <c:v>170.82249188066933</c:v>
                </c:pt>
                <c:pt idx="365">
                  <c:v>170.65866245852123</c:v>
                </c:pt>
                <c:pt idx="366">
                  <c:v>170.49012612806712</c:v>
                </c:pt>
                <c:pt idx="367">
                  <c:v>170.3168105885382</c:v>
                </c:pt>
                <c:pt idx="368">
                  <c:v>170.13864217398594</c:v>
                </c:pt>
                <c:pt idx="369">
                  <c:v>169.95554589099655</c:v>
                </c:pt>
                <c:pt idx="370">
                  <c:v>169.76744546045907</c:v>
                </c:pt>
                <c:pt idx="371">
                  <c:v>169.57426336366299</c:v>
                </c:pt>
                <c:pt idx="372">
                  <c:v>169.37592089301359</c:v>
                </c:pt>
                <c:pt idx="373">
                  <c:v>169.1723382076643</c:v>
                </c:pt>
                <c:pt idx="374">
                  <c:v>168.96343439437652</c:v>
                </c:pt>
                <c:pt idx="375">
                  <c:v>168.74912753392741</c:v>
                </c:pt>
                <c:pt idx="376">
                  <c:v>168.52933477339772</c:v>
                </c:pt>
                <c:pt idx="377">
                  <c:v>168.30397240468039</c:v>
                </c:pt>
                <c:pt idx="378">
                  <c:v>168.07295594956079</c:v>
                </c:pt>
                <c:pt idx="379">
                  <c:v>167.83620025172539</c:v>
                </c:pt>
                <c:pt idx="380">
                  <c:v>167.59361957606566</c:v>
                </c:pt>
                <c:pt idx="381">
                  <c:v>167.34512771564701</c:v>
                </c:pt>
                <c:pt idx="382">
                  <c:v>167.0906381067183</c:v>
                </c:pt>
                <c:pt idx="383">
                  <c:v>166.83006395213832</c:v>
                </c:pt>
                <c:pt idx="384">
                  <c:v>166.56331835359757</c:v>
                </c:pt>
                <c:pt idx="385">
                  <c:v>166.29031445301101</c:v>
                </c:pt>
                <c:pt idx="386">
                  <c:v>166.0109655834512</c:v>
                </c:pt>
                <c:pt idx="387">
                  <c:v>165.72518542998498</c:v>
                </c:pt>
                <c:pt idx="388">
                  <c:v>165.43288820076594</c:v>
                </c:pt>
                <c:pt idx="389">
                  <c:v>165.13398880871861</c:v>
                </c:pt>
                <c:pt idx="390">
                  <c:v>164.82840306413271</c:v>
                </c:pt>
                <c:pt idx="391">
                  <c:v>164.51604787845935</c:v>
                </c:pt>
                <c:pt idx="392">
                  <c:v>164.19684147957815</c:v>
                </c:pt>
                <c:pt idx="393">
                  <c:v>163.87070363876217</c:v>
                </c:pt>
                <c:pt idx="394">
                  <c:v>163.53755590953659</c:v>
                </c:pt>
                <c:pt idx="395">
                  <c:v>163.19732187857193</c:v>
                </c:pt>
                <c:pt idx="396">
                  <c:v>162.84992742870926</c:v>
                </c:pt>
                <c:pt idx="397">
                  <c:v>162.49530101414467</c:v>
                </c:pt>
                <c:pt idx="398">
                  <c:v>162.13337394774345</c:v>
                </c:pt>
                <c:pt idx="399">
                  <c:v>161.76408070036899</c:v>
                </c:pt>
                <c:pt idx="400">
                  <c:v>161.38735921203698</c:v>
                </c:pt>
                <c:pt idx="401">
                  <c:v>161.00315121460682</c:v>
                </c:pt>
                <c:pt idx="402">
                  <c:v>160.61140256562589</c:v>
                </c:pt>
                <c:pt idx="403">
                  <c:v>160.21206359283238</c:v>
                </c:pt>
                <c:pt idx="404">
                  <c:v>159.80508944870292</c:v>
                </c:pt>
                <c:pt idx="405">
                  <c:v>159.39044047430897</c:v>
                </c:pt>
                <c:pt idx="406">
                  <c:v>158.96808257160907</c:v>
                </c:pt>
                <c:pt idx="407">
                  <c:v>158.53798758316074</c:v>
                </c:pt>
                <c:pt idx="408">
                  <c:v>158.10013367809171</c:v>
                </c:pt>
                <c:pt idx="409">
                  <c:v>157.65450574301056</c:v>
                </c:pt>
                <c:pt idx="410">
                  <c:v>157.20109577637703</c:v>
                </c:pt>
                <c:pt idx="411">
                  <c:v>156.7399032846881</c:v>
                </c:pt>
                <c:pt idx="412">
                  <c:v>156.27093567867186</c:v>
                </c:pt>
                <c:pt idx="413">
                  <c:v>155.79420866750399</c:v>
                </c:pt>
                <c:pt idx="414">
                  <c:v>155.30974664890604</c:v>
                </c:pt>
                <c:pt idx="415">
                  <c:v>154.81758309281309</c:v>
                </c:pt>
                <c:pt idx="416">
                  <c:v>154.31776091614157</c:v>
                </c:pt>
                <c:pt idx="417">
                  <c:v>153.8103328460399</c:v>
                </c:pt>
                <c:pt idx="418">
                  <c:v>153.29536176886882</c:v>
                </c:pt>
                <c:pt idx="419">
                  <c:v>152.7729210620243</c:v>
                </c:pt>
                <c:pt idx="420">
                  <c:v>152.24309490562138</c:v>
                </c:pt>
                <c:pt idx="421">
                  <c:v>151.70597857096294</c:v>
                </c:pt>
                <c:pt idx="422">
                  <c:v>151.16167868266012</c:v>
                </c:pt>
                <c:pt idx="423">
                  <c:v>150.6103134512322</c:v>
                </c:pt>
                <c:pt idx="424">
                  <c:v>150.05201287301657</c:v>
                </c:pt>
                <c:pt idx="425">
                  <c:v>149.48691889424333</c:v>
                </c:pt>
                <c:pt idx="426">
                  <c:v>148.91518553619497</c:v>
                </c:pt>
                <c:pt idx="427">
                  <c:v>148.33697897848941</c:v>
                </c:pt>
                <c:pt idx="428">
                  <c:v>147.75247759764994</c:v>
                </c:pt>
                <c:pt idx="429">
                  <c:v>147.16187195832953</c:v>
                </c:pt>
                <c:pt idx="430">
                  <c:v>146.56536475479228</c:v>
                </c:pt>
                <c:pt idx="431">
                  <c:v>145.9631707005085</c:v>
                </c:pt>
                <c:pt idx="432">
                  <c:v>145.35551636406871</c:v>
                </c:pt>
                <c:pt idx="433">
                  <c:v>144.74263994994791</c:v>
                </c:pt>
                <c:pt idx="434">
                  <c:v>144.12479102308069</c:v>
                </c:pt>
                <c:pt idx="435">
                  <c:v>143.50223017662225</c:v>
                </c:pt>
                <c:pt idx="436">
                  <c:v>142.87522864273598</c:v>
                </c:pt>
                <c:pt idx="437">
                  <c:v>142.24406784675716</c:v>
                </c:pt>
                <c:pt idx="438">
                  <c:v>141.60903890557083</c:v>
                </c:pt>
                <c:pt idx="439">
                  <c:v>140.97044207159223</c:v>
                </c:pt>
                <c:pt idx="440">
                  <c:v>140.32858612425025</c:v>
                </c:pt>
                <c:pt idx="441">
                  <c:v>139.68378771142335</c:v>
                </c:pt>
                <c:pt idx="442">
                  <c:v>139.0363706437885</c:v>
                </c:pt>
                <c:pt idx="443">
                  <c:v>138.38666514555442</c:v>
                </c:pt>
                <c:pt idx="444">
                  <c:v>137.73500706552687</c:v>
                </c:pt>
                <c:pt idx="445">
                  <c:v>137.08173705290096</c:v>
                </c:pt>
                <c:pt idx="446">
                  <c:v>136.42719970256914</c:v>
                </c:pt>
                <c:pt idx="447">
                  <c:v>135.77174267510014</c:v>
                </c:pt>
                <c:pt idx="448">
                  <c:v>135.11571579682342</c:v>
                </c:pt>
                <c:pt idx="449">
                  <c:v>134.45947014570854</c:v>
                </c:pt>
                <c:pt idx="450">
                  <c:v>133.80335712887427</c:v>
                </c:pt>
                <c:pt idx="451">
                  <c:v>133.14772755768669</c:v>
                </c:pt>
                <c:pt idx="452">
                  <c:v>132.49293072641538</c:v>
                </c:pt>
                <c:pt idx="453">
                  <c:v>131.83931350038219</c:v>
                </c:pt>
                <c:pt idx="454">
                  <c:v>131.18721941942357</c:v>
                </c:pt>
                <c:pt idx="455">
                  <c:v>130.53698782229972</c:v>
                </c:pt>
                <c:pt idx="456">
                  <c:v>129.88895299745019</c:v>
                </c:pt>
                <c:pt idx="457">
                  <c:v>129.24344336515733</c:v>
                </c:pt>
                <c:pt idx="458">
                  <c:v>128.60078069585768</c:v>
                </c:pt>
                <c:pt idx="459">
                  <c:v>127.96127936889495</c:v>
                </c:pt>
                <c:pt idx="460">
                  <c:v>127.32524567557324</c:v>
                </c:pt>
                <c:pt idx="461">
                  <c:v>126.69297716988055</c:v>
                </c:pt>
                <c:pt idx="462">
                  <c:v>126.06476206975094</c:v>
                </c:pt>
                <c:pt idx="463">
                  <c:v>125.44087871118866</c:v>
                </c:pt>
                <c:pt idx="464">
                  <c:v>124.82159505707237</c:v>
                </c:pt>
                <c:pt idx="465">
                  <c:v>124.20716826190107</c:v>
                </c:pt>
                <c:pt idx="466">
                  <c:v>123.59784429323011</c:v>
                </c:pt>
                <c:pt idx="467">
                  <c:v>122.9938576100416</c:v>
                </c:pt>
                <c:pt idx="468">
                  <c:v>122.39543089779028</c:v>
                </c:pt>
                <c:pt idx="469">
                  <c:v>121.80277485942301</c:v>
                </c:pt>
                <c:pt idx="470">
                  <c:v>121.21608806123453</c:v>
                </c:pt>
                <c:pt idx="471">
                  <c:v>120.63555683202638</c:v>
                </c:pt>
                <c:pt idx="472">
                  <c:v>120.06135521370437</c:v>
                </c:pt>
                <c:pt idx="473">
                  <c:v>119.4936449611105</c:v>
                </c:pt>
                <c:pt idx="474">
                  <c:v>118.93257558864588</c:v>
                </c:pt>
                <c:pt idx="475">
                  <c:v>118.37828446100295</c:v>
                </c:pt>
                <c:pt idx="476">
                  <c:v>117.83089692514896</c:v>
                </c:pt>
                <c:pt idx="477">
                  <c:v>117.29052648056438</c:v>
                </c:pt>
                <c:pt idx="478">
                  <c:v>116.7572749846436</c:v>
                </c:pt>
                <c:pt idx="479">
                  <c:v>116.23123289010432</c:v>
                </c:pt>
                <c:pt idx="480">
                  <c:v>115.71247951123064</c:v>
                </c:pt>
                <c:pt idx="481">
                  <c:v>115.20108331578439</c:v>
                </c:pt>
                <c:pt idx="482">
                  <c:v>114.69710223945815</c:v>
                </c:pt>
                <c:pt idx="483">
                  <c:v>114.20058401981242</c:v>
                </c:pt>
                <c:pt idx="484">
                  <c:v>113.71156654672774</c:v>
                </c:pt>
                <c:pt idx="485">
                  <c:v>113.23007822651465</c:v>
                </c:pt>
                <c:pt idx="486">
                  <c:v>112.75613835695017</c:v>
                </c:pt>
                <c:pt idx="487">
                  <c:v>112.28975751064824</c:v>
                </c:pt>
                <c:pt idx="488">
                  <c:v>111.83093792433355</c:v>
                </c:pt>
                <c:pt idx="489">
                  <c:v>111.37967389173036</c:v>
                </c:pt>
                <c:pt idx="490">
                  <c:v>110.93595215795777</c:v>
                </c:pt>
                <c:pt idx="491">
                  <c:v>110.49975231348417</c:v>
                </c:pt>
                <c:pt idx="492">
                  <c:v>110.07104718586038</c:v>
                </c:pt>
                <c:pt idx="493">
                  <c:v>109.6498032276202</c:v>
                </c:pt>
                <c:pt idx="494">
                  <c:v>109.23598089890166</c:v>
                </c:pt>
                <c:pt idx="495">
                  <c:v>108.82953504349834</c:v>
                </c:pt>
                <c:pt idx="496">
                  <c:v>108.43041525720864</c:v>
                </c:pt>
                <c:pt idx="497">
                  <c:v>108.03856624749463</c:v>
                </c:pt>
                <c:pt idx="498">
                  <c:v>107.65392818360684</c:v>
                </c:pt>
                <c:pt idx="499">
                  <c:v>107.27643703645737</c:v>
                </c:pt>
                <c:pt idx="500">
                  <c:v>106.90602490765629</c:v>
                </c:pt>
                <c:pt idx="501">
                  <c:v>106.54262034723442</c:v>
                </c:pt>
                <c:pt idx="502">
                  <c:v>106.18614865968796</c:v>
                </c:pt>
                <c:pt idx="503">
                  <c:v>105.83653219807745</c:v>
                </c:pt>
                <c:pt idx="504">
                  <c:v>105.49369064600165</c:v>
                </c:pt>
                <c:pt idx="505">
                  <c:v>105.15754128735135</c:v>
                </c:pt>
                <c:pt idx="506">
                  <c:v>104.82799926382252</c:v>
                </c:pt>
                <c:pt idx="507">
                  <c:v>104.50497782022885</c:v>
                </c:pt>
                <c:pt idx="508">
                  <c:v>104.18838853771867</c:v>
                </c:pt>
                <c:pt idx="509">
                  <c:v>103.87814155504753</c:v>
                </c:pt>
                <c:pt idx="510">
                  <c:v>103.57414577810761</c:v>
                </c:pt>
                <c:pt idx="511">
                  <c:v>103.27630907794639</c:v>
                </c:pt>
                <c:pt idx="512">
                  <c:v>102.98453847754892</c:v>
                </c:pt>
                <c:pt idx="513">
                  <c:v>102.6987403276772</c:v>
                </c:pt>
                <c:pt idx="514">
                  <c:v>102.41882047208982</c:v>
                </c:pt>
                <c:pt idx="515">
                  <c:v>102.14468440247647</c:v>
                </c:pt>
                <c:pt idx="516">
                  <c:v>101.87623740346332</c:v>
                </c:pt>
                <c:pt idx="517">
                  <c:v>101.61338468804824</c:v>
                </c:pt>
                <c:pt idx="518">
                  <c:v>101.35603152383881</c:v>
                </c:pt>
                <c:pt idx="519">
                  <c:v>101.10408335046476</c:v>
                </c:pt>
                <c:pt idx="520">
                  <c:v>100.85744588854207</c:v>
                </c:pt>
                <c:pt idx="521">
                  <c:v>100.61602524056224</c:v>
                </c:pt>
                <c:pt idx="522">
                  <c:v>100.37972798408083</c:v>
                </c:pt>
                <c:pt idx="523">
                  <c:v>100.14846125757035</c:v>
                </c:pt>
                <c:pt idx="524">
                  <c:v>99.92213283930154</c:v>
                </c:pt>
                <c:pt idx="525">
                  <c:v>99.700651219605859</c:v>
                </c:pt>
                <c:pt idx="526">
                  <c:v>99.483925666867179</c:v>
                </c:pt>
                <c:pt idx="527">
                  <c:v>99.271866287577481</c:v>
                </c:pt>
                <c:pt idx="528">
                  <c:v>99.064384080785857</c:v>
                </c:pt>
                <c:pt idx="529">
                  <c:v>98.861390987254367</c:v>
                </c:pt>
                <c:pt idx="530">
                  <c:v>98.662799933631447</c:v>
                </c:pt>
                <c:pt idx="531">
                  <c:v>98.46852487193155</c:v>
                </c:pt>
                <c:pt idx="532">
                  <c:v>98.278480814609665</c:v>
                </c:pt>
                <c:pt idx="533">
                  <c:v>98.092583865497488</c:v>
                </c:pt>
                <c:pt idx="534">
                  <c:v>97.910751246865843</c:v>
                </c:pt>
                <c:pt idx="535">
                  <c:v>97.732901322859121</c:v>
                </c:pt>
                <c:pt idx="536">
                  <c:v>97.558953619540333</c:v>
                </c:pt>
                <c:pt idx="537">
                  <c:v>97.388828841773332</c:v>
                </c:pt>
                <c:pt idx="538">
                  <c:v>97.222448887155778</c:v>
                </c:pt>
                <c:pt idx="539">
                  <c:v>97.059736857209671</c:v>
                </c:pt>
                <c:pt idx="540">
                  <c:v>96.900617066022548</c:v>
                </c:pt>
                <c:pt idx="541">
                  <c:v>96.745015046522084</c:v>
                </c:pt>
              </c:numCache>
            </c:numRef>
          </c:yVal>
          <c:smooth val="1"/>
          <c:extLst>
            <c:ext xmlns:c16="http://schemas.microsoft.com/office/drawing/2014/chart" uri="{C3380CC4-5D6E-409C-BE32-E72D297353CC}">
              <c16:uniqueId val="{00000001-3DFE-43A9-93A4-11C3658A6E80}"/>
            </c:ext>
          </c:extLst>
        </c:ser>
        <c:dLbls>
          <c:showLegendKey val="0"/>
          <c:showVal val="0"/>
          <c:showCatName val="0"/>
          <c:showSerName val="0"/>
          <c:showPercent val="0"/>
          <c:showBubbleSize val="0"/>
        </c:dLbls>
        <c:axId val="384036224"/>
        <c:axId val="384034688"/>
      </c:scatterChart>
      <c:valAx>
        <c:axId val="337758080"/>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384032768"/>
        <c:crosses val="autoZero"/>
        <c:crossBetween val="midCat"/>
      </c:valAx>
      <c:valAx>
        <c:axId val="384032768"/>
        <c:scaling>
          <c:orientation val="minMax"/>
          <c:max val="40"/>
          <c:min val="-40"/>
        </c:scaling>
        <c:delete val="0"/>
        <c:axPos val="l"/>
        <c:majorGridlines/>
        <c:minorGridlines/>
        <c:title>
          <c:tx>
            <c:rich>
              <a:bodyPr rot="-5400000" vert="horz"/>
              <a:lstStyle/>
              <a:p>
                <a:pPr>
                  <a:defRPr/>
                </a:pPr>
                <a:r>
                  <a:rPr lang="en-US"/>
                  <a:t>Gain</a:t>
                </a:r>
                <a:r>
                  <a:rPr lang="en-US" baseline="0"/>
                  <a:t> (dB)</a:t>
                </a:r>
                <a:endParaRPr lang="en-US"/>
              </a:p>
            </c:rich>
          </c:tx>
          <c:overlay val="0"/>
        </c:title>
        <c:numFmt formatCode="General" sourceLinked="0"/>
        <c:majorTickMark val="out"/>
        <c:minorTickMark val="none"/>
        <c:tickLblPos val="nextTo"/>
        <c:crossAx val="337758080"/>
        <c:crosses val="autoZero"/>
        <c:crossBetween val="midCat"/>
        <c:majorUnit val="20"/>
        <c:minorUnit val="10"/>
      </c:valAx>
      <c:valAx>
        <c:axId val="384034688"/>
        <c:scaling>
          <c:orientation val="minMax"/>
          <c:max val="180"/>
          <c:min val="-180"/>
        </c:scaling>
        <c:delete val="0"/>
        <c:axPos val="r"/>
        <c:numFmt formatCode="General" sourceLinked="1"/>
        <c:majorTickMark val="out"/>
        <c:minorTickMark val="none"/>
        <c:tickLblPos val="nextTo"/>
        <c:crossAx val="384036224"/>
        <c:crosses val="max"/>
        <c:crossBetween val="midCat"/>
        <c:majorUnit val="90"/>
        <c:minorUnit val="45"/>
      </c:valAx>
      <c:valAx>
        <c:axId val="384036224"/>
        <c:scaling>
          <c:logBase val="10"/>
          <c:orientation val="minMax"/>
        </c:scaling>
        <c:delete val="1"/>
        <c:axPos val="b"/>
        <c:numFmt formatCode="0.00" sourceLinked="1"/>
        <c:majorTickMark val="out"/>
        <c:minorTickMark val="none"/>
        <c:tickLblPos val="nextTo"/>
        <c:crossAx val="384034688"/>
        <c:crosses val="autoZero"/>
        <c:crossBetween val="midCat"/>
      </c:valAx>
    </c:plotArea>
    <c:legend>
      <c:legendPos val="r"/>
      <c:layout>
        <c:manualLayout>
          <c:xMode val="edge"/>
          <c:yMode val="edge"/>
          <c:x val="0.79880558209512509"/>
          <c:y val="0.14321997959862004"/>
          <c:w val="0.13485048155591431"/>
          <c:h val="0.10528624969913696"/>
        </c:manualLayout>
      </c:layout>
      <c:overlay val="1"/>
      <c:spPr>
        <a:solidFill>
          <a:schemeClr val="bg1"/>
        </a:solidFill>
      </c:spPr>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aseline="0"/>
              <a:t>Bode Plot</a:t>
            </a:r>
          </a:p>
        </c:rich>
      </c:tx>
      <c:layout>
        <c:manualLayout>
          <c:xMode val="edge"/>
          <c:yMode val="edge"/>
          <c:x val="9.4354157174953393E-2"/>
          <c:y val="3.9916010498687662E-3"/>
        </c:manualLayout>
      </c:layout>
      <c:overlay val="0"/>
    </c:title>
    <c:autoTitleDeleted val="0"/>
    <c:plotArea>
      <c:layout>
        <c:manualLayout>
          <c:layoutTarget val="inner"/>
          <c:xMode val="edge"/>
          <c:yMode val="edge"/>
          <c:x val="8.7413438847232044E-2"/>
          <c:y val="8.915804101931861E-2"/>
          <c:w val="0.80965876742891785"/>
          <c:h val="0.76159168715027026"/>
        </c:manualLayout>
      </c:layout>
      <c:scatterChart>
        <c:scatterStyle val="smoothMarker"/>
        <c:varyColors val="0"/>
        <c:ser>
          <c:idx val="0"/>
          <c:order val="0"/>
          <c:tx>
            <c:v>Gain (dB)</c:v>
          </c:tx>
          <c:spPr>
            <a:ln w="28575">
              <a:solidFill>
                <a:srgbClr val="FF0000"/>
              </a:solidFill>
            </a:ln>
          </c:spPr>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CCM_Loop_Modeling_Isolated!$AW$19:$AW$560</c:f>
              <c:numCache>
                <c:formatCode>0.000</c:formatCode>
                <c:ptCount val="542"/>
                <c:pt idx="0">
                  <c:v>77.840790065068617</c:v>
                </c:pt>
                <c:pt idx="1">
                  <c:v>77.79677075546455</c:v>
                </c:pt>
                <c:pt idx="2">
                  <c:v>77.75223544085128</c:v>
                </c:pt>
                <c:pt idx="3">
                  <c:v>77.70712102387678</c:v>
                </c:pt>
                <c:pt idx="4">
                  <c:v>77.661364560739017</c:v>
                </c:pt>
                <c:pt idx="5">
                  <c:v>77.614903293214667</c:v>
                </c:pt>
                <c:pt idx="6">
                  <c:v>77.567674684184624</c:v>
                </c:pt>
                <c:pt idx="7">
                  <c:v>77.519616456894425</c:v>
                </c:pt>
                <c:pt idx="8">
                  <c:v>77.470666638151215</c:v>
                </c:pt>
                <c:pt idx="9">
                  <c:v>77.420763605621147</c:v>
                </c:pt>
                <c:pt idx="10">
                  <c:v>77.369846139348283</c:v>
                </c:pt>
                <c:pt idx="11">
                  <c:v>77.317853477570807</c:v>
                </c:pt>
                <c:pt idx="12">
                  <c:v>77.264725376862742</c:v>
                </c:pt>
                <c:pt idx="13">
                  <c:v>77.21040217657719</c:v>
                </c:pt>
                <c:pt idx="14">
                  <c:v>77.154824867514563</c:v>
                </c:pt>
                <c:pt idx="15">
                  <c:v>77.097935164682752</c:v>
                </c:pt>
                <c:pt idx="16">
                  <c:v>77.039675583959649</c:v>
                </c:pt>
                <c:pt idx="17">
                  <c:v>76.979989522408914</c:v>
                </c:pt>
                <c:pt idx="18">
                  <c:v>76.918821341941623</c:v>
                </c:pt>
                <c:pt idx="19">
                  <c:v>76.856116455957306</c:v>
                </c:pt>
                <c:pt idx="20">
                  <c:v>76.791821418539769</c:v>
                </c:pt>
                <c:pt idx="21">
                  <c:v>76.725884015725612</c:v>
                </c:pt>
                <c:pt idx="22">
                  <c:v>76.658253358311555</c:v>
                </c:pt>
                <c:pt idx="23">
                  <c:v>76.588879975613906</c:v>
                </c:pt>
                <c:pt idx="24">
                  <c:v>76.517715909549111</c:v>
                </c:pt>
                <c:pt idx="25">
                  <c:v>76.444714808359308</c:v>
                </c:pt>
                <c:pt idx="26">
                  <c:v>76.369832019278562</c:v>
                </c:pt>
                <c:pt idx="27">
                  <c:v>76.293024679398755</c:v>
                </c:pt>
                <c:pt idx="28">
                  <c:v>76.214251803980105</c:v>
                </c:pt>
                <c:pt idx="29">
                  <c:v>76.133474371435724</c:v>
                </c:pt>
                <c:pt idx="30">
                  <c:v>76.050655404216087</c:v>
                </c:pt>
                <c:pt idx="31">
                  <c:v>75.965760044827292</c:v>
                </c:pt>
                <c:pt idx="32">
                  <c:v>75.878755626230088</c:v>
                </c:pt>
                <c:pt idx="33">
                  <c:v>75.789611735893345</c:v>
                </c:pt>
                <c:pt idx="34">
                  <c:v>75.69830027281165</c:v>
                </c:pt>
                <c:pt idx="35">
                  <c:v>75.604795496838634</c:v>
                </c:pt>
                <c:pt idx="36">
                  <c:v>75.509074069744472</c:v>
                </c:pt>
                <c:pt idx="37">
                  <c:v>75.411115087466769</c:v>
                </c:pt>
                <c:pt idx="38">
                  <c:v>75.310900103094426</c:v>
                </c:pt>
                <c:pt idx="39">
                  <c:v>75.208413140201017</c:v>
                </c:pt>
                <c:pt idx="40">
                  <c:v>75.103640696227828</c:v>
                </c:pt>
                <c:pt idx="41">
                  <c:v>74.996571735702119</c:v>
                </c:pt>
                <c:pt idx="42">
                  <c:v>74.887197673169297</c:v>
                </c:pt>
                <c:pt idx="43">
                  <c:v>74.775512345806717</c:v>
                </c:pt>
                <c:pt idx="44">
                  <c:v>74.661511975783043</c:v>
                </c:pt>
                <c:pt idx="45">
                  <c:v>74.545195122516446</c:v>
                </c:pt>
                <c:pt idx="46">
                  <c:v>74.426562625074311</c:v>
                </c:pt>
                <c:pt idx="47">
                  <c:v>74.305617535044746</c:v>
                </c:pt>
                <c:pt idx="48">
                  <c:v>74.182365040287493</c:v>
                </c:pt>
                <c:pt idx="49">
                  <c:v>74.056812380049791</c:v>
                </c:pt>
                <c:pt idx="50">
                  <c:v>73.928968751996308</c:v>
                </c:pt>
                <c:pt idx="51">
                  <c:v>73.798845211765794</c:v>
                </c:pt>
                <c:pt idx="52">
                  <c:v>73.666454565713167</c:v>
                </c:pt>
                <c:pt idx="53">
                  <c:v>73.531811257541776</c:v>
                </c:pt>
                <c:pt idx="54">
                  <c:v>73.394931249560045</c:v>
                </c:pt>
                <c:pt idx="55">
                  <c:v>73.255831899321421</c:v>
                </c:pt>
                <c:pt idx="56">
                  <c:v>73.114531832418365</c:v>
                </c:pt>
                <c:pt idx="57">
                  <c:v>72.97105081220792</c:v>
                </c:pt>
                <c:pt idx="58">
                  <c:v>72.825409607241497</c:v>
                </c:pt>
                <c:pt idx="59">
                  <c:v>72.677629857157854</c:v>
                </c:pt>
                <c:pt idx="60">
                  <c:v>72.527733937782017</c:v>
                </c:pt>
                <c:pt idx="61">
                  <c:v>72.375744826143844</c:v>
                </c:pt>
                <c:pt idx="62">
                  <c:v>72.221685966099855</c:v>
                </c:pt>
                <c:pt idx="63">
                  <c:v>72.065581135205093</c:v>
                </c:pt>
                <c:pt idx="64">
                  <c:v>71.907454313439004</c:v>
                </c:pt>
                <c:pt idx="65">
                  <c:v>71.747329554349193</c:v>
                </c:pt>
                <c:pt idx="66">
                  <c:v>71.585230859128544</c:v>
                </c:pt>
                <c:pt idx="67">
                  <c:v>71.421182054092654</c:v>
                </c:pt>
                <c:pt idx="68">
                  <c:v>71.255206671981597</c:v>
                </c:pt>
                <c:pt idx="69">
                  <c:v>71.087327837456854</c:v>
                </c:pt>
                <c:pt idx="70">
                  <c:v>70.917568157122858</c:v>
                </c:pt>
                <c:pt idx="71">
                  <c:v>70.745949614354146</c:v>
                </c:pt>
                <c:pt idx="72">
                  <c:v>70.572493469169601</c:v>
                </c:pt>
                <c:pt idx="73">
                  <c:v>70.397220163351747</c:v>
                </c:pt>
                <c:pt idx="74">
                  <c:v>70.22014923097548</c:v>
                </c:pt>
                <c:pt idx="75">
                  <c:v>70.041299214474563</c:v>
                </c:pt>
                <c:pt idx="76">
                  <c:v>69.860687586344824</c:v>
                </c:pt>
                <c:pt idx="77">
                  <c:v>69.678330676555447</c:v>
                </c:pt>
                <c:pt idx="78">
                  <c:v>69.494243605716861</c:v>
                </c:pt>
                <c:pt idx="79">
                  <c:v>69.308440224034882</c:v>
                </c:pt>
                <c:pt idx="80">
                  <c:v>69.120933056063365</c:v>
                </c:pt>
                <c:pt idx="81">
                  <c:v>68.931733251255125</c:v>
                </c:pt>
                <c:pt idx="82">
                  <c:v>68.740850540302617</c:v>
                </c:pt>
                <c:pt idx="83">
                  <c:v>68.548293197251539</c:v>
                </c:pt>
                <c:pt idx="84">
                  <c:v>68.354068007367403</c:v>
                </c:pt>
                <c:pt idx="85">
                  <c:v>68.158180240733572</c:v>
                </c:pt>
                <c:pt idx="86">
                  <c:v>67.960633631560498</c:v>
                </c:pt>
                <c:pt idx="87">
                  <c:v>67.761430363186577</c:v>
                </c:pt>
                <c:pt idx="88">
                  <c:v>67.560571058755016</c:v>
                </c:pt>
                <c:pt idx="89">
                  <c:v>67.358054777558479</c:v>
                </c:pt>
                <c:pt idx="90">
                  <c:v>67.153879017043451</c:v>
                </c:pt>
                <c:pt idx="91">
                  <c:v>66.94803972047616</c:v>
                </c:pt>
                <c:pt idx="92">
                  <c:v>66.740531290275072</c:v>
                </c:pt>
                <c:pt idx="93">
                  <c:v>66.531346607019117</c:v>
                </c:pt>
                <c:pt idx="94">
                  <c:v>66.320477054146011</c:v>
                </c:pt>
                <c:pt idx="95">
                  <c:v>66.107912548355898</c:v>
                </c:pt>
                <c:pt idx="96">
                  <c:v>65.893641575737334</c:v>
                </c:pt>
                <c:pt idx="97">
                  <c:v>65.67765123362949</c:v>
                </c:pt>
                <c:pt idx="98">
                  <c:v>65.459927278232072</c:v>
                </c:pt>
                <c:pt idx="99">
                  <c:v>65.240454177968473</c:v>
                </c:pt>
                <c:pt idx="100">
                  <c:v>65.019215172594215</c:v>
                </c:pt>
                <c:pt idx="101">
                  <c:v>64.796192338035127</c:v>
                </c:pt>
                <c:pt idx="102">
                  <c:v>64.571366656921327</c:v>
                </c:pt>
                <c:pt idx="103">
                  <c:v>64.344718094760339</c:v>
                </c:pt>
                <c:pt idx="104">
                  <c:v>64.116225681675999</c:v>
                </c:pt>
                <c:pt idx="105">
                  <c:v>63.885867599606755</c:v>
                </c:pt>
                <c:pt idx="106">
                  <c:v>63.653621274829135</c:v>
                </c:pt>
                <c:pt idx="107">
                  <c:v>63.419463475638914</c:v>
                </c:pt>
                <c:pt idx="108">
                  <c:v>63.183370414982988</c:v>
                </c:pt>
                <c:pt idx="109">
                  <c:v>62.945317857795956</c:v>
                </c:pt>
                <c:pt idx="110">
                  <c:v>62.705281232752633</c:v>
                </c:pt>
                <c:pt idx="111">
                  <c:v>62.463235748101908</c:v>
                </c:pt>
                <c:pt idx="112">
                  <c:v>62.219156511200325</c:v>
                </c:pt>
                <c:pt idx="113">
                  <c:v>61.973018651315819</c:v>
                </c:pt>
                <c:pt idx="114">
                  <c:v>61.724797445225022</c:v>
                </c:pt>
                <c:pt idx="115">
                  <c:v>61.474468445076624</c:v>
                </c:pt>
                <c:pt idx="116">
                  <c:v>61.222007607949955</c:v>
                </c:pt>
                <c:pt idx="117">
                  <c:v>60.967391426489371</c:v>
                </c:pt>
                <c:pt idx="118">
                  <c:v>60.710597059957323</c:v>
                </c:pt>
                <c:pt idx="119">
                  <c:v>60.451602465006587</c:v>
                </c:pt>
                <c:pt idx="120">
                  <c:v>60.190386525442825</c:v>
                </c:pt>
                <c:pt idx="121">
                  <c:v>59.926929180219098</c:v>
                </c:pt>
                <c:pt idx="122">
                  <c:v>59.661211548882434</c:v>
                </c:pt>
                <c:pt idx="123">
                  <c:v>59.393216053680753</c:v>
                </c:pt>
                <c:pt idx="124">
                  <c:v>59.122926537532415</c:v>
                </c:pt>
                <c:pt idx="125">
                  <c:v>58.850328377060343</c:v>
                </c:pt>
                <c:pt idx="126">
                  <c:v>58.575408589910516</c:v>
                </c:pt>
                <c:pt idx="127">
                  <c:v>58.298155935590472</c:v>
                </c:pt>
                <c:pt idx="128">
                  <c:v>58.018561009096402</c:v>
                </c:pt>
                <c:pt idx="129">
                  <c:v>57.736616326637353</c:v>
                </c:pt>
                <c:pt idx="130">
                  <c:v>57.452316402815114</c:v>
                </c:pt>
                <c:pt idx="131">
                  <c:v>57.165657818672585</c:v>
                </c:pt>
                <c:pt idx="132">
                  <c:v>56.876639280095098</c:v>
                </c:pt>
                <c:pt idx="133">
                  <c:v>56.585261666115613</c:v>
                </c:pt>
                <c:pt idx="134">
                  <c:v>56.291528066761984</c:v>
                </c:pt>
                <c:pt idx="135">
                  <c:v>55.99544381016063</c:v>
                </c:pt>
                <c:pt idx="136">
                  <c:v>55.697016478708377</c:v>
                </c:pt>
                <c:pt idx="137">
                  <c:v>55.396255914209135</c:v>
                </c:pt>
                <c:pt idx="138">
                  <c:v>55.093174211969028</c:v>
                </c:pt>
                <c:pt idx="139">
                  <c:v>54.787785703935363</c:v>
                </c:pt>
                <c:pt idx="140">
                  <c:v>54.480106931055857</c:v>
                </c:pt>
                <c:pt idx="141">
                  <c:v>54.170156605124113</c:v>
                </c:pt>
                <c:pt idx="142">
                  <c:v>53.857955560463083</c:v>
                </c:pt>
                <c:pt idx="143">
                  <c:v>53.543526695875492</c:v>
                </c:pt>
                <c:pt idx="144">
                  <c:v>53.226894907366066</c:v>
                </c:pt>
                <c:pt idx="145">
                  <c:v>52.908087012205527</c:v>
                </c:pt>
                <c:pt idx="146">
                  <c:v>52.58713166496478</c:v>
                </c:pt>
                <c:pt idx="147">
                  <c:v>52.264059266198785</c:v>
                </c:pt>
                <c:pt idx="148">
                  <c:v>51.938901864498504</c:v>
                </c:pt>
                <c:pt idx="149">
                  <c:v>51.611693052664563</c:v>
                </c:pt>
                <c:pt idx="150">
                  <c:v>51.282467858775505</c:v>
                </c:pt>
                <c:pt idx="151">
                  <c:v>50.951262632943859</c:v>
                </c:pt>
                <c:pt idx="152">
                  <c:v>50.618114930550853</c:v>
                </c:pt>
                <c:pt idx="153">
                  <c:v>50.283063392755416</c:v>
                </c:pt>
                <c:pt idx="154">
                  <c:v>49.946147625060455</c:v>
                </c:pt>
                <c:pt idx="155">
                  <c:v>49.607408074701496</c:v>
                </c:pt>
                <c:pt idx="156">
                  <c:v>49.266885907602003</c:v>
                </c:pt>
                <c:pt idx="157">
                  <c:v>48.92462288561039</c:v>
                </c:pt>
                <c:pt idx="158">
                  <c:v>48.580661244703137</c:v>
                </c:pt>
                <c:pt idx="159">
                  <c:v>48.235043574797452</c:v>
                </c:pt>
                <c:pt idx="160">
                  <c:v>47.887812701784576</c:v>
                </c:pt>
                <c:pt idx="161">
                  <c:v>47.53901157234732</c:v>
                </c:pt>
                <c:pt idx="162">
                  <c:v>47.188683142086091</c:v>
                </c:pt>
                <c:pt idx="163">
                  <c:v>46.836870267434527</c:v>
                </c:pt>
                <c:pt idx="164">
                  <c:v>46.483615601798355</c:v>
                </c:pt>
                <c:pt idx="165">
                  <c:v>46.128961496313863</c:v>
                </c:pt>
                <c:pt idx="166">
                  <c:v>45.772949905573313</c:v>
                </c:pt>
                <c:pt idx="167">
                  <c:v>45.415622298626097</c:v>
                </c:pt>
                <c:pt idx="168">
                  <c:v>45.057019575523697</c:v>
                </c:pt>
                <c:pt idx="169">
                  <c:v>44.697181989634402</c:v>
                </c:pt>
                <c:pt idx="170">
                  <c:v>44.336149075919366</c:v>
                </c:pt>
                <c:pt idx="171">
                  <c:v>43.973959585318276</c:v>
                </c:pt>
                <c:pt idx="172">
                  <c:v>43.610651425366314</c:v>
                </c:pt>
                <c:pt idx="173">
                  <c:v>43.246261607117617</c:v>
                </c:pt>
                <c:pt idx="174">
                  <c:v>42.880826198427393</c:v>
                </c:pt>
                <c:pt idx="175">
                  <c:v>42.514380283604297</c:v>
                </c:pt>
                <c:pt idx="176">
                  <c:v>42.146957929416722</c:v>
                </c:pt>
                <c:pt idx="177">
                  <c:v>41.778592157400752</c:v>
                </c:pt>
                <c:pt idx="178">
                  <c:v>41.409314922391189</c:v>
                </c:pt>
                <c:pt idx="179">
                  <c:v>41.039157097160732</c:v>
                </c:pt>
                <c:pt idx="180">
                  <c:v>40.668148463026597</c:v>
                </c:pt>
                <c:pt idx="181">
                  <c:v>40.296317706249923</c:v>
                </c:pt>
                <c:pt idx="182">
                  <c:v>39.923692420027564</c:v>
                </c:pt>
                <c:pt idx="183">
                  <c:v>39.550299111843209</c:v>
                </c:pt>
                <c:pt idx="184">
                  <c:v>39.176163215921207</c:v>
                </c:pt>
                <c:pt idx="185">
                  <c:v>38.801309110497002</c:v>
                </c:pt>
                <c:pt idx="186">
                  <c:v>38.425760139594693</c:v>
                </c:pt>
                <c:pt idx="187">
                  <c:v>38.049538638979904</c:v>
                </c:pt>
                <c:pt idx="188">
                  <c:v>37.672665965933291</c:v>
                </c:pt>
                <c:pt idx="189">
                  <c:v>37.295162532475629</c:v>
                </c:pt>
                <c:pt idx="190">
                  <c:v>36.917047841657165</c:v>
                </c:pt>
                <c:pt idx="191">
                  <c:v>36.53834052651461</c:v>
                </c:pt>
                <c:pt idx="192">
                  <c:v>36.159058391290422</c:v>
                </c:pt>
                <c:pt idx="193">
                  <c:v>35.779218454505632</c:v>
                </c:pt>
                <c:pt idx="194">
                  <c:v>35.398836993475911</c:v>
                </c:pt>
                <c:pt idx="195">
                  <c:v>35.017929589867684</c:v>
                </c:pt>
                <c:pt idx="196">
                  <c:v>34.636511175896409</c:v>
                </c:pt>
                <c:pt idx="197">
                  <c:v>34.254596080784012</c:v>
                </c:pt>
                <c:pt idx="198">
                  <c:v>33.872198077106908</c:v>
                </c:pt>
                <c:pt idx="199">
                  <c:v>33.489330426687914</c:v>
                </c:pt>
                <c:pt idx="200">
                  <c:v>33.106005925708203</c:v>
                </c:pt>
                <c:pt idx="201">
                  <c:v>32.722236948739997</c:v>
                </c:pt>
                <c:pt idx="202">
                  <c:v>32.338035491434418</c:v>
                </c:pt>
                <c:pt idx="203">
                  <c:v>31.953413211623833</c:v>
                </c:pt>
                <c:pt idx="204">
                  <c:v>31.568381468636197</c:v>
                </c:pt>
                <c:pt idx="205">
                  <c:v>31.182951360647913</c:v>
                </c:pt>
                <c:pt idx="206">
                  <c:v>30.797133759939655</c:v>
                </c:pt>
                <c:pt idx="207">
                  <c:v>30.410939345949203</c:v>
                </c:pt>
                <c:pt idx="208">
                  <c:v>30.02437863605212</c:v>
                </c:pt>
                <c:pt idx="209">
                  <c:v>29.637462014030689</c:v>
                </c:pt>
                <c:pt idx="210">
                  <c:v>29.250199756223097</c:v>
                </c:pt>
                <c:pt idx="211">
                  <c:v>28.862602055372292</c:v>
                </c:pt>
                <c:pt idx="212">
                  <c:v>28.474679042221744</c:v>
                </c:pt>
                <c:pt idx="213">
                  <c:v>28.086440804926266</c:v>
                </c:pt>
                <c:pt idx="214">
                  <c:v>27.697897406370437</c:v>
                </c:pt>
                <c:pt idx="215">
                  <c:v>27.30905889950126</c:v>
                </c:pt>
                <c:pt idx="216">
                  <c:v>26.919935340801242</c:v>
                </c:pt>
                <c:pt idx="217">
                  <c:v>26.530536802036224</c:v>
                </c:pt>
                <c:pt idx="218">
                  <c:v>26.140873380424487</c:v>
                </c:pt>
                <c:pt idx="219">
                  <c:v>25.750955207379192</c:v>
                </c:pt>
                <c:pt idx="220">
                  <c:v>25.360792455981901</c:v>
                </c:pt>
                <c:pt idx="221">
                  <c:v>24.970395347343061</c:v>
                </c:pt>
                <c:pt idx="222">
                  <c:v>24.579774156010487</c:v>
                </c:pt>
                <c:pt idx="223">
                  <c:v>24.188939214579758</c:v>
                </c:pt>
                <c:pt idx="224">
                  <c:v>23.797900917657813</c:v>
                </c:pt>
                <c:pt idx="225">
                  <c:v>23.406669725328392</c:v>
                </c:pt>
                <c:pt idx="226">
                  <c:v>23.015256166255618</c:v>
                </c:pt>
                <c:pt idx="227">
                  <c:v>22.623670840560269</c:v>
                </c:pt>
                <c:pt idx="228">
                  <c:v>22.231924422591575</c:v>
                </c:pt>
                <c:pt idx="229">
                  <c:v>21.840027663706397</c:v>
                </c:pt>
                <c:pt idx="230">
                  <c:v>21.447991395166227</c:v>
                </c:pt>
                <c:pt idx="231">
                  <c:v>21.05582653124166</c:v>
                </c:pt>
                <c:pt idx="232">
                  <c:v>20.663544072615466</c:v>
                </c:pt>
                <c:pt idx="233">
                  <c:v>20.271155110157409</c:v>
                </c:pt>
                <c:pt idx="234">
                  <c:v>19.878670829140631</c:v>
                </c:pt>
                <c:pt idx="235">
                  <c:v>19.486102513956748</c:v>
                </c:pt>
                <c:pt idx="236">
                  <c:v>19.093461553381768</c:v>
                </c:pt>
                <c:pt idx="237">
                  <c:v>18.70075944643142</c:v>
                </c:pt>
                <c:pt idx="238">
                  <c:v>18.308007808846035</c:v>
                </c:pt>
                <c:pt idx="239">
                  <c:v>17.91521838022625</c:v>
                </c:pt>
                <c:pt idx="240">
                  <c:v>17.522403031846146</c:v>
                </c:pt>
                <c:pt idx="241">
                  <c:v>17.129573775154704</c:v>
                </c:pt>
                <c:pt idx="242">
                  <c:v>16.736742770977756</c:v>
                </c:pt>
                <c:pt idx="243">
                  <c:v>16.343922339423646</c:v>
                </c:pt>
                <c:pt idx="244">
                  <c:v>15.951124970493009</c:v>
                </c:pt>
                <c:pt idx="245">
                  <c:v>15.558363335386989</c:v>
                </c:pt>
                <c:pt idx="246">
                  <c:v>15.165650298508099</c:v>
                </c:pt>
                <c:pt idx="247">
                  <c:v>14.772998930139735</c:v>
                </c:pt>
                <c:pt idx="248">
                  <c:v>14.380422519790464</c:v>
                </c:pt>
                <c:pt idx="249">
                  <c:v>13.987934590185276</c:v>
                </c:pt>
                <c:pt idx="250">
                  <c:v>13.595548911881208</c:v>
                </c:pt>
                <c:pt idx="251">
                  <c:v>13.203279518487781</c:v>
                </c:pt>
                <c:pt idx="252">
                  <c:v>12.811140722460783</c:v>
                </c:pt>
                <c:pt idx="253">
                  <c:v>12.419147131445467</c:v>
                </c:pt>
                <c:pt idx="254">
                  <c:v>12.027313665134436</c:v>
                </c:pt>
                <c:pt idx="255">
                  <c:v>11.635655572608652</c:v>
                </c:pt>
                <c:pt idx="256">
                  <c:v>11.244188450123008</c:v>
                </c:pt>
                <c:pt idx="257">
                  <c:v>10.852928259298089</c:v>
                </c:pt>
                <c:pt idx="258">
                  <c:v>10.461891345674932</c:v>
                </c:pt>
                <c:pt idx="259">
                  <c:v>10.071094457586705</c:v>
                </c:pt>
                <c:pt idx="260">
                  <c:v>9.6805547652987531</c:v>
                </c:pt>
                <c:pt idx="261">
                  <c:v>9.290289880362721</c:v>
                </c:pt>
                <c:pt idx="262">
                  <c:v>8.9003178751282626</c:v>
                </c:pt>
                <c:pt idx="263">
                  <c:v>8.5106573023512091</c:v>
                </c:pt>
                <c:pt idx="264">
                  <c:v>8.1213272148302433</c:v>
                </c:pt>
                <c:pt idx="265">
                  <c:v>7.7323471850035164</c:v>
                </c:pt>
                <c:pt idx="266">
                  <c:v>7.3437373244259945</c:v>
                </c:pt>
                <c:pt idx="267">
                  <c:v>6.9555183030466434</c:v>
                </c:pt>
                <c:pt idx="268">
                  <c:v>6.5677113681975356</c:v>
                </c:pt>
                <c:pt idx="269">
                  <c:v>6.1803383631978424</c:v>
                </c:pt>
                <c:pt idx="270">
                  <c:v>5.79342174547463</c:v>
                </c:pt>
                <c:pt idx="271">
                  <c:v>5.406984604088021</c:v>
                </c:pt>
                <c:pt idx="272">
                  <c:v>5.0210506765490646</c:v>
                </c:pt>
                <c:pt idx="273">
                  <c:v>4.6356443648026291</c:v>
                </c:pt>
                <c:pt idx="274">
                  <c:v>4.2507907502479254</c:v>
                </c:pt>
                <c:pt idx="275">
                  <c:v>3.8665156076551739</c:v>
                </c:pt>
                <c:pt idx="276">
                  <c:v>3.482845417832606</c:v>
                </c:pt>
                <c:pt idx="277">
                  <c:v>3.099807378888932</c:v>
                </c:pt>
                <c:pt idx="278">
                  <c:v>2.7174294159274903</c:v>
                </c:pt>
                <c:pt idx="279">
                  <c:v>2.3357401890036571</c:v>
                </c:pt>
                <c:pt idx="280">
                  <c:v>1.9547690991656004</c:v>
                </c:pt>
                <c:pt idx="281">
                  <c:v>1.5745462923964104</c:v>
                </c:pt>
                <c:pt idx="282">
                  <c:v>1.1951026612631011</c:v>
                </c:pt>
                <c:pt idx="283">
                  <c:v>0.81646984408083445</c:v>
                </c:pt>
                <c:pt idx="284">
                  <c:v>0.43868022138769613</c:v>
                </c:pt>
                <c:pt idx="285">
                  <c:v>6.1766909525460115E-2</c:v>
                </c:pt>
                <c:pt idx="286">
                  <c:v>-0.31423624887741741</c:v>
                </c:pt>
                <c:pt idx="287">
                  <c:v>-0.68929469773165208</c:v>
                </c:pt>
                <c:pt idx="288">
                  <c:v>-1.0633731838275646</c:v>
                </c:pt>
                <c:pt idx="289">
                  <c:v>-1.4364357768934319</c:v>
                </c:pt>
                <c:pt idx="290">
                  <c:v>-1.8084458935724177</c:v>
                </c:pt>
                <c:pt idx="291">
                  <c:v>-2.1793663255093971</c:v>
                </c:pt>
                <c:pt idx="292">
                  <c:v>-2.5491592717300571</c:v>
                </c:pt>
                <c:pt idx="293">
                  <c:v>-2.9177863754833178</c:v>
                </c:pt>
                <c:pt idx="294">
                  <c:v>-3.2852087656997546</c:v>
                </c:pt>
                <c:pt idx="295">
                  <c:v>-3.6513871032055469</c:v>
                </c:pt>
                <c:pt idx="296">
                  <c:v>-4.0162816318022418</c:v>
                </c:pt>
                <c:pt idx="297">
                  <c:v>-4.3798522343057797</c:v>
                </c:pt>
                <c:pt idx="298">
                  <c:v>-4.7420584936047518</c:v>
                </c:pt>
                <c:pt idx="299">
                  <c:v>-5.10285975876611</c:v>
                </c:pt>
                <c:pt idx="300">
                  <c:v>-5.4622152161839761</c:v>
                </c:pt>
                <c:pt idx="301">
                  <c:v>-5.8200839657282408</c:v>
                </c:pt>
                <c:pt idx="302">
                  <c:v>-6.1764251018037761</c:v>
                </c:pt>
                <c:pt idx="303">
                  <c:v>-6.5311977991942216</c:v>
                </c:pt>
                <c:pt idx="304">
                  <c:v>-6.8843614035090059</c:v>
                </c:pt>
                <c:pt idx="305">
                  <c:v>-7.2358755260100205</c:v>
                </c:pt>
                <c:pt idx="306">
                  <c:v>-7.5857001425368313</c:v>
                </c:pt>
                <c:pt idx="307">
                  <c:v>-7.9337956962032097</c:v>
                </c:pt>
                <c:pt idx="308">
                  <c:v>-8.2801232034786576</c:v>
                </c:pt>
                <c:pt idx="309">
                  <c:v>-8.6246443632229166</c:v>
                </c:pt>
                <c:pt idx="310">
                  <c:v>-8.9673216681807606</c:v>
                </c:pt>
                <c:pt idx="311">
                  <c:v>-9.3081185184032815</c:v>
                </c:pt>
                <c:pt idx="312">
                  <c:v>-9.646999336006461</c:v>
                </c:pt>
                <c:pt idx="313">
                  <c:v>-9.9839296806399407</c:v>
                </c:pt>
                <c:pt idx="314">
                  <c:v>-10.318876364993518</c:v>
                </c:pt>
                <c:pt idx="315">
                  <c:v>-10.6518075696385</c:v>
                </c:pt>
                <c:pt idx="316">
                  <c:v>-10.982692956470588</c:v>
                </c:pt>
                <c:pt idx="317">
                  <c:v>-11.31150378000055</c:v>
                </c:pt>
                <c:pt idx="318">
                  <c:v>-11.638212995721888</c:v>
                </c:pt>
                <c:pt idx="319">
                  <c:v>-11.962795364786295</c:v>
                </c:pt>
                <c:pt idx="320">
                  <c:v>-12.285227554213227</c:v>
                </c:pt>
                <c:pt idx="321">
                  <c:v>-12.605488231877334</c:v>
                </c:pt>
                <c:pt idx="322">
                  <c:v>-12.923558155539308</c:v>
                </c:pt>
                <c:pt idx="323">
                  <c:v>-13.239420255216016</c:v>
                </c:pt>
                <c:pt idx="324">
                  <c:v>-13.553059708230183</c:v>
                </c:pt>
                <c:pt idx="325">
                  <c:v>-13.864464006325203</c:v>
                </c:pt>
                <c:pt idx="326">
                  <c:v>-14.173623014297087</c:v>
                </c:pt>
                <c:pt idx="327">
                  <c:v>-14.480529019655995</c:v>
                </c:pt>
                <c:pt idx="328">
                  <c:v>-14.785176772909267</c:v>
                </c:pt>
                <c:pt idx="329">
                  <c:v>-15.08756351813669</c:v>
                </c:pt>
                <c:pt idx="330">
                  <c:v>-15.38768901361358</c:v>
                </c:pt>
                <c:pt idx="331">
                  <c:v>-15.685555542328846</c:v>
                </c:pt>
                <c:pt idx="332">
                  <c:v>-15.981167912336041</c:v>
                </c:pt>
                <c:pt idx="333">
                  <c:v>-16.274533446968757</c:v>
                </c:pt>
                <c:pt idx="334">
                  <c:v>-16.565661965043155</c:v>
                </c:pt>
                <c:pt idx="335">
                  <c:v>-16.854565751265103</c:v>
                </c:pt>
                <c:pt idx="336">
                  <c:v>-17.141259517139648</c:v>
                </c:pt>
                <c:pt idx="337">
                  <c:v>-17.425760352774496</c:v>
                </c:pt>
                <c:pt idx="338">
                  <c:v>-17.708087670033226</c:v>
                </c:pt>
                <c:pt idx="339">
                  <c:v>-17.988263137578905</c:v>
                </c:pt>
                <c:pt idx="340">
                  <c:v>-18.266310608398349</c:v>
                </c:pt>
                <c:pt idx="341">
                  <c:v>-18.542256040463052</c:v>
                </c:pt>
                <c:pt idx="342">
                  <c:v>-18.816127411219732</c:v>
                </c:pt>
                <c:pt idx="343">
                  <c:v>-19.087954626645239</c:v>
                </c:pt>
                <c:pt idx="344">
                  <c:v>-19.357769425624475</c:v>
                </c:pt>
                <c:pt idx="345">
                  <c:v>-19.625605280427315</c:v>
                </c:pt>
                <c:pt idx="346">
                  <c:v>-19.891497294068316</c:v>
                </c:pt>
                <c:pt idx="347">
                  <c:v>-20.155482095331259</c:v>
                </c:pt>
                <c:pt idx="348">
                  <c:v>-20.41759773223032</c:v>
                </c:pt>
                <c:pt idx="349">
                  <c:v>-20.677883564661993</c:v>
                </c:pt>
                <c:pt idx="350">
                  <c:v>-20.936380156975606</c:v>
                </c:pt>
                <c:pt idx="351">
                  <c:v>-21.193129171156496</c:v>
                </c:pt>
                <c:pt idx="352">
                  <c:v>-21.448173261284147</c:v>
                </c:pt>
                <c:pt idx="353">
                  <c:v>-21.701555969875379</c:v>
                </c:pt>
                <c:pt idx="354">
                  <c:v>-21.95332162668711</c:v>
                </c:pt>
                <c:pt idx="355">
                  <c:v>-22.203515250493059</c:v>
                </c:pt>
                <c:pt idx="356">
                  <c:v>-22.452182454306406</c:v>
                </c:pt>
                <c:pt idx="357">
                  <c:v>-22.699369354460607</c:v>
                </c:pt>
                <c:pt idx="358">
                  <c:v>-22.94512248391122</c:v>
                </c:pt>
                <c:pt idx="359">
                  <c:v>-23.189488710066914</c:v>
                </c:pt>
                <c:pt idx="360">
                  <c:v>-23.432515157404481</c:v>
                </c:pt>
                <c:pt idx="361">
                  <c:v>-23.674249135075325</c:v>
                </c:pt>
                <c:pt idx="362">
                  <c:v>-23.914738069657137</c:v>
                </c:pt>
                <c:pt idx="363">
                  <c:v>-24.154029443160773</c:v>
                </c:pt>
                <c:pt idx="364">
                  <c:v>-24.392170736360352</c:v>
                </c:pt>
                <c:pt idx="365">
                  <c:v>-24.629209377466914</c:v>
                </c:pt>
                <c:pt idx="366">
                  <c:v>-24.865192696136234</c:v>
                </c:pt>
                <c:pt idx="367">
                  <c:v>-25.100167882760598</c:v>
                </c:pt>
                <c:pt idx="368">
                  <c:v>-25.334181952965356</c:v>
                </c:pt>
                <c:pt idx="369">
                  <c:v>-25.567281717204011</c:v>
                </c:pt>
                <c:pt idx="370">
                  <c:v>-25.799513755317331</c:v>
                </c:pt>
                <c:pt idx="371">
                  <c:v>-26.030924395904037</c:v>
                </c:pt>
                <c:pt idx="372">
                  <c:v>-26.261559700327808</c:v>
                </c:pt>
                <c:pt idx="373">
                  <c:v>-26.491465451173219</c:v>
                </c:pt>
                <c:pt idx="374">
                  <c:v>-26.720687144945757</c:v>
                </c:pt>
                <c:pt idx="375">
                  <c:v>-26.949269988802612</c:v>
                </c:pt>
                <c:pt idx="376">
                  <c:v>-27.177258901091228</c:v>
                </c:pt>
                <c:pt idx="377">
                  <c:v>-27.404698515465554</c:v>
                </c:pt>
                <c:pt idx="378">
                  <c:v>-27.631633188342871</c:v>
                </c:pt>
                <c:pt idx="379">
                  <c:v>-27.858107009464703</c:v>
                </c:pt>
                <c:pt idx="380">
                  <c:v>-28.08416381531698</c:v>
                </c:pt>
                <c:pt idx="381">
                  <c:v>-28.309847205167976</c:v>
                </c:pt>
                <c:pt idx="382">
                  <c:v>-28.535200559479765</c:v>
                </c:pt>
                <c:pt idx="383">
                  <c:v>-28.760267060447053</c:v>
                </c:pt>
                <c:pt idx="384">
                  <c:v>-28.985089714423829</c:v>
                </c:pt>
                <c:pt idx="385">
                  <c:v>-29.209711375991489</c:v>
                </c:pt>
                <c:pt idx="386">
                  <c:v>-29.434174773428531</c:v>
                </c:pt>
                <c:pt idx="387">
                  <c:v>-29.658522535342009</c:v>
                </c:pt>
                <c:pt idx="388">
                  <c:v>-29.882797218219565</c:v>
                </c:pt>
                <c:pt idx="389">
                  <c:v>-30.107041334666221</c:v>
                </c:pt>
                <c:pt idx="390">
                  <c:v>-30.331297382086149</c:v>
                </c:pt>
                <c:pt idx="391">
                  <c:v>-30.555607871573379</c:v>
                </c:pt>
                <c:pt idx="392">
                  <c:v>-30.78001535677576</c:v>
                </c:pt>
                <c:pt idx="393">
                  <c:v>-31.004562462493581</c:v>
                </c:pt>
                <c:pt idx="394">
                  <c:v>-31.229291912776851</c:v>
                </c:pt>
                <c:pt idx="395">
                  <c:v>-31.454246558284478</c:v>
                </c:pt>
                <c:pt idx="396">
                  <c:v>-31.679469402664566</c:v>
                </c:pt>
                <c:pt idx="397">
                  <c:v>-31.905003627719346</c:v>
                </c:pt>
                <c:pt idx="398">
                  <c:v>-32.130892617111705</c:v>
                </c:pt>
                <c:pt idx="399">
                  <c:v>-32.357179978373829</c:v>
                </c:pt>
                <c:pt idx="400">
                  <c:v>-32.583909562973183</c:v>
                </c:pt>
                <c:pt idx="401">
                  <c:v>-32.811125484196147</c:v>
                </c:pt>
                <c:pt idx="402">
                  <c:v>-33.038872132601433</c:v>
                </c:pt>
                <c:pt idx="403">
                  <c:v>-33.267194188803842</c:v>
                </c:pt>
                <c:pt idx="404">
                  <c:v>-33.496136633344136</c:v>
                </c:pt>
                <c:pt idx="405">
                  <c:v>-33.725744753405976</c:v>
                </c:pt>
                <c:pt idx="406">
                  <c:v>-33.956064146140626</c:v>
                </c:pt>
                <c:pt idx="407">
                  <c:v>-34.187140718370387</c:v>
                </c:pt>
                <c:pt idx="408">
                  <c:v>-34.41902068243985</c:v>
                </c:pt>
                <c:pt idx="409">
                  <c:v>-34.651750547999399</c:v>
                </c:pt>
                <c:pt idx="410">
                  <c:v>-34.885377109510657</c:v>
                </c:pt>
                <c:pt idx="411">
                  <c:v>-35.119947429276067</c:v>
                </c:pt>
                <c:pt idx="412">
                  <c:v>-35.3555088158122</c:v>
                </c:pt>
                <c:pt idx="413">
                  <c:v>-35.59210879740079</c:v>
                </c:pt>
                <c:pt idx="414">
                  <c:v>-35.82979509067107</c:v>
                </c:pt>
                <c:pt idx="415">
                  <c:v>-36.068615564094337</c:v>
                </c:pt>
                <c:pt idx="416">
                  <c:v>-36.308618196293395</c:v>
                </c:pt>
                <c:pt idx="417">
                  <c:v>-36.549851029100381</c:v>
                </c:pt>
                <c:pt idx="418">
                  <c:v>-36.792362115329752</c:v>
                </c:pt>
                <c:pt idx="419">
                  <c:v>-37.03619946127052</c:v>
                </c:pt>
                <c:pt idx="420">
                  <c:v>-37.281410963937383</c:v>
                </c:pt>
                <c:pt idx="421">
                  <c:v>-37.528044343165135</c:v>
                </c:pt>
                <c:pt idx="422">
                  <c:v>-37.776147068676501</c:v>
                </c:pt>
                <c:pt idx="423">
                  <c:v>-38.025766282297738</c:v>
                </c:pt>
                <c:pt idx="424">
                  <c:v>-38.276948715551896</c:v>
                </c:pt>
                <c:pt idx="425">
                  <c:v>-38.529740602903033</c:v>
                </c:pt>
                <c:pt idx="426">
                  <c:v>-38.784187590986775</c:v>
                </c:pt>
                <c:pt idx="427">
                  <c:v>-39.040334644208549</c:v>
                </c:pt>
                <c:pt idx="428">
                  <c:v>-39.298225947147635</c:v>
                </c:pt>
                <c:pt idx="429">
                  <c:v>-39.557904804258534</c:v>
                </c:pt>
                <c:pt idx="430">
                  <c:v>-39.819413537408884</c:v>
                </c:pt>
                <c:pt idx="431">
                  <c:v>-40.082793381845477</c:v>
                </c:pt>
                <c:pt idx="432">
                  <c:v>-40.348084381222058</c:v>
                </c:pt>
                <c:pt idx="433">
                  <c:v>-40.615325282365575</c:v>
                </c:pt>
                <c:pt idx="434">
                  <c:v>-40.884553430491771</c:v>
                </c:pt>
                <c:pt idx="435">
                  <c:v>-41.155804665612735</c:v>
                </c:pt>
                <c:pt idx="436">
                  <c:v>-41.429113220899481</c:v>
                </c:pt>
                <c:pt idx="437">
                  <c:v>-41.704511623781173</c:v>
                </c:pt>
                <c:pt idx="438">
                  <c:v>-41.982030600564116</c:v>
                </c:pt>
                <c:pt idx="439">
                  <c:v>-42.26169898536115</c:v>
                </c:pt>
                <c:pt idx="440">
                  <c:v>-42.543543634098988</c:v>
                </c:pt>
                <c:pt idx="441">
                  <c:v>-42.827589344362252</c:v>
                </c:pt>
                <c:pt idx="442">
                  <c:v>-43.113858781793041</c:v>
                </c:pt>
                <c:pt idx="443">
                  <c:v>-43.402372413732564</c:v>
                </c:pt>
                <c:pt idx="444">
                  <c:v>-43.6931484507367</c:v>
                </c:pt>
                <c:pt idx="445">
                  <c:v>-43.986202796543253</c:v>
                </c:pt>
                <c:pt idx="446">
                  <c:v>-44.281549007000137</c:v>
                </c:pt>
                <c:pt idx="447">
                  <c:v>-44.57919825839204</c:v>
                </c:pt>
                <c:pt idx="448">
                  <c:v>-44.879159325520853</c:v>
                </c:pt>
                <c:pt idx="449">
                  <c:v>-45.181438569812897</c:v>
                </c:pt>
                <c:pt idx="450">
                  <c:v>-45.486039937635198</c:v>
                </c:pt>
                <c:pt idx="451">
                  <c:v>-45.792964968908677</c:v>
                </c:pt>
                <c:pt idx="452">
                  <c:v>-46.102212816018422</c:v>
                </c:pt>
                <c:pt idx="453">
                  <c:v>-46.413780272921755</c:v>
                </c:pt>
                <c:pt idx="454">
                  <c:v>-46.727661814268266</c:v>
                </c:pt>
                <c:pt idx="455">
                  <c:v>-47.043849644252859</c:v>
                </c:pt>
                <c:pt idx="456">
                  <c:v>-47.362333754841018</c:v>
                </c:pt>
                <c:pt idx="457">
                  <c:v>-47.683101992925849</c:v>
                </c:pt>
                <c:pt idx="458">
                  <c:v>-48.006140135902768</c:v>
                </c:pt>
                <c:pt idx="459">
                  <c:v>-48.331431975081536</c:v>
                </c:pt>
                <c:pt idx="460">
                  <c:v>-48.658959406303161</c:v>
                </c:pt>
                <c:pt idx="461">
                  <c:v>-48.988702527072974</c:v>
                </c:pt>
                <c:pt idx="462">
                  <c:v>-49.320639739490353</c:v>
                </c:pt>
                <c:pt idx="463">
                  <c:v>-49.654747858219963</c:v>
                </c:pt>
                <c:pt idx="464">
                  <c:v>-49.991002222732348</c:v>
                </c:pt>
                <c:pt idx="465">
                  <c:v>-50.329376813030279</c:v>
                </c:pt>
                <c:pt idx="466">
                  <c:v>-50.66984436807428</c:v>
                </c:pt>
                <c:pt idx="467">
                  <c:v>-51.012376506130643</c:v>
                </c:pt>
                <c:pt idx="468">
                  <c:v>-51.356943846274234</c:v>
                </c:pt>
                <c:pt idx="469">
                  <c:v>-51.703516130309701</c:v>
                </c:pt>
                <c:pt idx="470">
                  <c:v>-52.052062344391516</c:v>
                </c:pt>
                <c:pt idx="471">
                  <c:v>-52.402550839669388</c:v>
                </c:pt>
                <c:pt idx="472">
                  <c:v>-52.754949451312527</c:v>
                </c:pt>
                <c:pt idx="473">
                  <c:v>-53.109225615322124</c:v>
                </c:pt>
                <c:pt idx="474">
                  <c:v>-53.465346482574574</c:v>
                </c:pt>
                <c:pt idx="475">
                  <c:v>-53.823279029592882</c:v>
                </c:pt>
                <c:pt idx="476">
                  <c:v>-54.182990165592521</c:v>
                </c:pt>
                <c:pt idx="477">
                  <c:v>-54.54444683539387</c:v>
                </c:pt>
                <c:pt idx="478">
                  <c:v>-54.907616117843943</c:v>
                </c:pt>
                <c:pt idx="479">
                  <c:v>-55.272465319439135</c:v>
                </c:pt>
                <c:pt idx="480">
                  <c:v>-55.63896206288625</c:v>
                </c:pt>
                <c:pt idx="481">
                  <c:v>-56.007074370381325</c:v>
                </c:pt>
                <c:pt idx="482">
                  <c:v>-56.376770741430555</c:v>
                </c:pt>
                <c:pt idx="483">
                  <c:v>-56.748020225074399</c:v>
                </c:pt>
                <c:pt idx="484">
                  <c:v>-57.120792486412057</c:v>
                </c:pt>
                <c:pt idx="485">
                  <c:v>-57.495057867356209</c:v>
                </c:pt>
                <c:pt idx="486">
                  <c:v>-57.870787441576745</c:v>
                </c:pt>
                <c:pt idx="487">
                  <c:v>-58.247953063617246</c:v>
                </c:pt>
                <c:pt idx="488">
                  <c:v>-58.626527412190356</c:v>
                </c:pt>
                <c:pt idx="489">
                  <c:v>-59.006484027680088</c:v>
                </c:pt>
                <c:pt idx="490">
                  <c:v>-59.387797343887989</c:v>
                </c:pt>
                <c:pt idx="491">
                  <c:v>-59.770442714081973</c:v>
                </c:pt>
                <c:pt idx="492">
                  <c:v>-60.15439643140909</c:v>
                </c:pt>
                <c:pt idx="493">
                  <c:v>-60.539635743745883</c:v>
                </c:pt>
                <c:pt idx="494">
                  <c:v>-60.926138863064423</c:v>
                </c:pt>
                <c:pt idx="495">
                  <c:v>-61.313884969396675</c:v>
                </c:pt>
                <c:pt idx="496">
                  <c:v>-61.702854209479405</c:v>
                </c:pt>
                <c:pt idx="497">
                  <c:v>-62.093027690169144</c:v>
                </c:pt>
                <c:pt idx="498">
                  <c:v>-62.484387466710636</c:v>
                </c:pt>
                <c:pt idx="499">
                  <c:v>-62.876916525947628</c:v>
                </c:pt>
                <c:pt idx="500">
                  <c:v>-63.270598764561555</c:v>
                </c:pt>
                <c:pt idx="501">
                  <c:v>-63.66541896242861</c:v>
                </c:pt>
                <c:pt idx="502">
                  <c:v>-64.061362751180695</c:v>
                </c:pt>
                <c:pt idx="503">
                  <c:v>-64.458416578064671</c:v>
                </c:pt>
                <c:pt idx="504">
                  <c:v>-64.856567665193808</c:v>
                </c:pt>
                <c:pt idx="505">
                  <c:v>-65.255803964293492</c:v>
                </c:pt>
                <c:pt idx="506">
                  <c:v>-65.656114107046477</c:v>
                </c:pt>
                <c:pt idx="507">
                  <c:v>-66.057487351159693</c:v>
                </c:pt>
                <c:pt idx="508">
                  <c:v>-66.459913522279336</c:v>
                </c:pt>
                <c:pt idx="509">
                  <c:v>-66.863382951900533</c:v>
                </c:pt>
                <c:pt idx="510">
                  <c:v>-67.2678864114352</c:v>
                </c:pt>
                <c:pt idx="511">
                  <c:v>-67.673415042618586</c:v>
                </c:pt>
                <c:pt idx="512">
                  <c:v>-68.079960284464207</c:v>
                </c:pt>
                <c:pt idx="513">
                  <c:v>-68.487513796999067</c:v>
                </c:pt>
                <c:pt idx="514">
                  <c:v>-68.896067382041238</c:v>
                </c:pt>
                <c:pt idx="515">
                  <c:v>-69.305612901315811</c:v>
                </c:pt>
                <c:pt idx="516">
                  <c:v>-69.716142192237797</c:v>
                </c:pt>
                <c:pt idx="517">
                  <c:v>-70.127646981728262</c:v>
                </c:pt>
                <c:pt idx="518">
                  <c:v>-70.540118798466452</c:v>
                </c:pt>
                <c:pt idx="519">
                  <c:v>-70.953548884024656</c:v>
                </c:pt>
                <c:pt idx="520">
                  <c:v>-71.3679281033682</c:v>
                </c:pt>
                <c:pt idx="521">
                  <c:v>-71.783246855244982</c:v>
                </c:pt>
                <c:pt idx="522">
                  <c:v>-72.199494983029652</c:v>
                </c:pt>
                <c:pt idx="523">
                  <c:v>-72.616661686623942</c:v>
                </c:pt>
                <c:pt idx="524">
                  <c:v>-73.034735436051676</c:v>
                </c:pt>
                <c:pt idx="525">
                  <c:v>-73.45370388741587</c:v>
                </c:pt>
                <c:pt idx="526">
                  <c:v>-73.873553801917197</c:v>
                </c:pt>
                <c:pt idx="527">
                  <c:v>-74.294270968651986</c:v>
                </c:pt>
                <c:pt idx="528">
                  <c:v>-74.715840131924253</c:v>
                </c:pt>
                <c:pt idx="529">
                  <c:v>-75.13824492381778</c:v>
                </c:pt>
                <c:pt idx="530">
                  <c:v>-75.561467802766316</c:v>
                </c:pt>
                <c:pt idx="531">
                  <c:v>-75.985489998860956</c:v>
                </c:pt>
                <c:pt idx="532">
                  <c:v>-76.410291466606012</c:v>
                </c:pt>
                <c:pt idx="533">
                  <c:v>-76.835850845809901</c:v>
                </c:pt>
                <c:pt idx="534">
                  <c:v>-77.262145431254027</c:v>
                </c:pt>
                <c:pt idx="535">
                  <c:v>-77.689151151732602</c:v>
                </c:pt>
                <c:pt idx="536">
                  <c:v>-78.116842558991365</c:v>
                </c:pt>
                <c:pt idx="537">
                  <c:v>-78.545192827022206</c:v>
                </c:pt>
                <c:pt idx="538">
                  <c:v>-78.974173762078991</c:v>
                </c:pt>
                <c:pt idx="539">
                  <c:v>-79.403755823696031</c:v>
                </c:pt>
                <c:pt idx="540">
                  <c:v>-79.833908156873221</c:v>
                </c:pt>
                <c:pt idx="541">
                  <c:v>-80.264598635496213</c:v>
                </c:pt>
              </c:numCache>
            </c:numRef>
          </c:yVal>
          <c:smooth val="1"/>
          <c:extLst>
            <c:ext xmlns:c16="http://schemas.microsoft.com/office/drawing/2014/chart" uri="{C3380CC4-5D6E-409C-BE32-E72D297353CC}">
              <c16:uniqueId val="{00000000-2860-4C4C-B618-5424CA982335}"/>
            </c:ext>
          </c:extLst>
        </c:ser>
        <c:ser>
          <c:idx val="2"/>
          <c:order val="2"/>
          <c:tx>
            <c:v>f_LP</c:v>
          </c:tx>
          <c:spPr>
            <a:ln w="38100" cmpd="sng"/>
          </c:spPr>
          <c:marker>
            <c:symbol val="x"/>
            <c:size val="7"/>
            <c:spPr>
              <a:noFill/>
            </c:spPr>
          </c:marker>
          <c:dPt>
            <c:idx val="0"/>
            <c:marker>
              <c:spPr>
                <a:noFill/>
                <a:ln w="19050">
                  <a:solidFill>
                    <a:schemeClr val="tx1"/>
                  </a:solidFill>
                </a:ln>
              </c:spPr>
            </c:marker>
            <c:bubble3D val="0"/>
            <c:extLst>
              <c:ext xmlns:c16="http://schemas.microsoft.com/office/drawing/2014/chart" uri="{C3380CC4-5D6E-409C-BE32-E72D297353CC}">
                <c16:uniqueId val="{00000001-2860-4C4C-B618-5424CA982335}"/>
              </c:ext>
            </c:extLst>
          </c:dPt>
          <c:dLbls>
            <c:dLbl>
              <c:idx val="0"/>
              <c:tx>
                <c:rich>
                  <a:bodyPr/>
                  <a:lstStyle/>
                  <a:p>
                    <a:r>
                      <a:rPr lang="en-US" sz="1100" b="1"/>
                      <a:t>f</a:t>
                    </a:r>
                    <a:r>
                      <a:rPr lang="en-US" sz="1100" b="1" baseline="-25000"/>
                      <a:t>LP</a:t>
                    </a:r>
                    <a:endParaRPr lang="en-US" b="1" baseline="-25000"/>
                  </a:p>
                </c:rich>
              </c:tx>
              <c:dLblPos val="b"/>
              <c:showLegendKey val="0"/>
              <c:showVal val="0"/>
              <c:showCatName val="0"/>
              <c:showSerName val="1"/>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2860-4C4C-B618-5424CA982335}"/>
                </c:ext>
              </c:extLst>
            </c:dLbl>
            <c:spPr>
              <a:noFill/>
              <a:ln>
                <a:noFill/>
              </a:ln>
              <a:effectLst/>
            </c:spPr>
            <c:dLblPos val="b"/>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CCM_Loop_Modeling_Isolated!$O$11</c:f>
              <c:numCache>
                <c:formatCode>0</c:formatCode>
                <c:ptCount val="1"/>
                <c:pt idx="0">
                  <c:v>225.9067415681665</c:v>
                </c:pt>
              </c:numCache>
            </c:numRef>
          </c:xVal>
          <c:yVal>
            <c:numRef>
              <c:f>CCM_Loop_Modeling_Isolated!$AW$11</c:f>
              <c:numCache>
                <c:formatCode>0.000</c:formatCode>
                <c:ptCount val="1"/>
                <c:pt idx="0">
                  <c:v>56.17547087985254</c:v>
                </c:pt>
              </c:numCache>
            </c:numRef>
          </c:yVal>
          <c:smooth val="0"/>
          <c:extLst>
            <c:ext xmlns:c16="http://schemas.microsoft.com/office/drawing/2014/chart" uri="{C3380CC4-5D6E-409C-BE32-E72D297353CC}">
              <c16:uniqueId val="{00000002-2860-4C4C-B618-5424CA982335}"/>
            </c:ext>
          </c:extLst>
        </c:ser>
        <c:ser>
          <c:idx val="3"/>
          <c:order val="3"/>
          <c:tx>
            <c:v>fz_rhp</c:v>
          </c:tx>
          <c:spPr>
            <a:ln>
              <a:solidFill>
                <a:schemeClr val="tx1"/>
              </a:solidFill>
            </a:ln>
          </c:spPr>
          <c:marker>
            <c:symbol val="circle"/>
            <c:size val="7"/>
            <c:spPr>
              <a:noFill/>
              <a:ln w="19050">
                <a:solidFill>
                  <a:schemeClr val="tx1"/>
                </a:solidFill>
              </a:ln>
            </c:spPr>
          </c:marker>
          <c:dLbls>
            <c:dLbl>
              <c:idx val="0"/>
              <c:layout>
                <c:manualLayout>
                  <c:x val="8.0501209561423519E-3"/>
                  <c:y val="-1.5493667278504181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2860-4C4C-B618-5424CA982335}"/>
                </c:ext>
              </c:extLst>
            </c:dLbl>
            <c:spPr>
              <a:noFill/>
              <a:ln>
                <a:noFill/>
              </a:ln>
              <a:effectLst/>
            </c:spPr>
            <c:txPr>
              <a:bodyPr/>
              <a:lstStyle/>
              <a:p>
                <a:pPr>
                  <a:defRPr b="1"/>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CCM_Loop_Modeling_Isolated!$O$9</c:f>
              <c:numCache>
                <c:formatCode>0</c:formatCode>
                <c:ptCount val="1"/>
                <c:pt idx="0">
                  <c:v>20054.768483458018</c:v>
                </c:pt>
              </c:numCache>
            </c:numRef>
          </c:xVal>
          <c:yVal>
            <c:numRef>
              <c:f>CCM_Loop_Modeling_Isolated!$AW$9</c:f>
              <c:numCache>
                <c:formatCode>0.000</c:formatCode>
                <c:ptCount val="1"/>
                <c:pt idx="0">
                  <c:v>-15.154316020056282</c:v>
                </c:pt>
              </c:numCache>
            </c:numRef>
          </c:yVal>
          <c:smooth val="1"/>
          <c:extLst>
            <c:ext xmlns:c16="http://schemas.microsoft.com/office/drawing/2014/chart" uri="{C3380CC4-5D6E-409C-BE32-E72D297353CC}">
              <c16:uniqueId val="{00000004-2860-4C4C-B618-5424CA982335}"/>
            </c:ext>
          </c:extLst>
        </c:ser>
        <c:ser>
          <c:idx val="4"/>
          <c:order val="4"/>
          <c:tx>
            <c:v>f_esr</c:v>
          </c:tx>
          <c:spPr>
            <a:ln>
              <a:noFill/>
            </a:ln>
          </c:spPr>
          <c:marker>
            <c:symbol val="circle"/>
            <c:size val="5"/>
            <c:spPr>
              <a:noFill/>
              <a:ln w="19050">
                <a:solidFill>
                  <a:schemeClr val="tx1"/>
                </a:solidFill>
              </a:ln>
            </c:spPr>
          </c:marker>
          <c:dPt>
            <c:idx val="0"/>
            <c:marker>
              <c:symbol val="circle"/>
              <c:size val="7"/>
            </c:marker>
            <c:bubble3D val="0"/>
            <c:extLst>
              <c:ext xmlns:c16="http://schemas.microsoft.com/office/drawing/2014/chart" uri="{C3380CC4-5D6E-409C-BE32-E72D297353CC}">
                <c16:uniqueId val="{00000005-2860-4C4C-B618-5424CA982335}"/>
              </c:ext>
            </c:extLst>
          </c:dPt>
          <c:dLbls>
            <c:dLbl>
              <c:idx val="0"/>
              <c:layout>
                <c:manualLayout>
                  <c:x val="-5.990474489899654E-2"/>
                  <c:y val="-1.2457193490087108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2860-4C4C-B618-5424CA982335}"/>
                </c:ext>
              </c:extLst>
            </c:dLbl>
            <c:spPr>
              <a:noFill/>
              <a:ln>
                <a:noFill/>
              </a:ln>
              <a:effectLst/>
            </c:spPr>
            <c:txPr>
              <a:bodyPr/>
              <a:lstStyle/>
              <a:p>
                <a:pPr>
                  <a:defRPr b="1"/>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CCM_Loop_Modeling_Isolated!$O$10</c:f>
              <c:numCache>
                <c:formatCode>0</c:formatCode>
                <c:ptCount val="1"/>
                <c:pt idx="0">
                  <c:v>4080895.9767152658</c:v>
                </c:pt>
              </c:numCache>
            </c:numRef>
          </c:xVal>
          <c:yVal>
            <c:numRef>
              <c:f>CCM_Loop_Modeling_Isolated!$AW$10</c:f>
              <c:numCache>
                <c:formatCode>0.000</c:formatCode>
                <c:ptCount val="1"/>
                <c:pt idx="0">
                  <c:v>-88.533517975665831</c:v>
                </c:pt>
              </c:numCache>
            </c:numRef>
          </c:yVal>
          <c:smooth val="1"/>
          <c:extLst>
            <c:ext xmlns:c16="http://schemas.microsoft.com/office/drawing/2014/chart" uri="{C3380CC4-5D6E-409C-BE32-E72D297353CC}">
              <c16:uniqueId val="{00000006-2860-4C4C-B618-5424CA982335}"/>
            </c:ext>
          </c:extLst>
        </c:ser>
        <c:ser>
          <c:idx val="5"/>
          <c:order val="5"/>
          <c:tx>
            <c:v>fz_ea</c:v>
          </c:tx>
          <c:marker>
            <c:symbol val="circle"/>
            <c:size val="8"/>
            <c:spPr>
              <a:noFill/>
              <a:ln w="25400">
                <a:solidFill>
                  <a:srgbClr val="00B0F0"/>
                </a:solidFill>
              </a:ln>
            </c:spPr>
          </c:marker>
          <c:dLbls>
            <c:dLbl>
              <c:idx val="0"/>
              <c:spPr/>
              <c:txPr>
                <a:bodyPr/>
                <a:lstStyle/>
                <a:p>
                  <a:pPr>
                    <a:defRPr b="1"/>
                  </a:pPr>
                  <a:endParaRPr lang="en-US"/>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2860-4C4C-B618-5424CA982335}"/>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CCM_Loop_Modeling_Isolated!$O$12</c:f>
              <c:numCache>
                <c:formatCode>General</c:formatCode>
                <c:ptCount val="1"/>
                <c:pt idx="0">
                  <c:v>823.44237940757102</c:v>
                </c:pt>
              </c:numCache>
            </c:numRef>
          </c:xVal>
          <c:yVal>
            <c:numRef>
              <c:f>CCM_Loop_Modeling_Isolated!$AW$12</c:f>
              <c:numCache>
                <c:formatCode>0.000</c:formatCode>
                <c:ptCount val="1"/>
                <c:pt idx="0">
                  <c:v>36.703785610385744</c:v>
                </c:pt>
              </c:numCache>
            </c:numRef>
          </c:yVal>
          <c:smooth val="1"/>
          <c:extLst>
            <c:ext xmlns:c16="http://schemas.microsoft.com/office/drawing/2014/chart" uri="{C3380CC4-5D6E-409C-BE32-E72D297353CC}">
              <c16:uniqueId val="{00000008-2860-4C4C-B618-5424CA982335}"/>
            </c:ext>
          </c:extLst>
        </c:ser>
        <c:dLbls>
          <c:showLegendKey val="0"/>
          <c:showVal val="0"/>
          <c:showCatName val="0"/>
          <c:showSerName val="0"/>
          <c:showPercent val="0"/>
          <c:showBubbleSize val="0"/>
        </c:dLbls>
        <c:axId val="377478144"/>
        <c:axId val="377496704"/>
      </c:scatterChart>
      <c:scatterChart>
        <c:scatterStyle val="smoothMarker"/>
        <c:varyColors val="0"/>
        <c:ser>
          <c:idx val="1"/>
          <c:order val="1"/>
          <c:tx>
            <c:v>Phase (deg)</c:v>
          </c:tx>
          <c:spPr>
            <a:ln w="28575">
              <a:solidFill>
                <a:schemeClr val="tx1">
                  <a:lumMod val="95000"/>
                  <a:lumOff val="5000"/>
                </a:schemeClr>
              </a:solidFill>
              <a:prstDash val="sysDash"/>
            </a:ln>
          </c:spPr>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CCM_Loop_Modeling_Isolated!$AX$19:$AX$560</c:f>
              <c:numCache>
                <c:formatCode>General</c:formatCode>
                <c:ptCount val="542"/>
                <c:pt idx="0">
                  <c:v>139.31543916973754</c:v>
                </c:pt>
                <c:pt idx="1">
                  <c:v>139.14699043727938</c:v>
                </c:pt>
                <c:pt idx="2">
                  <c:v>138.96275476687475</c:v>
                </c:pt>
                <c:pt idx="3">
                  <c:v>138.76278406235892</c:v>
                </c:pt>
                <c:pt idx="4">
                  <c:v>138.54713994828899</c:v>
                </c:pt>
                <c:pt idx="5">
                  <c:v>138.31589389883356</c:v>
                </c:pt>
                <c:pt idx="6">
                  <c:v>138.06912737286737</c:v>
                </c:pt>
                <c:pt idx="7">
                  <c:v>137.80693195270746</c:v>
                </c:pt>
                <c:pt idx="8">
                  <c:v>137.52940948371889</c:v>
                </c:pt>
                <c:pt idx="9">
                  <c:v>137.23667221184971</c:v>
                </c:pt>
                <c:pt idx="10">
                  <c:v>136.92884291598605</c:v>
                </c:pt>
                <c:pt idx="11">
                  <c:v>136.6060550318835</c:v>
                </c:pt>
                <c:pt idx="12">
                  <c:v>136.2684527643157</c:v>
                </c:pt>
                <c:pt idx="13">
                  <c:v>135.91619118399387</c:v>
                </c:pt>
                <c:pt idx="14">
                  <c:v>135.54943630575897</c:v>
                </c:pt>
                <c:pt idx="15">
                  <c:v>135.16836514452251</c:v>
                </c:pt>
                <c:pt idx="16">
                  <c:v>134.77316574544687</c:v>
                </c:pt>
                <c:pt idx="17">
                  <c:v>134.3640371849136</c:v>
                </c:pt>
                <c:pt idx="18">
                  <c:v>133.94118953891493</c:v>
                </c:pt>
                <c:pt idx="19">
                  <c:v>133.50484381564726</c:v>
                </c:pt>
                <c:pt idx="20">
                  <c:v>133.05523184926395</c:v>
                </c:pt>
                <c:pt idx="21">
                  <c:v>132.59259615196942</c:v>
                </c:pt>
                <c:pt idx="22">
                  <c:v>132.11718972191119</c:v>
                </c:pt>
                <c:pt idx="23">
                  <c:v>131.62927580464105</c:v>
                </c:pt>
                <c:pt idx="24">
                  <c:v>131.12912760627248</c:v>
                </c:pt>
                <c:pt idx="25">
                  <c:v>130.61702795686634</c:v>
                </c:pt>
                <c:pt idx="26">
                  <c:v>130.09326892300965</c:v>
                </c:pt>
                <c:pt idx="27">
                  <c:v>129.55815136902424</c:v>
                </c:pt>
                <c:pt idx="28">
                  <c:v>129.01198446674366</c:v>
                </c:pt>
                <c:pt idx="29">
                  <c:v>128.45508515431516</c:v>
                </c:pt>
                <c:pt idx="30">
                  <c:v>127.88777754502573</c:v>
                </c:pt>
                <c:pt idx="31">
                  <c:v>127.31039228769401</c:v>
                </c:pt>
                <c:pt idx="32">
                  <c:v>126.72326588072711</c:v>
                </c:pt>
                <c:pt idx="33">
                  <c:v>126.12673994247542</c:v>
                </c:pt>
                <c:pt idx="34">
                  <c:v>125.52116044104768</c:v>
                </c:pt>
                <c:pt idx="35">
                  <c:v>124.90687688725606</c:v>
                </c:pt>
                <c:pt idx="36">
                  <c:v>124.28424149482744</c:v>
                </c:pt>
                <c:pt idx="37">
                  <c:v>123.65360831244938</c:v>
                </c:pt>
                <c:pt idx="38">
                  <c:v>123.01533233260638</c:v>
                </c:pt>
                <c:pt idx="39">
                  <c:v>122.36976858248596</c:v>
                </c:pt>
                <c:pt idx="40">
                  <c:v>121.71727120250885</c:v>
                </c:pt>
                <c:pt idx="41">
                  <c:v>121.05819251823813</c:v>
                </c:pt>
                <c:pt idx="42">
                  <c:v>120.39288211156331</c:v>
                </c:pt>
                <c:pt idx="43">
                  <c:v>119.72168589711535</c:v>
                </c:pt>
                <c:pt idx="44">
                  <c:v>119.04494520986454</c:v>
                </c:pt>
                <c:pt idx="45">
                  <c:v>118.36299590978133</c:v>
                </c:pt>
                <c:pt idx="46">
                  <c:v>117.67616750928043</c:v>
                </c:pt>
                <c:pt idx="47">
                  <c:v>116.98478232897284</c:v>
                </c:pt>
                <c:pt idx="48">
                  <c:v>116.28915468696015</c:v>
                </c:pt>
                <c:pt idx="49">
                  <c:v>115.58959012657989</c:v>
                </c:pt>
                <c:pt idx="50">
                  <c:v>114.88638468713505</c:v>
                </c:pt>
                <c:pt idx="51">
                  <c:v>114.17982422170442</c:v>
                </c:pt>
                <c:pt idx="52">
                  <c:v>113.47018376568188</c:v>
                </c:pt>
                <c:pt idx="53">
                  <c:v>112.75772695919582</c:v>
                </c:pt>
                <c:pt idx="54">
                  <c:v>112.04270552606766</c:v>
                </c:pt>
                <c:pt idx="55">
                  <c:v>111.32535881144052</c:v>
                </c:pt>
                <c:pt idx="56">
                  <c:v>110.60591337969656</c:v>
                </c:pt>
                <c:pt idx="57">
                  <c:v>109.88458267377361</c:v>
                </c:pt>
                <c:pt idx="58">
                  <c:v>109.16156673648791</c:v>
                </c:pt>
                <c:pt idx="59">
                  <c:v>108.43705199399257</c:v>
                </c:pt>
                <c:pt idx="60">
                  <c:v>107.71121110104824</c:v>
                </c:pt>
                <c:pt idx="61">
                  <c:v>106.98420284736085</c:v>
                </c:pt>
                <c:pt idx="62">
                  <c:v>106.2561721238521</c:v>
                </c:pt>
                <c:pt idx="63">
                  <c:v>105.52724994737621</c:v>
                </c:pt>
                <c:pt idx="64">
                  <c:v>104.797553542092</c:v>
                </c:pt>
                <c:pt idx="65">
                  <c:v>104.06718647542509</c:v>
                </c:pt>
                <c:pt idx="66">
                  <c:v>103.33623884633278</c:v>
                </c:pt>
                <c:pt idx="67">
                  <c:v>102.60478752339777</c:v>
                </c:pt>
                <c:pt idx="68">
                  <c:v>101.87289643013331</c:v>
                </c:pt>
                <c:pt idx="69">
                  <c:v>101.14061687477859</c:v>
                </c:pt>
                <c:pt idx="70">
                  <c:v>100.4079879217953</c:v>
                </c:pt>
                <c:pt idx="71">
                  <c:v>99.675036802240925</c:v>
                </c:pt>
                <c:pt idx="72">
                  <c:v>98.941779360195866</c:v>
                </c:pt>
                <c:pt idx="73">
                  <c:v>98.208220532442198</c:v>
                </c:pt>
                <c:pt idx="74">
                  <c:v>97.474354858644332</c:v>
                </c:pt>
                <c:pt idx="75">
                  <c:v>96.740167019351617</c:v>
                </c:pt>
                <c:pt idx="76">
                  <c:v>96.00563239923035</c:v>
                </c:pt>
                <c:pt idx="77">
                  <c:v>95.27071767302732</c:v>
                </c:pt>
                <c:pt idx="78">
                  <c:v>94.535381411887698</c:v>
                </c:pt>
                <c:pt idx="79">
                  <c:v>93.799574707751063</c:v>
                </c:pt>
                <c:pt idx="80">
                  <c:v>93.063241813680435</c:v>
                </c:pt>
                <c:pt idx="81">
                  <c:v>92.326320798089171</c:v>
                </c:pt>
                <c:pt idx="82">
                  <c:v>91.588744210947368</c:v>
                </c:pt>
                <c:pt idx="83">
                  <c:v>90.850439760154373</c:v>
                </c:pt>
                <c:pt idx="84">
                  <c:v>90.111330996374775</c:v>
                </c:pt>
                <c:pt idx="85">
                  <c:v>89.371338004707098</c:v>
                </c:pt>
                <c:pt idx="86">
                  <c:v>88.630378101649782</c:v>
                </c:pt>
                <c:pt idx="87">
                  <c:v>87.888366535883264</c:v>
                </c:pt>
                <c:pt idx="88">
                  <c:v>87.145217191433318</c:v>
                </c:pt>
                <c:pt idx="89">
                  <c:v>86.400843291825424</c:v>
                </c:pt>
                <c:pt idx="90">
                  <c:v>85.655158103845579</c:v>
                </c:pt>
                <c:pt idx="91">
                  <c:v>84.908075639526274</c:v>
                </c:pt>
                <c:pt idx="92">
                  <c:v>84.159511354966995</c:v>
                </c:pt>
                <c:pt idx="93">
                  <c:v>83.409382844553676</c:v>
                </c:pt>
                <c:pt idx="94">
                  <c:v>82.65761052910149</c:v>
                </c:pt>
                <c:pt idx="95">
                  <c:v>81.904118336380819</c:v>
                </c:pt>
                <c:pt idx="96">
                  <c:v>81.14883437240556</c:v>
                </c:pt>
                <c:pt idx="97">
                  <c:v>80.391691581777451</c:v>
                </c:pt>
                <c:pt idx="98">
                  <c:v>79.632628395273969</c:v>
                </c:pt>
                <c:pt idx="99">
                  <c:v>78.871589362769797</c:v>
                </c:pt>
                <c:pt idx="100">
                  <c:v>78.108525769453593</c:v>
                </c:pt>
                <c:pt idx="101">
                  <c:v>77.343396233194795</c:v>
                </c:pt>
                <c:pt idx="102">
                  <c:v>76.576167280792347</c:v>
                </c:pt>
                <c:pt idx="103">
                  <c:v>75.806813900718652</c:v>
                </c:pt>
                <c:pt idx="104">
                  <c:v>75.035320069868035</c:v>
                </c:pt>
                <c:pt idx="105">
                  <c:v>74.261679251710902</c:v>
                </c:pt>
                <c:pt idx="106">
                  <c:v>73.485894863173442</c:v>
                </c:pt>
                <c:pt idx="107">
                  <c:v>72.707980707486001</c:v>
                </c:pt>
                <c:pt idx="108">
                  <c:v>71.927961370195789</c:v>
                </c:pt>
                <c:pt idx="109">
                  <c:v>71.145872575509856</c:v>
                </c:pt>
                <c:pt idx="110">
                  <c:v>70.361761500139323</c:v>
                </c:pt>
                <c:pt idx="111">
                  <c:v>69.575687041842841</c:v>
                </c:pt>
                <c:pt idx="112">
                  <c:v>68.787720039937213</c:v>
                </c:pt>
                <c:pt idx="113">
                  <c:v>67.997943445142965</c:v>
                </c:pt>
                <c:pt idx="114">
                  <c:v>67.20645243628114</c:v>
                </c:pt>
                <c:pt idx="115">
                  <c:v>66.413354481511135</c:v>
                </c:pt>
                <c:pt idx="116">
                  <c:v>65.61876934203859</c:v>
                </c:pt>
                <c:pt idx="117">
                  <c:v>64.82282901647244</c:v>
                </c:pt>
                <c:pt idx="118">
                  <c:v>64.0256776243437</c:v>
                </c:pt>
                <c:pt idx="119">
                  <c:v>63.227471227625429</c:v>
                </c:pt>
                <c:pt idx="120">
                  <c:v>62.428377589503846</c:v>
                </c:pt>
                <c:pt idx="121">
                  <c:v>61.62857587006004</c:v>
                </c:pt>
                <c:pt idx="122">
                  <c:v>60.828256258993171</c:v>
                </c:pt>
                <c:pt idx="123">
                  <c:v>60.02761954598602</c:v>
                </c:pt>
                <c:pt idx="124">
                  <c:v>59.226876629831864</c:v>
                </c:pt>
                <c:pt idx="125">
                  <c:v>58.426247967950786</c:v>
                </c:pt>
                <c:pt idx="126">
                  <c:v>57.625962968454999</c:v>
                </c:pt>
                <c:pt idx="127">
                  <c:v>56.826259327451496</c:v>
                </c:pt>
                <c:pt idx="128">
                  <c:v>56.027382314785875</c:v>
                </c:pt>
                <c:pt idx="129">
                  <c:v>55.229584011924175</c:v>
                </c:pt>
                <c:pt idx="130">
                  <c:v>54.433122506167784</c:v>
                </c:pt>
                <c:pt idx="131">
                  <c:v>53.63826104581365</c:v>
                </c:pt>
                <c:pt idx="132">
                  <c:v>52.845267161293599</c:v>
                </c:pt>
                <c:pt idx="133">
                  <c:v>52.054411757671666</c:v>
                </c:pt>
                <c:pt idx="134">
                  <c:v>51.265968184176828</c:v>
                </c:pt>
                <c:pt idx="135">
                  <c:v>50.480211286697575</c:v>
                </c:pt>
                <c:pt idx="136">
                  <c:v>49.697416449326631</c:v>
                </c:pt>
                <c:pt idx="137">
                  <c:v>48.917858631162801</c:v>
                </c:pt>
                <c:pt idx="138">
                  <c:v>48.141811404611744</c:v>
                </c:pt>
                <c:pt idx="139">
                  <c:v>47.36954600138732</c:v>
                </c:pt>
                <c:pt idx="140">
                  <c:v>46.601330372332697</c:v>
                </c:pt>
                <c:pt idx="141">
                  <c:v>45.837428266988788</c:v>
                </c:pt>
                <c:pt idx="142">
                  <c:v>45.078098338624017</c:v>
                </c:pt>
                <c:pt idx="143">
                  <c:v>44.323593280141203</c:v>
                </c:pt>
                <c:pt idx="144">
                  <c:v>43.574158995925679</c:v>
                </c:pt>
                <c:pt idx="145">
                  <c:v>42.830033814319208</c:v>
                </c:pt>
                <c:pt idx="146">
                  <c:v>42.091447744963105</c:v>
                </c:pt>
                <c:pt idx="147">
                  <c:v>41.358621784787914</c:v>
                </c:pt>
                <c:pt idx="148">
                  <c:v>40.63176727594599</c:v>
                </c:pt>
                <c:pt idx="149">
                  <c:v>39.911085318466533</c:v>
                </c:pt>
                <c:pt idx="150">
                  <c:v>39.196766239906033</c:v>
                </c:pt>
                <c:pt idx="151">
                  <c:v>38.488989123748766</c:v>
                </c:pt>
                <c:pt idx="152">
                  <c:v>37.78792139779916</c:v>
                </c:pt>
                <c:pt idx="153">
                  <c:v>37.093718483315399</c:v>
                </c:pt>
                <c:pt idx="154">
                  <c:v>36.406523505156365</c:v>
                </c:pt>
                <c:pt idx="155">
                  <c:v>35.726467062748043</c:v>
                </c:pt>
                <c:pt idx="156">
                  <c:v>35.053667061269202</c:v>
                </c:pt>
                <c:pt idx="157">
                  <c:v>34.388228602033813</c:v>
                </c:pt>
                <c:pt idx="158">
                  <c:v>33.730243930711197</c:v>
                </c:pt>
                <c:pt idx="159">
                  <c:v>33.079792441675842</c:v>
                </c:pt>
                <c:pt idx="160">
                  <c:v>32.436940736500276</c:v>
                </c:pt>
                <c:pt idx="161">
                  <c:v>31.801742734338173</c:v>
                </c:pt>
                <c:pt idx="162">
                  <c:v>31.174239831730521</c:v>
                </c:pt>
                <c:pt idx="163">
                  <c:v>30.55446110916537</c:v>
                </c:pt>
                <c:pt idx="164">
                  <c:v>29.942423581581952</c:v>
                </c:pt>
                <c:pt idx="165">
                  <c:v>29.338132489856939</c:v>
                </c:pt>
                <c:pt idx="166">
                  <c:v>28.741581630228396</c:v>
                </c:pt>
                <c:pt idx="167">
                  <c:v>28.152753718519932</c:v>
                </c:pt>
                <c:pt idx="168">
                  <c:v>27.57162078597387</c:v>
                </c:pt>
                <c:pt idx="169">
                  <c:v>26.998144603463796</c:v>
                </c:pt>
                <c:pt idx="170">
                  <c:v>26.432277130828638</c:v>
                </c:pt>
                <c:pt idx="171">
                  <c:v>25.873960988068777</c:v>
                </c:pt>
                <c:pt idx="172">
                  <c:v>25.323129945136845</c:v>
                </c:pt>
                <c:pt idx="173">
                  <c:v>24.779709427082597</c:v>
                </c:pt>
                <c:pt idx="174">
                  <c:v>24.243617031328331</c:v>
                </c:pt>
                <c:pt idx="175">
                  <c:v>23.71476305388142</c:v>
                </c:pt>
                <c:pt idx="176">
                  <c:v>23.193051021347113</c:v>
                </c:pt>
                <c:pt idx="177">
                  <c:v>22.678378225642174</c:v>
                </c:pt>
                <c:pt idx="178">
                  <c:v>22.170636258382476</c:v>
                </c:pt>
                <c:pt idx="179">
                  <c:v>21.669711541987738</c:v>
                </c:pt>
                <c:pt idx="180">
                  <c:v>21.175485854627784</c:v>
                </c:pt>
                <c:pt idx="181">
                  <c:v>20.687836846240685</c:v>
                </c:pt>
                <c:pt idx="182">
                  <c:v>20.206638542954572</c:v>
                </c:pt>
                <c:pt idx="183">
                  <c:v>19.731761837374584</c:v>
                </c:pt>
                <c:pt idx="184">
                  <c:v>19.263074962341523</c:v>
                </c:pt>
                <c:pt idx="185">
                  <c:v>18.800443945916697</c:v>
                </c:pt>
                <c:pt idx="186">
                  <c:v>18.343733045525326</c:v>
                </c:pt>
                <c:pt idx="187">
                  <c:v>17.892805159386029</c:v>
                </c:pt>
                <c:pt idx="188">
                  <c:v>17.447522213542953</c:v>
                </c:pt>
                <c:pt idx="189">
                  <c:v>17.007745523053238</c:v>
                </c:pt>
                <c:pt idx="190">
                  <c:v>16.573336126100283</c:v>
                </c:pt>
                <c:pt idx="191">
                  <c:v>16.144155090057382</c:v>
                </c:pt>
                <c:pt idx="192">
                  <c:v>15.720063788764934</c:v>
                </c:pt>
                <c:pt idx="193">
                  <c:v>15.300924150555838</c:v>
                </c:pt>
                <c:pt idx="194">
                  <c:v>14.886598876806941</c:v>
                </c:pt>
                <c:pt idx="195">
                  <c:v>14.476951631065203</c:v>
                </c:pt>
                <c:pt idx="196">
                  <c:v>14.071847199044766</c:v>
                </c:pt>
                <c:pt idx="197">
                  <c:v>13.671151620037763</c:v>
                </c:pt>
                <c:pt idx="198">
                  <c:v>13.274732290517361</c:v>
                </c:pt>
                <c:pt idx="199">
                  <c:v>12.88245804092467</c:v>
                </c:pt>
                <c:pt idx="200">
                  <c:v>12.494199186846979</c:v>
                </c:pt>
                <c:pt idx="201">
                  <c:v>12.109827555954574</c:v>
                </c:pt>
                <c:pt idx="202">
                  <c:v>11.729216492241672</c:v>
                </c:pt>
                <c:pt idx="203">
                  <c:v>11.352240839234303</c:v>
                </c:pt>
                <c:pt idx="204">
                  <c:v>10.978776903942842</c:v>
                </c:pt>
                <c:pt idx="205">
                  <c:v>10.608702403413817</c:v>
                </c:pt>
                <c:pt idx="206">
                  <c:v>10.241896395793518</c:v>
                </c:pt>
                <c:pt idx="207">
                  <c:v>9.8782391978304265</c:v>
                </c:pt>
                <c:pt idx="208">
                  <c:v>9.5176122907588301</c:v>
                </c:pt>
                <c:pt idx="209">
                  <c:v>9.1598982164716585</c:v>
                </c:pt>
                <c:pt idx="210">
                  <c:v>8.8049804658486011</c:v>
                </c:pt>
                <c:pt idx="211">
                  <c:v>8.4527433610397456</c:v>
                </c:pt>
                <c:pt idx="212">
                  <c:v>8.1030719334165653</c:v>
                </c:pt>
                <c:pt idx="213">
                  <c:v>7.7558517988061766</c:v>
                </c:pt>
                <c:pt idx="214">
                  <c:v>7.4109690315128969</c:v>
                </c:pt>
                <c:pt idx="215">
                  <c:v>7.0683100385021032</c:v>
                </c:pt>
                <c:pt idx="216">
                  <c:v>6.7277614350042478</c:v>
                </c:pt>
                <c:pt idx="217">
                  <c:v>6.3892099226490151</c:v>
                </c:pt>
                <c:pt idx="218">
                  <c:v>6.0525421711187581</c:v>
                </c:pt>
                <c:pt idx="219">
                  <c:v>5.717644704163555</c:v>
                </c:pt>
                <c:pt idx="220">
                  <c:v>5.3844037906994489</c:v>
                </c:pt>
                <c:pt idx="221">
                  <c:v>5.0527053415674894</c:v>
                </c:pt>
                <c:pt idx="222">
                  <c:v>4.7224348124398858</c:v>
                </c:pt>
                <c:pt idx="223">
                  <c:v>4.3934771132044546</c:v>
                </c:pt>
                <c:pt idx="224">
                  <c:v>4.0657165240935154</c:v>
                </c:pt>
                <c:pt idx="225">
                  <c:v>3.7390366187045245</c:v>
                </c:pt>
                <c:pt idx="226">
                  <c:v>3.4133201939749465</c:v>
                </c:pt>
                <c:pt idx="227">
                  <c:v>3.088449207113741</c:v>
                </c:pt>
                <c:pt idx="228">
                  <c:v>2.7643047194058492</c:v>
                </c:pt>
                <c:pt idx="229">
                  <c:v>2.4407668467678949</c:v>
                </c:pt>
                <c:pt idx="230">
                  <c:v>2.117714716876939</c:v>
                </c:pt>
                <c:pt idx="231">
                  <c:v>1.7950264326673147</c:v>
                </c:pt>
                <c:pt idx="232">
                  <c:v>1.472579041954984</c:v>
                </c:pt>
                <c:pt idx="233">
                  <c:v>1.1502485129376481</c:v>
                </c:pt>
                <c:pt idx="234">
                  <c:v>0.82790971530543245</c:v>
                </c:pt>
                <c:pt idx="235">
                  <c:v>0.5054364066912963</c:v>
                </c:pt>
                <c:pt idx="236">
                  <c:v>0.18270122420055007</c:v>
                </c:pt>
                <c:pt idx="237">
                  <c:v>-0.14042431924363896</c:v>
                </c:pt>
                <c:pt idx="238">
                  <c:v>-0.46406983397743334</c:v>
                </c:pt>
                <c:pt idx="239">
                  <c:v>-0.78836604832527468</c:v>
                </c:pt>
                <c:pt idx="240">
                  <c:v>-1.1134447991828076</c:v>
                </c:pt>
                <c:pt idx="241">
                  <c:v>-1.4394390186362835</c:v>
                </c:pt>
                <c:pt idx="242">
                  <c:v>-1.7664827167718986</c:v>
                </c:pt>
                <c:pt idx="243">
                  <c:v>-2.09471096079682</c:v>
                </c:pt>
                <c:pt idx="244">
                  <c:v>-2.4242598505722404</c:v>
                </c:pt>
                <c:pt idx="245">
                  <c:v>-2.7552664906186335</c:v>
                </c:pt>
                <c:pt idx="246">
                  <c:v>-3.087868958626613</c:v>
                </c:pt>
                <c:pt idx="247">
                  <c:v>-3.4222062704745251</c:v>
                </c:pt>
                <c:pt idx="248">
                  <c:v>-3.7584183417213688</c:v>
                </c:pt>
                <c:pt idx="249">
                  <c:v>-4.0966459455115238</c:v>
                </c:pt>
                <c:pt idx="250">
                  <c:v>-4.437030666799294</c:v>
                </c:pt>
                <c:pt idx="251">
                  <c:v>-4.7797148527662605</c:v>
                </c:pt>
                <c:pt idx="252">
                  <c:v>-5.1248415592816601</c:v>
                </c:pt>
                <c:pt idx="253">
                  <c:v>-5.4725544932211747</c:v>
                </c:pt>
                <c:pt idx="254">
                  <c:v>-5.8229979504371636</c:v>
                </c:pt>
                <c:pt idx="255">
                  <c:v>-6.1763167491457267</c:v>
                </c:pt>
                <c:pt idx="256">
                  <c:v>-6.5326561584695835</c:v>
                </c:pt>
                <c:pt idx="257">
                  <c:v>-6.8921618218588723</c:v>
                </c:pt>
                <c:pt idx="258">
                  <c:v>-7.2549796750857078</c:v>
                </c:pt>
                <c:pt idx="259">
                  <c:v>-7.6212558584900103</c:v>
                </c:pt>
                <c:pt idx="260">
                  <c:v>-7.9911366231389467</c:v>
                </c:pt>
                <c:pt idx="261">
                  <c:v>-8.3647682305480089</c:v>
                </c:pt>
                <c:pt idx="262">
                  <c:v>-8.7422968455928505</c:v>
                </c:pt>
                <c:pt idx="263">
                  <c:v>-9.1238684222404611</c:v>
                </c:pt>
                <c:pt idx="264">
                  <c:v>-9.5096285817110182</c:v>
                </c:pt>
                <c:pt idx="265">
                  <c:v>-9.8997224826841297</c:v>
                </c:pt>
                <c:pt idx="266">
                  <c:v>-10.294294683157451</c:v>
                </c:pt>
                <c:pt idx="267">
                  <c:v>-10.69348899357041</c:v>
                </c:pt>
                <c:pt idx="268">
                  <c:v>-11.097448320807372</c:v>
                </c:pt>
                <c:pt idx="269">
                  <c:v>-11.506314502709904</c:v>
                </c:pt>
                <c:pt idx="270">
                  <c:v>-11.920228132733749</c:v>
                </c:pt>
                <c:pt idx="271">
                  <c:v>-12.339328374413894</c:v>
                </c:pt>
                <c:pt idx="272">
                  <c:v>-12.763752765314763</c:v>
                </c:pt>
                <c:pt idx="273">
                  <c:v>-13.193637010180282</c:v>
                </c:pt>
                <c:pt idx="274">
                  <c:v>-13.629114763025658</c:v>
                </c:pt>
                <c:pt idx="275">
                  <c:v>-14.070317397960597</c:v>
                </c:pt>
                <c:pt idx="276">
                  <c:v>-14.517373768575423</c:v>
                </c:pt>
                <c:pt idx="277">
                  <c:v>-14.970409955777077</c:v>
                </c:pt>
                <c:pt idx="278">
                  <c:v>-15.42954900402867</c:v>
                </c:pt>
                <c:pt idx="279">
                  <c:v>-15.89491064600757</c:v>
                </c:pt>
                <c:pt idx="280">
                  <c:v>-16.366611015782524</c:v>
                </c:pt>
                <c:pt idx="281">
                  <c:v>-16.84476235068777</c:v>
                </c:pt>
                <c:pt idx="282">
                  <c:v>-17.329472682177514</c:v>
                </c:pt>
                <c:pt idx="283">
                  <c:v>-17.820845516032701</c:v>
                </c:pt>
                <c:pt idx="284">
                  <c:v>-18.318979502417733</c:v>
                </c:pt>
                <c:pt idx="285">
                  <c:v>-18.823968096395344</c:v>
                </c:pt>
                <c:pt idx="286">
                  <c:v>-19.3358992096401</c:v>
                </c:pt>
                <c:pt idx="287">
                  <c:v>-19.854854854227273</c:v>
                </c:pt>
                <c:pt idx="288">
                  <c:v>-20.380910779520239</c:v>
                </c:pt>
                <c:pt idx="289">
                  <c:v>-20.914136103324385</c:v>
                </c:pt>
                <c:pt idx="290">
                  <c:v>-21.454592938643643</c:v>
                </c:pt>
                <c:pt idx="291">
                  <c:v>-22.002336017525156</c:v>
                </c:pt>
                <c:pt idx="292">
                  <c:v>-22.55741231365743</c:v>
                </c:pt>
                <c:pt idx="293">
                  <c:v>-23.119860665544742</c:v>
                </c:pt>
                <c:pt idx="294">
                  <c:v>-23.689711402256005</c:v>
                </c:pt>
                <c:pt idx="295">
                  <c:v>-24.266985973912501</c:v>
                </c:pt>
                <c:pt idx="296">
                  <c:v>-24.851696589240941</c:v>
                </c:pt>
                <c:pt idx="297">
                  <c:v>-25.443845862678845</c:v>
                </c:pt>
                <c:pt idx="298">
                  <c:v>-26.043426473666049</c:v>
                </c:pt>
                <c:pt idx="299">
                  <c:v>-26.65042084089297</c:v>
                </c:pt>
                <c:pt idx="300">
                  <c:v>-27.264800814399411</c:v>
                </c:pt>
                <c:pt idx="301">
                  <c:v>-27.886527388520982</c:v>
                </c:pt>
                <c:pt idx="302">
                  <c:v>-28.515550438761046</c:v>
                </c:pt>
                <c:pt idx="303">
                  <c:v>-29.151808485729386</c:v>
                </c:pt>
                <c:pt idx="304">
                  <c:v>-29.795228489308283</c:v>
                </c:pt>
                <c:pt idx="305">
                  <c:v>-30.44572567621719</c:v>
                </c:pt>
                <c:pt idx="306">
                  <c:v>-31.103203404100839</c:v>
                </c:pt>
                <c:pt idx="307">
                  <c:v>-31.767553065199206</c:v>
                </c:pt>
                <c:pt idx="308">
                  <c:v>-32.438654032542786</c:v>
                </c:pt>
                <c:pt idx="309">
                  <c:v>-33.116373651464876</c:v>
                </c:pt>
                <c:pt idx="310">
                  <c:v>-33.800567279022445</c:v>
                </c:pt>
                <c:pt idx="311">
                  <c:v>-34.491078373682456</c:v>
                </c:pt>
                <c:pt idx="312">
                  <c:v>-35.187738637345831</c:v>
                </c:pt>
                <c:pt idx="313">
                  <c:v>-35.890368211452824</c:v>
                </c:pt>
                <c:pt idx="314">
                  <c:v>-36.598775928551859</c:v>
                </c:pt>
                <c:pt idx="315">
                  <c:v>-37.312759620303211</c:v>
                </c:pt>
                <c:pt idx="316">
                  <c:v>-38.03210648245576</c:v>
                </c:pt>
                <c:pt idx="317">
                  <c:v>-38.756593496855757</c:v>
                </c:pt>
                <c:pt idx="318">
                  <c:v>-39.485987910057531</c:v>
                </c:pt>
                <c:pt idx="319">
                  <c:v>-40.220047767585818</c:v>
                </c:pt>
                <c:pt idx="320">
                  <c:v>-40.958522502371665</c:v>
                </c:pt>
                <c:pt idx="321">
                  <c:v>-41.701153575349551</c:v>
                </c:pt>
                <c:pt idx="322">
                  <c:v>-42.447675165672081</c:v>
                </c:pt>
                <c:pt idx="323">
                  <c:v>-43.197814907478232</c:v>
                </c:pt>
                <c:pt idx="324">
                  <c:v>-43.951294669650459</c:v>
                </c:pt>
                <c:pt idx="325">
                  <c:v>-44.707831374515386</c:v>
                </c:pt>
                <c:pt idx="326">
                  <c:v>-45.467137851015053</c:v>
                </c:pt>
                <c:pt idx="327">
                  <c:v>-46.228923717472583</c:v>
                </c:pt>
                <c:pt idx="328">
                  <c:v>-46.992896288734073</c:v>
                </c:pt>
                <c:pt idx="329">
                  <c:v>-47.758761502187873</c:v>
                </c:pt>
                <c:pt idx="330">
                  <c:v>-48.526224856918766</c:v>
                </c:pt>
                <c:pt idx="331">
                  <c:v>-49.294992360126059</c:v>
                </c:pt>
                <c:pt idx="332">
                  <c:v>-50.064771474809667</c:v>
                </c:pt>
                <c:pt idx="333">
                  <c:v>-50.835272062749453</c:v>
                </c:pt>
                <c:pt idx="334">
                  <c:v>-51.606207316816381</c:v>
                </c:pt>
                <c:pt idx="335">
                  <c:v>-52.377294676816781</c:v>
                </c:pt>
                <c:pt idx="336">
                  <c:v>-53.148256723228293</c:v>
                </c:pt>
                <c:pt idx="337">
                  <c:v>-53.918822043474215</c:v>
                </c:pt>
                <c:pt idx="338">
                  <c:v>-54.688726065671709</c:v>
                </c:pt>
                <c:pt idx="339">
                  <c:v>-55.457711855175923</c:v>
                </c:pt>
                <c:pt idx="340">
                  <c:v>-56.225530869650029</c:v>
                </c:pt>
                <c:pt idx="341">
                  <c:v>-56.991943668851171</c:v>
                </c:pt>
                <c:pt idx="342">
                  <c:v>-57.756720575802696</c:v>
                </c:pt>
                <c:pt idx="343">
                  <c:v>-58.519642286534484</c:v>
                </c:pt>
                <c:pt idx="344">
                  <c:v>-59.280500426100225</c:v>
                </c:pt>
                <c:pt idx="345">
                  <c:v>-60.039098049103899</c:v>
                </c:pt>
                <c:pt idx="346">
                  <c:v>-60.795250083497812</c:v>
                </c:pt>
                <c:pt idx="347">
                  <c:v>-61.548783716929201</c:v>
                </c:pt>
                <c:pt idx="348">
                  <c:v>-62.29953872542302</c:v>
                </c:pt>
                <c:pt idx="349">
                  <c:v>-63.047367744646884</c:v>
                </c:pt>
                <c:pt idx="350">
                  <c:v>-63.792136484474902</c:v>
                </c:pt>
                <c:pt idx="351">
                  <c:v>-64.533723887963916</c:v>
                </c:pt>
                <c:pt idx="352">
                  <c:v>-65.272022236245846</c:v>
                </c:pt>
                <c:pt idx="353">
                  <c:v>-66.006937201168711</c:v>
                </c:pt>
                <c:pt idx="354">
                  <c:v>-66.738387847825777</c:v>
                </c:pt>
                <c:pt idx="355">
                  <c:v>-67.466306589341727</c:v>
                </c:pt>
                <c:pt idx="356">
                  <c:v>-68.190639096526851</c:v>
                </c:pt>
                <c:pt idx="357">
                  <c:v>-68.911344165138573</c:v>
                </c:pt>
                <c:pt idx="358">
                  <c:v>-69.62839354363912</c:v>
                </c:pt>
                <c:pt idx="359">
                  <c:v>-70.341771724406385</c:v>
                </c:pt>
                <c:pt idx="360">
                  <c:v>-71.051475701403035</c:v>
                </c:pt>
                <c:pt idx="361">
                  <c:v>-71.757514697316097</c:v>
                </c:pt>
                <c:pt idx="362">
                  <c:v>-72.459909863151623</c:v>
                </c:pt>
                <c:pt idx="363">
                  <c:v>-73.158693953220023</c:v>
                </c:pt>
                <c:pt idx="364">
                  <c:v>-73.853910978356922</c:v>
                </c:pt>
                <c:pt idx="365">
                  <c:v>-74.545615840129116</c:v>
                </c:pt>
                <c:pt idx="366">
                  <c:v>-75.233873948647414</c:v>
                </c:pt>
                <c:pt idx="367">
                  <c:v>-75.91876082645922</c:v>
                </c:pt>
                <c:pt idx="368">
                  <c:v>-76.600361700857732</c:v>
                </c:pt>
                <c:pt idx="369">
                  <c:v>-77.278771086758795</c:v>
                </c:pt>
                <c:pt idx="370">
                  <c:v>-77.954092362140912</c:v>
                </c:pt>
                <c:pt idx="371">
                  <c:v>-78.626437337857496</c:v>
                </c:pt>
                <c:pt idx="372">
                  <c:v>-79.295925823458219</c:v>
                </c:pt>
                <c:pt idx="373">
                  <c:v>-79.962685190467582</c:v>
                </c:pt>
                <c:pt idx="374">
                  <c:v>-80.626849934402998</c:v>
                </c:pt>
                <c:pt idx="375">
                  <c:v>-81.288561236631168</c:v>
                </c:pt>
                <c:pt idx="376">
                  <c:v>-81.947966526995231</c:v>
                </c:pt>
                <c:pt idx="377">
                  <c:v>-82.605219047985031</c:v>
                </c:pt>
                <c:pt idx="378">
                  <c:v>-83.26047742106384</c:v>
                </c:pt>
                <c:pt idx="379">
                  <c:v>-83.913905215619749</c:v>
                </c:pt>
                <c:pt idx="380">
                  <c:v>-84.565670520869986</c:v>
                </c:pt>
                <c:pt idx="381">
                  <c:v>-85.215945520920442</c:v>
                </c:pt>
                <c:pt idx="382">
                  <c:v>-85.864906073060922</c:v>
                </c:pt>
                <c:pt idx="383">
                  <c:v>-86.512731289273731</c:v>
                </c:pt>
                <c:pt idx="384">
                  <c:v>-87.159603120828109</c:v>
                </c:pt>
                <c:pt idx="385">
                  <c:v>-87.805705945753459</c:v>
                </c:pt>
                <c:pt idx="386">
                  <c:v>-88.451226158906721</c:v>
                </c:pt>
                <c:pt idx="387">
                  <c:v>-89.096351764281664</c:v>
                </c:pt>
                <c:pt idx="388">
                  <c:v>-89.741271969160849</c:v>
                </c:pt>
                <c:pt idx="389">
                  <c:v>-90.386176779659081</c:v>
                </c:pt>
                <c:pt idx="390">
                  <c:v>-91.031256597186726</c:v>
                </c:pt>
                <c:pt idx="391">
                  <c:v>-91.676701815334113</c:v>
                </c:pt>
                <c:pt idx="392">
                  <c:v>-92.322702416669401</c:v>
                </c:pt>
                <c:pt idx="393">
                  <c:v>-92.969447568948496</c:v>
                </c:pt>
                <c:pt idx="394">
                  <c:v>-93.617125220243295</c:v>
                </c:pt>
                <c:pt idx="395">
                  <c:v>-94.26592169252423</c:v>
                </c:pt>
                <c:pt idx="396">
                  <c:v>-94.916021273262302</c:v>
                </c:pt>
                <c:pt idx="397">
                  <c:v>-95.567605804667906</c:v>
                </c:pt>
                <c:pt idx="398">
                  <c:v>-96.220854270235975</c:v>
                </c:pt>
                <c:pt idx="399">
                  <c:v>-96.875942378341236</c:v>
                </c:pt>
                <c:pt idx="400">
                  <c:v>-97.533042142699415</c:v>
                </c:pt>
                <c:pt idx="401">
                  <c:v>-98.192321459607783</c:v>
                </c:pt>
                <c:pt idx="402">
                  <c:v>-98.85394368197548</c:v>
                </c:pt>
                <c:pt idx="403">
                  <c:v>-99.518067190266265</c:v>
                </c:pt>
                <c:pt idx="404">
                  <c:v>-100.1848449606002</c:v>
                </c:pt>
                <c:pt idx="405">
                  <c:v>-100.85442413039041</c:v>
                </c:pt>
                <c:pt idx="406">
                  <c:v>-101.52694556203261</c:v>
                </c:pt>
                <c:pt idx="407">
                  <c:v>-102.20254340531901</c:v>
                </c:pt>
                <c:pt idx="408">
                  <c:v>-102.88134465939932</c:v>
                </c:pt>
                <c:pt idx="409">
                  <c:v>-103.56346873528281</c:v>
                </c:pt>
                <c:pt idx="410">
                  <c:v>-104.24902702004209</c:v>
                </c:pt>
                <c:pt idx="411">
                  <c:v>-104.93812244405827</c:v>
                </c:pt>
                <c:pt idx="412">
                  <c:v>-105.63084905281836</c:v>
                </c:pt>
                <c:pt idx="413">
                  <c:v>-106.32729158496539</c:v>
                </c:pt>
                <c:pt idx="414">
                  <c:v>-107.02752505846871</c:v>
                </c:pt>
                <c:pt idx="415">
                  <c:v>-107.73161436696297</c:v>
                </c:pt>
                <c:pt idx="416">
                  <c:v>-108.43961388847383</c:v>
                </c:pt>
                <c:pt idx="417">
                  <c:v>-109.15156710890646</c:v>
                </c:pt>
                <c:pt idx="418">
                  <c:v>-109.86750626281633</c:v>
                </c:pt>
                <c:pt idx="419">
                  <c:v>-110.587451994133</c:v>
                </c:pt>
                <c:pt idx="420">
                  <c:v>-111.31141303960364</c:v>
                </c:pt>
                <c:pt idx="421">
                  <c:v>-112.03938593783337</c:v>
                </c:pt>
                <c:pt idx="422">
                  <c:v>-112.77135476686131</c:v>
                </c:pt>
                <c:pt idx="423">
                  <c:v>-113.5072909132648</c:v>
                </c:pt>
                <c:pt idx="424">
                  <c:v>-114.24715287578201</c:v>
                </c:pt>
                <c:pt idx="425">
                  <c:v>-114.9908861064346</c:v>
                </c:pt>
                <c:pt idx="426">
                  <c:v>-115.73842289206932</c:v>
                </c:pt>
                <c:pt idx="427">
                  <c:v>-116.48968227912982</c:v>
                </c:pt>
                <c:pt idx="428">
                  <c:v>-117.24457004434643</c:v>
                </c:pt>
                <c:pt idx="429">
                  <c:v>-118.00297871384264</c:v>
                </c:pt>
                <c:pt idx="430">
                  <c:v>-118.76478763291661</c:v>
                </c:pt>
                <c:pt idx="431">
                  <c:v>-119.52986308851935</c:v>
                </c:pt>
                <c:pt idx="432">
                  <c:v>-120.29805848609644</c:v>
                </c:pt>
                <c:pt idx="433">
                  <c:v>-121.06921458214839</c:v>
                </c:pt>
                <c:pt idx="434">
                  <c:v>-121.84315977343238</c:v>
                </c:pt>
                <c:pt idx="435">
                  <c:v>-122.61971044332147</c:v>
                </c:pt>
                <c:pt idx="436">
                  <c:v>-123.398671365374</c:v>
                </c:pt>
                <c:pt idx="437">
                  <c:v>-124.17983616365964</c:v>
                </c:pt>
                <c:pt idx="438">
                  <c:v>-124.96298782890271</c:v>
                </c:pt>
                <c:pt idx="439">
                  <c:v>-125.74789928895586</c:v>
                </c:pt>
                <c:pt idx="440">
                  <c:v>-126.53433403160581</c:v>
                </c:pt>
                <c:pt idx="441">
                  <c:v>-127.32204677716668</c:v>
                </c:pt>
                <c:pt idx="442">
                  <c:v>-128.11078419780424</c:v>
                </c:pt>
                <c:pt idx="443">
                  <c:v>-128.90028568002614</c:v>
                </c:pt>
                <c:pt idx="444">
                  <c:v>-129.69028412629706</c:v>
                </c:pt>
                <c:pt idx="445">
                  <c:v>-130.48050679128824</c:v>
                </c:pt>
                <c:pt idx="446">
                  <c:v>-131.27067614787907</c:v>
                </c:pt>
                <c:pt idx="447">
                  <c:v>-132.06051077766048</c:v>
                </c:pt>
                <c:pt idx="448">
                  <c:v>-132.8497262804074</c:v>
                </c:pt>
                <c:pt idx="449">
                  <c:v>-133.63803619673541</c:v>
                </c:pt>
                <c:pt idx="450">
                  <c:v>-134.42515293800471</c:v>
                </c:pt>
                <c:pt idx="451">
                  <c:v>-135.21078871741167</c:v>
                </c:pt>
                <c:pt idx="452">
                  <c:v>-135.99465647619434</c:v>
                </c:pt>
                <c:pt idx="453">
                  <c:v>-136.77647079891088</c:v>
                </c:pt>
                <c:pt idx="454">
                  <c:v>-137.55594881185965</c:v>
                </c:pt>
                <c:pt idx="455">
                  <c:v>-138.33281105889594</c:v>
                </c:pt>
                <c:pt idx="456">
                  <c:v>-139.106782349127</c:v>
                </c:pt>
                <c:pt idx="457">
                  <c:v>-139.87759257130767</c:v>
                </c:pt>
                <c:pt idx="458">
                  <c:v>-140.64497747006922</c:v>
                </c:pt>
                <c:pt idx="459">
                  <c:v>-141.40867937956327</c:v>
                </c:pt>
                <c:pt idx="460">
                  <c:v>-142.16844791052768</c:v>
                </c:pt>
                <c:pt idx="461">
                  <c:v>-142.92404058727121</c:v>
                </c:pt>
                <c:pt idx="462">
                  <c:v>-143.67522343156583</c:v>
                </c:pt>
                <c:pt idx="463">
                  <c:v>-144.42177149098123</c:v>
                </c:pt>
                <c:pt idx="464">
                  <c:v>-145.16346930969442</c:v>
                </c:pt>
                <c:pt idx="465">
                  <c:v>-145.90011134036072</c:v>
                </c:pt>
                <c:pt idx="466">
                  <c:v>-146.63150229613922</c:v>
                </c:pt>
                <c:pt idx="467">
                  <c:v>-147.35745744247373</c:v>
                </c:pt>
                <c:pt idx="468">
                  <c:v>-148.07780282871857</c:v>
                </c:pt>
                <c:pt idx="469">
                  <c:v>-148.79237546015034</c:v>
                </c:pt>
                <c:pt idx="470">
                  <c:v>-149.50102341133336</c:v>
                </c:pt>
                <c:pt idx="471">
                  <c:v>-150.20360588219967</c:v>
                </c:pt>
                <c:pt idx="472">
                  <c:v>-150.8999931985411</c:v>
                </c:pt>
                <c:pt idx="473">
                  <c:v>-151.59006675894557</c:v>
                </c:pt>
                <c:pt idx="474">
                  <c:v>-152.27371893044975</c:v>
                </c:pt>
                <c:pt idx="475">
                  <c:v>-152.95085289542578</c:v>
                </c:pt>
                <c:pt idx="476">
                  <c:v>-153.6213824523939</c:v>
                </c:pt>
                <c:pt idx="477">
                  <c:v>-154.28523177360105</c:v>
                </c:pt>
                <c:pt idx="478">
                  <c:v>-154.94233512230622</c:v>
                </c:pt>
                <c:pt idx="479">
                  <c:v>-155.59263653278413</c:v>
                </c:pt>
                <c:pt idx="480">
                  <c:v>-156.2360894560934</c:v>
                </c:pt>
                <c:pt idx="481">
                  <c:v>-156.87265637465583</c:v>
                </c:pt>
                <c:pt idx="482">
                  <c:v>-157.50230838867597</c:v>
                </c:pt>
                <c:pt idx="483">
                  <c:v>-158.12502477737613</c:v>
                </c:pt>
                <c:pt idx="484">
                  <c:v>-158.74079253796285</c:v>
                </c:pt>
                <c:pt idx="485">
                  <c:v>-159.34960590514646</c:v>
                </c:pt>
                <c:pt idx="486">
                  <c:v>-159.95146585394997</c:v>
                </c:pt>
                <c:pt idx="487">
                  <c:v>-160.54637958843324</c:v>
                </c:pt>
                <c:pt idx="488">
                  <c:v>-161.13436001883778</c:v>
                </c:pt>
                <c:pt idx="489">
                  <c:v>-161.71542522955809</c:v>
                </c:pt>
                <c:pt idx="490">
                  <c:v>-162.28959794021932</c:v>
                </c:pt>
                <c:pt idx="491">
                  <c:v>-162.85690496202656</c:v>
                </c:pt>
                <c:pt idx="492">
                  <c:v>-163.41737665145251</c:v>
                </c:pt>
                <c:pt idx="493">
                  <c:v>-163.97104636322146</c:v>
                </c:pt>
                <c:pt idx="494">
                  <c:v>-164.51794990445708</c:v>
                </c:pt>
                <c:pt idx="495">
                  <c:v>-165.05812499178205</c:v>
                </c:pt>
                <c:pt idx="496">
                  <c:v>-165.59161071308355</c:v>
                </c:pt>
                <c:pt idx="497">
                  <c:v>-166.11844699560541</c:v>
                </c:pt>
                <c:pt idx="498">
                  <c:v>-166.63867408197498</c:v>
                </c:pt>
                <c:pt idx="499">
                  <c:v>-167.15233201575208</c:v>
                </c:pt>
                <c:pt idx="500">
                  <c:v>-167.65946013805885</c:v>
                </c:pt>
                <c:pt idx="501">
                  <c:v>-168.1600965968488</c:v>
                </c:pt>
                <c:pt idx="502">
                  <c:v>-168.65427787038348</c:v>
                </c:pt>
                <c:pt idx="503">
                  <c:v>-169.1420383064951</c:v>
                </c:pt>
                <c:pt idx="504">
                  <c:v>-169.62340967925309</c:v>
                </c:pt>
                <c:pt idx="505">
                  <c:v>-170.09842076468493</c:v>
                </c:pt>
                <c:pt idx="506">
                  <c:v>-170.56709693724659</c:v>
                </c:pt>
                <c:pt idx="507">
                  <c:v>-171.02945978879126</c:v>
                </c:pt>
                <c:pt idx="508">
                  <c:v>-171.4855267718402</c:v>
                </c:pt>
                <c:pt idx="509">
                  <c:v>-171.93531086901012</c:v>
                </c:pt>
                <c:pt idx="510">
                  <c:v>-172.37882029050206</c:v>
                </c:pt>
                <c:pt idx="511">
                  <c:v>-172.81605820161568</c:v>
                </c:pt>
                <c:pt idx="512">
                  <c:v>-173.24702248227214</c:v>
                </c:pt>
                <c:pt idx="513">
                  <c:v>-173.67170552057337</c:v>
                </c:pt>
                <c:pt idx="514">
                  <c:v>-174.09009404242491</c:v>
                </c:pt>
                <c:pt idx="515">
                  <c:v>-174.50216897924875</c:v>
                </c:pt>
                <c:pt idx="516">
                  <c:v>-174.90790537577891</c:v>
                </c:pt>
                <c:pt idx="517">
                  <c:v>-175.30727233988046</c:v>
                </c:pt>
                <c:pt idx="518">
                  <c:v>-175.70023303624541</c:v>
                </c:pt>
                <c:pt idx="519">
                  <c:v>-176.08674472570223</c:v>
                </c:pt>
                <c:pt idx="520">
                  <c:v>-176.46675885172476</c:v>
                </c:pt>
                <c:pt idx="521">
                  <c:v>-176.84022117553735</c:v>
                </c:pt>
                <c:pt idx="522">
                  <c:v>-177.20707196097652</c:v>
                </c:pt>
                <c:pt idx="523">
                  <c:v>-177.56724621001257</c:v>
                </c:pt>
                <c:pt idx="524">
                  <c:v>-177.92067394950584</c:v>
                </c:pt>
                <c:pt idx="525">
                  <c:v>-178.26728056943227</c:v>
                </c:pt>
                <c:pt idx="526">
                  <c:v>-178.60698721241263</c:v>
                </c:pt>
                <c:pt idx="527">
                  <c:v>-178.93971121394509</c:v>
                </c:pt>
                <c:pt idx="528">
                  <c:v>-179.26536659227696</c:v>
                </c:pt>
                <c:pt idx="529">
                  <c:v>-179.58386458635883</c:v>
                </c:pt>
                <c:pt idx="530">
                  <c:v>-179.89511423977359</c:v>
                </c:pt>
                <c:pt idx="531">
                  <c:v>179.80097697197496</c:v>
                </c:pt>
                <c:pt idx="532">
                  <c:v>179.50450247402196</c:v>
                </c:pt>
                <c:pt idx="533">
                  <c:v>179.21555588829034</c:v>
                </c:pt>
                <c:pt idx="534">
                  <c:v>178.93423029754689</c:v>
                </c:pt>
                <c:pt idx="535">
                  <c:v>178.6606174822146</c:v>
                </c:pt>
                <c:pt idx="536">
                  <c:v>178.39480713530142</c:v>
                </c:pt>
                <c:pt idx="537">
                  <c:v>178.13688606129534</c:v>
                </c:pt>
                <c:pt idx="538">
                  <c:v>177.88693736529845</c:v>
                </c:pt>
                <c:pt idx="539">
                  <c:v>177.64503963905057</c:v>
                </c:pt>
                <c:pt idx="540">
                  <c:v>177.41126615079585</c:v>
                </c:pt>
                <c:pt idx="541">
                  <c:v>177.18568404617571</c:v>
                </c:pt>
              </c:numCache>
            </c:numRef>
          </c:yVal>
          <c:smooth val="1"/>
          <c:extLst>
            <c:ext xmlns:c16="http://schemas.microsoft.com/office/drawing/2014/chart" uri="{C3380CC4-5D6E-409C-BE32-E72D297353CC}">
              <c16:uniqueId val="{00000009-2860-4C4C-B618-5424CA982335}"/>
            </c:ext>
          </c:extLst>
        </c:ser>
        <c:dLbls>
          <c:showLegendKey val="0"/>
          <c:showVal val="0"/>
          <c:showCatName val="0"/>
          <c:showSerName val="0"/>
          <c:showPercent val="0"/>
          <c:showBubbleSize val="0"/>
        </c:dLbls>
        <c:axId val="377513088"/>
        <c:axId val="377498624"/>
      </c:scatterChart>
      <c:valAx>
        <c:axId val="377478144"/>
        <c:scaling>
          <c:logBase val="10"/>
          <c:orientation val="minMax"/>
          <c:max val="2000000"/>
          <c:min val="10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txPr>
          <a:bodyPr/>
          <a:lstStyle/>
          <a:p>
            <a:pPr>
              <a:defRPr b="1"/>
            </a:pPr>
            <a:endParaRPr lang="en-US"/>
          </a:p>
        </c:txPr>
        <c:crossAx val="377496704"/>
        <c:crosses val="autoZero"/>
        <c:crossBetween val="midCat"/>
      </c:valAx>
      <c:valAx>
        <c:axId val="377496704"/>
        <c:scaling>
          <c:orientation val="minMax"/>
          <c:max val="40"/>
          <c:min val="-40"/>
        </c:scaling>
        <c:delete val="0"/>
        <c:axPos val="l"/>
        <c:majorGridlines/>
        <c:minorGridlines/>
        <c:title>
          <c:tx>
            <c:rich>
              <a:bodyPr rot="-5400000" vert="horz"/>
              <a:lstStyle/>
              <a:p>
                <a:pPr>
                  <a:defRPr/>
                </a:pPr>
                <a:r>
                  <a:rPr lang="en-US">
                    <a:solidFill>
                      <a:srgbClr val="FF0000"/>
                    </a:solidFill>
                  </a:rPr>
                  <a:t>Gain</a:t>
                </a:r>
                <a:r>
                  <a:rPr lang="en-US" baseline="0">
                    <a:solidFill>
                      <a:srgbClr val="FF0000"/>
                    </a:solidFill>
                  </a:rPr>
                  <a:t> (dB)</a:t>
                </a:r>
                <a:endParaRPr lang="en-US">
                  <a:solidFill>
                    <a:srgbClr val="FF0000"/>
                  </a:solidFill>
                </a:endParaRPr>
              </a:p>
            </c:rich>
          </c:tx>
          <c:overlay val="0"/>
        </c:title>
        <c:numFmt formatCode="General" sourceLinked="0"/>
        <c:majorTickMark val="out"/>
        <c:minorTickMark val="none"/>
        <c:tickLblPos val="nextTo"/>
        <c:txPr>
          <a:bodyPr/>
          <a:lstStyle/>
          <a:p>
            <a:pPr>
              <a:defRPr b="1">
                <a:solidFill>
                  <a:srgbClr val="FF0000"/>
                </a:solidFill>
              </a:defRPr>
            </a:pPr>
            <a:endParaRPr lang="en-US"/>
          </a:p>
        </c:txPr>
        <c:crossAx val="377478144"/>
        <c:crosses val="autoZero"/>
        <c:crossBetween val="midCat"/>
        <c:majorUnit val="20"/>
        <c:minorUnit val="10"/>
      </c:valAx>
      <c:valAx>
        <c:axId val="377498624"/>
        <c:scaling>
          <c:orientation val="minMax"/>
          <c:max val="180"/>
          <c:min val="-180"/>
        </c:scaling>
        <c:delete val="0"/>
        <c:axPos val="r"/>
        <c:title>
          <c:tx>
            <c:rich>
              <a:bodyPr rot="-5400000" vert="horz"/>
              <a:lstStyle/>
              <a:p>
                <a:pPr>
                  <a:defRPr/>
                </a:pPr>
                <a:r>
                  <a:rPr lang="en-US"/>
                  <a:t>Phase (deg)</a:t>
                </a:r>
              </a:p>
            </c:rich>
          </c:tx>
          <c:overlay val="0"/>
        </c:title>
        <c:numFmt formatCode="General" sourceLinked="1"/>
        <c:majorTickMark val="out"/>
        <c:minorTickMark val="none"/>
        <c:tickLblPos val="nextTo"/>
        <c:txPr>
          <a:bodyPr/>
          <a:lstStyle/>
          <a:p>
            <a:pPr>
              <a:defRPr b="1">
                <a:solidFill>
                  <a:schemeClr val="tx1">
                    <a:lumMod val="95000"/>
                    <a:lumOff val="5000"/>
                  </a:schemeClr>
                </a:solidFill>
              </a:defRPr>
            </a:pPr>
            <a:endParaRPr lang="en-US"/>
          </a:p>
        </c:txPr>
        <c:crossAx val="377513088"/>
        <c:crosses val="max"/>
        <c:crossBetween val="midCat"/>
        <c:majorUnit val="90"/>
        <c:minorUnit val="45"/>
      </c:valAx>
      <c:valAx>
        <c:axId val="377513088"/>
        <c:scaling>
          <c:logBase val="10"/>
          <c:orientation val="minMax"/>
        </c:scaling>
        <c:delete val="1"/>
        <c:axPos val="b"/>
        <c:numFmt formatCode="0.00" sourceLinked="1"/>
        <c:majorTickMark val="out"/>
        <c:minorTickMark val="none"/>
        <c:tickLblPos val="nextTo"/>
        <c:crossAx val="377498624"/>
        <c:crosses val="autoZero"/>
        <c:crossBetween val="midCat"/>
      </c:valAx>
    </c:plotArea>
    <c:legend>
      <c:legendPos val="r"/>
      <c:legendEntry>
        <c:idx val="1"/>
        <c:delete val="1"/>
      </c:legendEntry>
      <c:legendEntry>
        <c:idx val="2"/>
        <c:delete val="1"/>
      </c:legendEntry>
      <c:legendEntry>
        <c:idx val="3"/>
        <c:delete val="1"/>
      </c:legendEntry>
      <c:legendEntry>
        <c:idx val="4"/>
        <c:delete val="1"/>
      </c:legendEntry>
      <c:layout>
        <c:manualLayout>
          <c:xMode val="edge"/>
          <c:yMode val="edge"/>
          <c:x val="0.61392536510371165"/>
          <c:y val="7.0381012799940294E-3"/>
          <c:w val="0.28497500584606611"/>
          <c:h val="7.9643865606846526E-2"/>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Plant Transfer</a:t>
            </a:r>
            <a:r>
              <a:rPr lang="en-US" baseline="0"/>
              <a:t> Function</a:t>
            </a:r>
            <a:endParaRPr lang="en-US"/>
          </a:p>
        </c:rich>
      </c:tx>
      <c:overlay val="0"/>
    </c:title>
    <c:autoTitleDeleted val="0"/>
    <c:plotArea>
      <c:layout/>
      <c:scatterChart>
        <c:scatterStyle val="smoothMarker"/>
        <c:varyColors val="0"/>
        <c:ser>
          <c:idx val="0"/>
          <c:order val="0"/>
          <c:tx>
            <c:v>Gain(dB)</c:v>
          </c:tx>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CCM_Loop_Modeling_non_isolated!$AD$19:$AD$560</c:f>
              <c:numCache>
                <c:formatCode>0.000</c:formatCode>
                <c:ptCount val="542"/>
                <c:pt idx="0">
                  <c:v>58.119299590177036</c:v>
                </c:pt>
                <c:pt idx="1">
                  <c:v>58.118852943989062</c:v>
                </c:pt>
                <c:pt idx="2">
                  <c:v>58.118385291542623</c:v>
                </c:pt>
                <c:pt idx="3">
                  <c:v>58.117895647033151</c:v>
                </c:pt>
                <c:pt idx="4">
                  <c:v>58.117382978599331</c:v>
                </c:pt>
                <c:pt idx="5">
                  <c:v>58.116846206191212</c:v>
                </c:pt>
                <c:pt idx="6">
                  <c:v>58.116284199341415</c:v>
                </c:pt>
                <c:pt idx="7">
                  <c:v>58.115695774835537</c:v>
                </c:pt>
                <c:pt idx="8">
                  <c:v>58.115079694277085</c:v>
                </c:pt>
                <c:pt idx="9">
                  <c:v>58.11443466154239</c:v>
                </c:pt>
                <c:pt idx="10">
                  <c:v>58.113759320121233</c:v>
                </c:pt>
                <c:pt idx="11">
                  <c:v>58.113052250337567</c:v>
                </c:pt>
                <c:pt idx="12">
                  <c:v>58.112311966445901</c:v>
                </c:pt>
                <c:pt idx="13">
                  <c:v>58.111536913597789</c:v>
                </c:pt>
                <c:pt idx="14">
                  <c:v>58.110725464672868</c:v>
                </c:pt>
                <c:pt idx="15">
                  <c:v>58.109875916969031</c:v>
                </c:pt>
                <c:pt idx="16">
                  <c:v>58.108986488745835</c:v>
                </c:pt>
                <c:pt idx="17">
                  <c:v>58.10805531561477</c:v>
                </c:pt>
                <c:pt idx="18">
                  <c:v>58.107080446770695</c:v>
                </c:pt>
                <c:pt idx="19">
                  <c:v>58.106059841057473</c:v>
                </c:pt>
                <c:pt idx="20">
                  <c:v>58.104991362861398</c:v>
                </c:pt>
                <c:pt idx="21">
                  <c:v>58.103872777825465</c:v>
                </c:pt>
                <c:pt idx="22">
                  <c:v>58.102701748377335</c:v>
                </c:pt>
                <c:pt idx="23">
                  <c:v>58.101475829063808</c:v>
                </c:pt>
                <c:pt idx="24">
                  <c:v>58.100192461684223</c:v>
                </c:pt>
                <c:pt idx="25">
                  <c:v>58.098848970215052</c:v>
                </c:pt>
                <c:pt idx="26">
                  <c:v>58.097442555517844</c:v>
                </c:pt>
                <c:pt idx="27">
                  <c:v>58.095970289822318</c:v>
                </c:pt>
                <c:pt idx="28">
                  <c:v>58.094429110976421</c:v>
                </c:pt>
                <c:pt idx="29">
                  <c:v>58.092815816454817</c:v>
                </c:pt>
                <c:pt idx="30">
                  <c:v>58.091127057116964</c:v>
                </c:pt>
                <c:pt idx="31">
                  <c:v>58.089359330706429</c:v>
                </c:pt>
                <c:pt idx="32">
                  <c:v>58.087508975081974</c:v>
                </c:pt>
                <c:pt idx="33">
                  <c:v>58.08557216117164</c:v>
                </c:pt>
                <c:pt idx="34">
                  <c:v>58.083544885640528</c:v>
                </c:pt>
                <c:pt idx="35">
                  <c:v>58.081422963263101</c:v>
                </c:pt>
                <c:pt idx="36">
                  <c:v>58.079202018990379</c:v>
                </c:pt>
                <c:pt idx="37">
                  <c:v>58.076877479703121</c:v>
                </c:pt>
                <c:pt idx="38">
                  <c:v>58.07444456564113</c:v>
                </c:pt>
                <c:pt idx="39">
                  <c:v>58.071898281499699</c:v>
                </c:pt>
                <c:pt idx="40">
                  <c:v>58.069233407183859</c:v>
                </c:pt>
                <c:pt idx="41">
                  <c:v>58.066444488211147</c:v>
                </c:pt>
                <c:pt idx="42">
                  <c:v>58.063525825754276</c:v>
                </c:pt>
                <c:pt idx="43">
                  <c:v>58.060471466314553</c:v>
                </c:pt>
                <c:pt idx="44">
                  <c:v>58.057275191018213</c:v>
                </c:pt>
                <c:pt idx="45">
                  <c:v>58.053930504527159</c:v>
                </c:pt>
                <c:pt idx="46">
                  <c:v>58.050430623556778</c:v>
                </c:pt>
                <c:pt idx="47">
                  <c:v>58.046768464993747</c:v>
                </c:pt>
                <c:pt idx="48">
                  <c:v>58.042936633607511</c:v>
                </c:pt>
                <c:pt idx="49">
                  <c:v>58.038927409349668</c:v>
                </c:pt>
                <c:pt idx="50">
                  <c:v>58.034732734236563</c:v>
                </c:pt>
                <c:pt idx="51">
                  <c:v>58.030344198811207</c:v>
                </c:pt>
                <c:pt idx="52">
                  <c:v>58.025753028181825</c:v>
                </c:pt>
                <c:pt idx="53">
                  <c:v>58.020950067635589</c:v>
                </c:pt>
                <c:pt idx="54">
                  <c:v>58.015925767827483</c:v>
                </c:pt>
                <c:pt idx="55">
                  <c:v>58.010670169545762</c:v>
                </c:pt>
                <c:pt idx="56">
                  <c:v>58.005172888057494</c:v>
                </c:pt>
                <c:pt idx="57">
                  <c:v>57.999423097039006</c:v>
                </c:pt>
                <c:pt idx="58">
                  <c:v>57.993409512099248</c:v>
                </c:pt>
                <c:pt idx="59">
                  <c:v>57.987120373905185</c:v>
                </c:pt>
                <c:pt idx="60">
                  <c:v>57.980543430922083</c:v>
                </c:pt>
                <c:pt idx="61">
                  <c:v>57.973665921783692</c:v>
                </c:pt>
                <c:pt idx="62">
                  <c:v>57.966474557310839</c:v>
                </c:pt>
                <c:pt idx="63">
                  <c:v>57.958955502200062</c:v>
                </c:pt>
                <c:pt idx="64">
                  <c:v>57.951094356407715</c:v>
                </c:pt>
                <c:pt idx="65">
                  <c:v>57.942876136259116</c:v>
                </c:pt>
                <c:pt idx="66">
                  <c:v>57.934285255316283</c:v>
                </c:pt>
                <c:pt idx="67">
                  <c:v>57.925305505042644</c:v>
                </c:pt>
                <c:pt idx="68">
                  <c:v>57.915920035307956</c:v>
                </c:pt>
                <c:pt idx="69">
                  <c:v>57.906111334781876</c:v>
                </c:pt>
                <c:pt idx="70">
                  <c:v>57.895861211270542</c:v>
                </c:pt>
                <c:pt idx="71">
                  <c:v>57.885150772055745</c:v>
                </c:pt>
                <c:pt idx="72">
                  <c:v>57.873960404303673</c:v>
                </c:pt>
                <c:pt idx="73">
                  <c:v>57.862269755615486</c:v>
                </c:pt>
                <c:pt idx="74">
                  <c:v>57.850057714800187</c:v>
                </c:pt>
                <c:pt idx="75">
                  <c:v>57.837302392956232</c:v>
                </c:pt>
                <c:pt idx="76">
                  <c:v>57.823981104957191</c:v>
                </c:pt>
                <c:pt idx="77">
                  <c:v>57.81007035144291</c:v>
                </c:pt>
                <c:pt idx="78">
                  <c:v>57.795545801427153</c:v>
                </c:pt>
                <c:pt idx="79">
                  <c:v>57.780382275639603</c:v>
                </c:pt>
                <c:pt idx="80">
                  <c:v>57.764553730728998</c:v>
                </c:pt>
                <c:pt idx="81">
                  <c:v>57.748033244462214</c:v>
                </c:pt>
                <c:pt idx="82">
                  <c:v>57.730793002062192</c:v>
                </c:pt>
                <c:pt idx="83">
                  <c:v>57.712804283836348</c:v>
                </c:pt>
                <c:pt idx="84">
                  <c:v>57.694037454253831</c:v>
                </c:pt>
                <c:pt idx="85">
                  <c:v>57.674461952639014</c:v>
                </c:pt>
                <c:pt idx="86">
                  <c:v>57.654046285654644</c:v>
                </c:pt>
                <c:pt idx="87">
                  <c:v>57.632758021754952</c:v>
                </c:pt>
                <c:pt idx="88">
                  <c:v>57.610563787795151</c:v>
                </c:pt>
                <c:pt idx="89">
                  <c:v>57.58742926798827</c:v>
                </c:pt>
                <c:pt idx="90">
                  <c:v>57.563319205404248</c:v>
                </c:pt>
                <c:pt idx="91">
                  <c:v>57.538197406209086</c:v>
                </c:pt>
                <c:pt idx="92">
                  <c:v>57.51202674684248</c:v>
                </c:pt>
                <c:pt idx="93">
                  <c:v>57.484769184332698</c:v>
                </c:pt>
                <c:pt idx="94">
                  <c:v>57.456385769944205</c:v>
                </c:pt>
                <c:pt idx="95">
                  <c:v>57.42683666634985</c:v>
                </c:pt>
                <c:pt idx="96">
                  <c:v>57.396081168512652</c:v>
                </c:pt>
                <c:pt idx="97">
                  <c:v>57.364077728452742</c:v>
                </c:pt>
                <c:pt idx="98">
                  <c:v>57.3307839840637</c:v>
                </c:pt>
                <c:pt idx="99">
                  <c:v>57.296156792127405</c:v>
                </c:pt>
                <c:pt idx="100">
                  <c:v>57.260152265659158</c:v>
                </c:pt>
                <c:pt idx="101">
                  <c:v>57.222725815693884</c:v>
                </c:pt>
                <c:pt idx="102">
                  <c:v>57.183832197600125</c:v>
                </c:pt>
                <c:pt idx="103">
                  <c:v>57.143425561980798</c:v>
                </c:pt>
                <c:pt idx="104">
                  <c:v>57.101459510189656</c:v>
                </c:pt>
                <c:pt idx="105">
                  <c:v>57.057887154457056</c:v>
                </c:pt>
                <c:pt idx="106">
                  <c:v>57.012661182582711</c:v>
                </c:pt>
                <c:pt idx="107">
                  <c:v>56.965733927111174</c:v>
                </c:pt>
                <c:pt idx="108">
                  <c:v>56.917057438863885</c:v>
                </c:pt>
                <c:pt idx="109">
                  <c:v>56.86658356465432</c:v>
                </c:pt>
                <c:pt idx="110">
                  <c:v>56.814264028966178</c:v>
                </c:pt>
                <c:pt idx="111">
                  <c:v>56.760050519323755</c:v>
                </c:pt>
                <c:pt idx="112">
                  <c:v>56.70389477503295</c:v>
                </c:pt>
                <c:pt idx="113">
                  <c:v>56.645748678920171</c:v>
                </c:pt>
                <c:pt idx="114">
                  <c:v>56.585564351644926</c:v>
                </c:pt>
                <c:pt idx="115">
                  <c:v>56.523294248111249</c:v>
                </c:pt>
                <c:pt idx="116">
                  <c:v>56.458891255454944</c:v>
                </c:pt>
                <c:pt idx="117">
                  <c:v>56.392308792036765</c:v>
                </c:pt>
                <c:pt idx="118">
                  <c:v>56.323500906830475</c:v>
                </c:pt>
                <c:pt idx="119">
                  <c:v>56.252422378554783</c:v>
                </c:pt>
                <c:pt idx="120">
                  <c:v>56.179028813867532</c:v>
                </c:pt>
                <c:pt idx="121">
                  <c:v>56.103276743911749</c:v>
                </c:pt>
                <c:pt idx="122">
                  <c:v>56.025123718486441</c:v>
                </c:pt>
                <c:pt idx="123">
                  <c:v>55.944528397100314</c:v>
                </c:pt>
                <c:pt idx="124">
                  <c:v>55.861450636167177</c:v>
                </c:pt>
                <c:pt idx="125">
                  <c:v>55.775851571604605</c:v>
                </c:pt>
                <c:pt idx="126">
                  <c:v>55.687693696115659</c:v>
                </c:pt>
                <c:pt idx="127">
                  <c:v>55.596940930457635</c:v>
                </c:pt>
                <c:pt idx="128">
                  <c:v>55.503558688038098</c:v>
                </c:pt>
                <c:pt idx="129">
                  <c:v>55.407513932222344</c:v>
                </c:pt>
                <c:pt idx="130">
                  <c:v>55.3087752257943</c:v>
                </c:pt>
                <c:pt idx="131">
                  <c:v>55.207312772073081</c:v>
                </c:pt>
                <c:pt idx="132">
                  <c:v>55.103098447263733</c:v>
                </c:pt>
                <c:pt idx="133">
                  <c:v>54.996105823697917</c:v>
                </c:pt>
                <c:pt idx="134">
                  <c:v>54.886310183709526</c:v>
                </c:pt>
                <c:pt idx="135">
                  <c:v>54.773688523981257</c:v>
                </c:pt>
                <c:pt idx="136">
                  <c:v>54.6582195502952</c:v>
                </c:pt>
                <c:pt idx="137">
                  <c:v>54.539883662720541</c:v>
                </c:pt>
                <c:pt idx="138">
                  <c:v>54.418662931372161</c:v>
                </c:pt>
                <c:pt idx="139">
                  <c:v>54.294541062974474</c:v>
                </c:pt>
                <c:pt idx="140">
                  <c:v>54.167503358565838</c:v>
                </c:pt>
                <c:pt idx="141">
                  <c:v>54.03753666277283</c:v>
                </c:pt>
                <c:pt idx="142">
                  <c:v>53.904629305179</c:v>
                </c:pt>
                <c:pt idx="143">
                  <c:v>53.768771034395904</c:v>
                </c:pt>
                <c:pt idx="144">
                  <c:v>53.629952945526369</c:v>
                </c:pt>
                <c:pt idx="145">
                  <c:v>53.48816740177903</c:v>
                </c:pt>
                <c:pt idx="146">
                  <c:v>53.343407951058609</c:v>
                </c:pt>
                <c:pt idx="147">
                  <c:v>53.195669238406452</c:v>
                </c:pt>
                <c:pt idx="148">
                  <c:v>53.044946915210588</c:v>
                </c:pt>
                <c:pt idx="149">
                  <c:v>52.891237546136395</c:v>
                </c:pt>
                <c:pt idx="150">
                  <c:v>52.734538514748841</c:v>
                </c:pt>
                <c:pt idx="151">
                  <c:v>52.574847928810698</c:v>
                </c:pt>
                <c:pt idx="152">
                  <c:v>52.412164526236886</c:v>
                </c:pt>
                <c:pt idx="153">
                  <c:v>52.246487582677389</c:v>
                </c:pt>
                <c:pt idx="154">
                  <c:v>52.077816821678802</c:v>
                </c:pt>
                <c:pt idx="155">
                  <c:v>51.906152328342813</c:v>
                </c:pt>
                <c:pt idx="156">
                  <c:v>51.731494467362239</c:v>
                </c:pt>
                <c:pt idx="157">
                  <c:v>51.553843806263984</c:v>
                </c:pt>
                <c:pt idx="158">
                  <c:v>51.373201044635252</c:v>
                </c:pt>
                <c:pt idx="159">
                  <c:v>51.189566950042035</c:v>
                </c:pt>
                <c:pt idx="160">
                  <c:v>51.002942301283653</c:v>
                </c:pt>
                <c:pt idx="161">
                  <c:v>50.813327839548577</c:v>
                </c:pt>
                <c:pt idx="162">
                  <c:v>50.620724227958007</c:v>
                </c:pt>
                <c:pt idx="163">
                  <c:v>50.425132019900474</c:v>
                </c:pt>
                <c:pt idx="164">
                  <c:v>50.226551636472308</c:v>
                </c:pt>
                <c:pt idx="165">
                  <c:v>50.02498335325032</c:v>
                </c:pt>
                <c:pt idx="166">
                  <c:v>49.820427296530163</c:v>
                </c:pt>
                <c:pt idx="167">
                  <c:v>49.612883449073465</c:v>
                </c:pt>
                <c:pt idx="168">
                  <c:v>49.402351665311876</c:v>
                </c:pt>
                <c:pt idx="169">
                  <c:v>49.188831695865389</c:v>
                </c:pt>
                <c:pt idx="170">
                  <c:v>48.972323221140499</c:v>
                </c:pt>
                <c:pt idx="171">
                  <c:v>48.752825893683607</c:v>
                </c:pt>
                <c:pt idx="172">
                  <c:v>48.530339388880634</c:v>
                </c:pt>
                <c:pt idx="173">
                  <c:v>48.304863463506521</c:v>
                </c:pt>
                <c:pt idx="174">
                  <c:v>48.076398021553395</c:v>
                </c:pt>
                <c:pt idx="175">
                  <c:v>47.844943186687217</c:v>
                </c:pt>
                <c:pt idx="176">
                  <c:v>47.610499380617988</c:v>
                </c:pt>
                <c:pt idx="177">
                  <c:v>47.373067406601891</c:v>
                </c:pt>
                <c:pt idx="178">
                  <c:v>47.132648537242858</c:v>
                </c:pt>
                <c:pt idx="179">
                  <c:v>46.88924460570896</c:v>
                </c:pt>
                <c:pt idx="180">
                  <c:v>46.642858099444304</c:v>
                </c:pt>
                <c:pt idx="181">
                  <c:v>46.393492255424434</c:v>
                </c:pt>
                <c:pt idx="182">
                  <c:v>46.141151155984971</c:v>
                </c:pt>
                <c:pt idx="183">
                  <c:v>45.885839824242538</c:v>
                </c:pt>
                <c:pt idx="184">
                  <c:v>45.627564318129004</c:v>
                </c:pt>
                <c:pt idx="185">
                  <c:v>45.36633182207099</c:v>
                </c:pt>
                <c:pt idx="186">
                  <c:v>45.102150735368916</c:v>
                </c:pt>
                <c:pt idx="187">
                  <c:v>44.835030756365057</c:v>
                </c:pt>
                <c:pt idx="188">
                  <c:v>44.564982961531854</c:v>
                </c:pt>
                <c:pt idx="189">
                  <c:v>44.292019878667446</c:v>
                </c:pt>
                <c:pt idx="190">
                  <c:v>44.016155553448954</c:v>
                </c:pt>
                <c:pt idx="191">
                  <c:v>43.737405608666016</c:v>
                </c:pt>
                <c:pt idx="192">
                  <c:v>43.455787295538045</c:v>
                </c:pt>
                <c:pt idx="193">
                  <c:v>43.171319536606475</c:v>
                </c:pt>
                <c:pt idx="194">
                  <c:v>42.884022959783366</c:v>
                </c:pt>
                <c:pt idx="195">
                  <c:v>42.593919923239561</c:v>
                </c:pt>
                <c:pt idx="196">
                  <c:v>42.30103453090986</c:v>
                </c:pt>
                <c:pt idx="197">
                  <c:v>42.005392638498698</c:v>
                </c:pt>
                <c:pt idx="198">
                  <c:v>41.707021849967475</c:v>
                </c:pt>
                <c:pt idx="199">
                  <c:v>41.405951504585701</c:v>
                </c:pt>
                <c:pt idx="200">
                  <c:v>41.10221265472542</c:v>
                </c:pt>
                <c:pt idx="201">
                  <c:v>40.795838034667312</c:v>
                </c:pt>
                <c:pt idx="202">
                  <c:v>40.486862020777266</c:v>
                </c:pt>
                <c:pt idx="203">
                  <c:v>40.175320583487888</c:v>
                </c:pt>
                <c:pt idx="204">
                  <c:v>39.861251231594466</c:v>
                </c:pt>
                <c:pt idx="205">
                  <c:v>39.544692949435266</c:v>
                </c:pt>
                <c:pt idx="206">
                  <c:v>39.225686127582897</c:v>
                </c:pt>
                <c:pt idx="207">
                  <c:v>38.904272487715119</c:v>
                </c:pt>
                <c:pt idx="208">
                  <c:v>38.580495002370064</c:v>
                </c:pt>
                <c:pt idx="209">
                  <c:v>38.254397810313975</c:v>
                </c:pt>
                <c:pt idx="210">
                  <c:v>37.926026128265413</c:v>
                </c:pt>
                <c:pt idx="211">
                  <c:v>37.595426159724511</c:v>
                </c:pt>
                <c:pt idx="212">
                  <c:v>37.262645001652174</c:v>
                </c:pt>
                <c:pt idx="213">
                  <c:v>36.927730549731287</c:v>
                </c:pt>
                <c:pt idx="214">
                  <c:v>36.590731402924092</c:v>
                </c:pt>
                <c:pt idx="215">
                  <c:v>36.251696768008863</c:v>
                </c:pt>
                <c:pt idx="216">
                  <c:v>35.910676364750657</c:v>
                </c:pt>
                <c:pt idx="217">
                  <c:v>35.567720332317677</c:v>
                </c:pt>
                <c:pt idx="218">
                  <c:v>35.222879137516173</c:v>
                </c:pt>
                <c:pt idx="219">
                  <c:v>34.876203485366929</c:v>
                </c:pt>
                <c:pt idx="220">
                  <c:v>34.527744232501036</c:v>
                </c:pt>
                <c:pt idx="221">
                  <c:v>34.177552303798691</c:v>
                </c:pt>
                <c:pt idx="222">
                  <c:v>33.825678612647792</c:v>
                </c:pt>
                <c:pt idx="223">
                  <c:v>33.472173985142859</c:v>
                </c:pt>
                <c:pt idx="224">
                  <c:v>33.117089088498865</c:v>
                </c:pt>
                <c:pt idx="225">
                  <c:v>32.760474363902148</c:v>
                </c:pt>
                <c:pt idx="226">
                  <c:v>32.402379963972557</c:v>
                </c:pt>
                <c:pt idx="227">
                  <c:v>32.042855694969212</c:v>
                </c:pt>
                <c:pt idx="228">
                  <c:v>31.681950963824971</c:v>
                </c:pt>
                <c:pt idx="229">
                  <c:v>31.319714730055132</c:v>
                </c:pt>
                <c:pt idx="230">
                  <c:v>30.9561954625546</c:v>
                </c:pt>
                <c:pt idx="231">
                  <c:v>30.591441101254155</c:v>
                </c:pt>
                <c:pt idx="232">
                  <c:v>30.225499023586529</c:v>
                </c:pt>
                <c:pt idx="233">
                  <c:v>29.858416015676656</c:v>
                </c:pt>
                <c:pt idx="234">
                  <c:v>29.490238248153876</c:v>
                </c:pt>
                <c:pt idx="235">
                  <c:v>29.121011256458541</c:v>
                </c:pt>
                <c:pt idx="236">
                  <c:v>28.750779925500311</c:v>
                </c:pt>
                <c:pt idx="237">
                  <c:v>28.379588478508929</c:v>
                </c:pt>
                <c:pt idx="238">
                  <c:v>28.007480469910377</c:v>
                </c:pt>
                <c:pt idx="239">
                  <c:v>27.634498782045249</c:v>
                </c:pt>
                <c:pt idx="240">
                  <c:v>27.260685625548295</c:v>
                </c:pt>
                <c:pt idx="241">
                  <c:v>26.886082543193666</c:v>
                </c:pt>
                <c:pt idx="242">
                  <c:v>26.51073041701661</c:v>
                </c:pt>
                <c:pt idx="243">
                  <c:v>26.134669478515164</c:v>
                </c:pt>
                <c:pt idx="244">
                  <c:v>25.757939321738576</c:v>
                </c:pt>
                <c:pt idx="245">
                  <c:v>25.380578919070473</c:v>
                </c:pt>
                <c:pt idx="246">
                  <c:v>25.002626639517914</c:v>
                </c:pt>
                <c:pt idx="247">
                  <c:v>24.624120269320876</c:v>
                </c:pt>
                <c:pt idx="248">
                  <c:v>24.245097034701576</c:v>
                </c:pt>
                <c:pt idx="249">
                  <c:v>23.865593626578256</c:v>
                </c:pt>
                <c:pt idx="250">
                  <c:v>23.485646227072166</c:v>
                </c:pt>
                <c:pt idx="251">
                  <c:v>23.10529053764553</c:v>
                </c:pt>
                <c:pt idx="252">
                  <c:v>22.724561808709609</c:v>
                </c:pt>
                <c:pt idx="253">
                  <c:v>22.343494870551609</c:v>
                </c:pt>
                <c:pt idx="254">
                  <c:v>21.962124165432826</c:v>
                </c:pt>
                <c:pt idx="255">
                  <c:v>21.580483780716257</c:v>
                </c:pt>
                <c:pt idx="256">
                  <c:v>21.198607482888896</c:v>
                </c:pt>
                <c:pt idx="257">
                  <c:v>20.816528752344027</c:v>
                </c:pt>
                <c:pt idx="258">
                  <c:v>20.434280818799767</c:v>
                </c:pt>
                <c:pt idx="259">
                  <c:v>20.051896697228088</c:v>
                </c:pt>
                <c:pt idx="260">
                  <c:v>19.669409224174956</c:v>
                </c:pt>
                <c:pt idx="261">
                  <c:v>19.286851094355001</c:v>
                </c:pt>
                <c:pt idx="262">
                  <c:v>18.904254897403671</c:v>
                </c:pt>
                <c:pt idx="263">
                  <c:v>18.521653154674343</c:v>
                </c:pt>
                <c:pt idx="264">
                  <c:v>18.139078355966838</c:v>
                </c:pt>
                <c:pt idx="265">
                  <c:v>17.756562996074184</c:v>
                </c:pt>
                <c:pt idx="266">
                  <c:v>17.374139611033662</c:v>
                </c:pt>
                <c:pt idx="267">
                  <c:v>16.991840813967801</c:v>
                </c:pt>
                <c:pt idx="268">
                  <c:v>16.609699330398119</c:v>
                </c:pt>
                <c:pt idx="269">
                  <c:v>16.227748032911357</c:v>
                </c:pt>
                <c:pt idx="270">
                  <c:v>15.846019975057754</c:v>
                </c:pt>
                <c:pt idx="271">
                  <c:v>15.464548424351403</c:v>
                </c:pt>
                <c:pt idx="272">
                  <c:v>15.083366894246229</c:v>
                </c:pt>
                <c:pt idx="273">
                  <c:v>14.70250917494795</c:v>
                </c:pt>
                <c:pt idx="274">
                  <c:v>14.322009362924247</c:v>
                </c:pt>
                <c:pt idx="275">
                  <c:v>13.941901888965075</c:v>
                </c:pt>
                <c:pt idx="276">
                  <c:v>13.562221544641595</c:v>
                </c:pt>
                <c:pt idx="277">
                  <c:v>13.183003507005353</c:v>
                </c:pt>
                <c:pt idx="278">
                  <c:v>12.80428336136316</c:v>
                </c:pt>
                <c:pt idx="279">
                  <c:v>12.426097121957236</c:v>
                </c:pt>
                <c:pt idx="280">
                  <c:v>12.048481250374081</c:v>
                </c:pt>
                <c:pt idx="281">
                  <c:v>11.671472671500604</c:v>
                </c:pt>
                <c:pt idx="282">
                  <c:v>11.295108786838652</c:v>
                </c:pt>
                <c:pt idx="283">
                  <c:v>10.919427484987917</c:v>
                </c:pt>
                <c:pt idx="284">
                  <c:v>10.544467149100553</c:v>
                </c:pt>
                <c:pt idx="285">
                  <c:v>10.170266661108311</c:v>
                </c:pt>
                <c:pt idx="286">
                  <c:v>9.7968654025239008</c:v>
                </c:pt>
                <c:pt idx="287">
                  <c:v>9.4243032516142407</c:v>
                </c:pt>
                <c:pt idx="288">
                  <c:v>9.0526205767474561</c:v>
                </c:pt>
                <c:pt idx="289">
                  <c:v>8.6818582257178623</c:v>
                </c:pt>
                <c:pt idx="290">
                  <c:v>8.3120575108571355</c:v>
                </c:pt>
                <c:pt idx="291">
                  <c:v>7.943260189749985</c:v>
                </c:pt>
                <c:pt idx="292">
                  <c:v>7.5755084413790721</c:v>
                </c:pt>
                <c:pt idx="293">
                  <c:v>7.2088448375400551</c:v>
                </c:pt>
                <c:pt idx="294">
                  <c:v>6.8433123093805026</c:v>
                </c:pt>
                <c:pt idx="295">
                  <c:v>6.478954108936148</c:v>
                </c:pt>
                <c:pt idx="296">
                  <c:v>6.1158137655599578</c:v>
                </c:pt>
                <c:pt idx="297">
                  <c:v>5.7539350371634557</c:v>
                </c:pt>
                <c:pt idx="298">
                  <c:v>5.3933618562184735</c:v>
                </c:pt>
                <c:pt idx="299">
                  <c:v>5.0341382705006419</c:v>
                </c:pt>
                <c:pt idx="300">
                  <c:v>4.6763083785891526</c:v>
                </c:pt>
                <c:pt idx="301">
                  <c:v>4.319916260176285</c:v>
                </c:pt>
                <c:pt idx="302">
                  <c:v>3.9650059012836545</c:v>
                </c:pt>
                <c:pt idx="303">
                  <c:v>3.6116211145225749</c:v>
                </c:pt>
                <c:pt idx="304">
                  <c:v>3.2598054545887929</c:v>
                </c:pt>
                <c:pt idx="305">
                  <c:v>2.9096021292238423</c:v>
                </c:pt>
                <c:pt idx="306">
                  <c:v>2.5610539059343185</c:v>
                </c:pt>
                <c:pt idx="307">
                  <c:v>2.2142030148055265</c:v>
                </c:pt>
                <c:pt idx="308">
                  <c:v>1.8690910478037837</c:v>
                </c:pt>
                <c:pt idx="309">
                  <c:v>1.5257588550108752</c:v>
                </c:pt>
                <c:pt idx="310">
                  <c:v>1.1842464382891222</c:v>
                </c:pt>
                <c:pt idx="311">
                  <c:v>0.84459284292327341</c:v>
                </c:pt>
                <c:pt idx="312">
                  <c:v>0.50683604783407399</c:v>
                </c:pt>
                <c:pt idx="313">
                  <c:v>0.17101285500168514</c:v>
                </c:pt>
                <c:pt idx="314">
                  <c:v>-0.16284122122077774</c:v>
                </c:pt>
                <c:pt idx="315">
                  <c:v>-0.49469206419247319</c:v>
                </c:pt>
                <c:pt idx="316">
                  <c:v>-0.8245070637256624</c:v>
                </c:pt>
                <c:pt idx="317">
                  <c:v>-1.1522552227209701</c:v>
                </c:pt>
                <c:pt idx="318">
                  <c:v>-1.4779072609178414</c:v>
                </c:pt>
                <c:pt idx="319">
                  <c:v>-1.8014357149810267</c:v>
                </c:pt>
                <c:pt idx="320">
                  <c:v>-2.1228150341427643</c:v>
                </c:pt>
                <c:pt idx="321">
                  <c:v>-2.4420216706351319</c:v>
                </c:pt>
                <c:pt idx="322">
                  <c:v>-2.7590341641693445</c:v>
                </c:pt>
                <c:pt idx="323">
                  <c:v>-3.0738332197503371</c:v>
                </c:pt>
                <c:pt idx="324">
                  <c:v>-3.3864017781577882</c:v>
                </c:pt>
                <c:pt idx="325">
                  <c:v>-3.6967250784711463</c:v>
                </c:pt>
                <c:pt idx="326">
                  <c:v>-4.0047907120812116</c:v>
                </c:pt>
                <c:pt idx="327">
                  <c:v>-4.310588667694498</c:v>
                </c:pt>
                <c:pt idx="328">
                  <c:v>-4.6141113669109313</c:v>
                </c:pt>
                <c:pt idx="329">
                  <c:v>-4.915353690039395</c:v>
                </c:pt>
                <c:pt idx="330">
                  <c:v>-5.2143129918962083</c:v>
                </c:pt>
                <c:pt idx="331">
                  <c:v>-5.5109891074272168</c:v>
                </c:pt>
                <c:pt idx="332">
                  <c:v>-5.8053843470802917</c:v>
                </c:pt>
                <c:pt idx="333">
                  <c:v>-6.097503481952903</c:v>
                </c:pt>
                <c:pt idx="334">
                  <c:v>-6.3873537188274545</c:v>
                </c:pt>
                <c:pt idx="335">
                  <c:v>-6.6749446653033795</c:v>
                </c:pt>
                <c:pt idx="336">
                  <c:v>-6.9602882853147499</c:v>
                </c:pt>
                <c:pt idx="337">
                  <c:v>-7.2433988454156539</c:v>
                </c:pt>
                <c:pt idx="338">
                  <c:v>-7.5242928522805039</c:v>
                </c:pt>
                <c:pt idx="339">
                  <c:v>-7.8029889819499951</c:v>
                </c:pt>
                <c:pt idx="340">
                  <c:v>-8.0795080014036582</c:v>
                </c:pt>
                <c:pt idx="341">
                  <c:v>-8.3538726831068217</c:v>
                </c:pt>
                <c:pt idx="342">
                  <c:v>-8.6261077132135338</c:v>
                </c:pt>
                <c:pt idx="343">
                  <c:v>-8.8962395941523784</c:v>
                </c:pt>
                <c:pt idx="344">
                  <c:v>-9.1642965423430898</c:v>
                </c:pt>
                <c:pt idx="345">
                  <c:v>-9.4303083818106863</c:v>
                </c:pt>
                <c:pt idx="346">
                  <c:v>-9.694306434472006</c:v>
                </c:pt>
                <c:pt idx="347">
                  <c:v>-9.9563234078650638</c:v>
                </c:pt>
                <c:pt idx="348">
                  <c:v>-10.216393281085811</c:v>
                </c:pt>
                <c:pt idx="349">
                  <c:v>-10.474551189674619</c:v>
                </c:pt>
                <c:pt idx="350">
                  <c:v>-10.73083331017167</c:v>
                </c:pt>
                <c:pt idx="351">
                  <c:v>-10.9852767450265</c:v>
                </c:pt>
                <c:pt idx="352">
                  <c:v>-11.23791940851244</c:v>
                </c:pt>
                <c:pt idx="353">
                  <c:v>-11.48879991424943</c:v>
                </c:pt>
                <c:pt idx="354">
                  <c:v>-11.737957464898175</c:v>
                </c:pt>
                <c:pt idx="355">
                  <c:v>-11.985431744533052</c:v>
                </c:pt>
                <c:pt idx="356">
                  <c:v>-12.231262814156072</c:v>
                </c:pt>
                <c:pt idx="357">
                  <c:v>-12.475491010756238</c:v>
                </c:pt>
                <c:pt idx="358">
                  <c:v>-12.718156850269688</c:v>
                </c:pt>
                <c:pt idx="359">
                  <c:v>-12.959300934740355</c:v>
                </c:pt>
                <c:pt idx="360">
                  <c:v>-13.198963863931644</c:v>
                </c:pt>
                <c:pt idx="361">
                  <c:v>-13.437186151586571</c:v>
                </c:pt>
                <c:pt idx="362">
                  <c:v>-13.674008146488896</c:v>
                </c:pt>
                <c:pt idx="363">
                  <c:v>-13.909469958428751</c:v>
                </c:pt>
                <c:pt idx="364">
                  <c:v>-14.14361138913597</c:v>
                </c:pt>
                <c:pt idx="365">
                  <c:v>-14.376471868202474</c:v>
                </c:pt>
                <c:pt idx="366">
                  <c:v>-14.608090393979529</c:v>
                </c:pt>
                <c:pt idx="367">
                  <c:v>-14.838505479402331</c:v>
                </c:pt>
                <c:pt idx="368">
                  <c:v>-15.067755102663686</c:v>
                </c:pt>
                <c:pt idx="369">
                  <c:v>-15.295876662633063</c:v>
                </c:pt>
                <c:pt idx="370">
                  <c:v>-15.522906938893605</c:v>
                </c:pt>
                <c:pt idx="371">
                  <c:v>-15.748882056250519</c:v>
                </c:pt>
                <c:pt idx="372">
                  <c:v>-15.97383745354567</c:v>
                </c:pt>
                <c:pt idx="373">
                  <c:v>-16.19780785660409</c:v>
                </c:pt>
                <c:pt idx="374">
                  <c:v>-16.420827255121164</c:v>
                </c:pt>
                <c:pt idx="375">
                  <c:v>-16.642928883295887</c:v>
                </c:pt>
                <c:pt idx="376">
                  <c:v>-16.864145204008562</c:v>
                </c:pt>
                <c:pt idx="377">
                  <c:v>-17.084507896337016</c:v>
                </c:pt>
                <c:pt idx="378">
                  <c:v>-17.304047846203737</c:v>
                </c:pt>
                <c:pt idx="379">
                  <c:v>-17.522795139948911</c:v>
                </c:pt>
                <c:pt idx="380">
                  <c:v>-17.740779060623282</c:v>
                </c:pt>
                <c:pt idx="381">
                  <c:v>-17.958028086799835</c:v>
                </c:pt>
                <c:pt idx="382">
                  <c:v>-18.174569893707961</c:v>
                </c:pt>
                <c:pt idx="383">
                  <c:v>-18.390431356496816</c:v>
                </c:pt>
                <c:pt idx="384">
                  <c:v>-18.605638555445086</c:v>
                </c:pt>
                <c:pt idx="385">
                  <c:v>-18.820216782937148</c:v>
                </c:pt>
                <c:pt idx="386">
                  <c:v>-19.034190552034914</c:v>
                </c:pt>
                <c:pt idx="387">
                  <c:v>-19.247583606484426</c:v>
                </c:pt>
                <c:pt idx="388">
                  <c:v>-19.460418931999854</c:v>
                </c:pt>
                <c:pt idx="389">
                  <c:v>-19.672718768681911</c:v>
                </c:pt>
                <c:pt idx="390">
                  <c:v>-19.884504624429873</c:v>
                </c:pt>
                <c:pt idx="391">
                  <c:v>-20.095797289220386</c:v>
                </c:pt>
                <c:pt idx="392">
                  <c:v>-20.306616850131249</c:v>
                </c:pt>
                <c:pt idx="393">
                  <c:v>-20.516982706997471</c:v>
                </c:pt>
                <c:pt idx="394">
                  <c:v>-20.726913588595764</c:v>
                </c:pt>
                <c:pt idx="395">
                  <c:v>-20.936427569260843</c:v>
                </c:pt>
                <c:pt idx="396">
                  <c:v>-21.145542085843736</c:v>
                </c:pt>
                <c:pt idx="397">
                  <c:v>-21.354273954931813</c:v>
                </c:pt>
                <c:pt idx="398">
                  <c:v>-21.562639390255185</c:v>
                </c:pt>
                <c:pt idx="399">
                  <c:v>-21.770654020211488</c:v>
                </c:pt>
                <c:pt idx="400">
                  <c:v>-21.978332905447459</c:v>
                </c:pt>
                <c:pt idx="401">
                  <c:v>-22.185690556442953</c:v>
                </c:pt>
                <c:pt idx="402">
                  <c:v>-22.3927409510455</c:v>
                </c:pt>
                <c:pt idx="403">
                  <c:v>-22.599497551912897</c:v>
                </c:pt>
                <c:pt idx="404">
                  <c:v>-22.80597332382294</c:v>
                </c:pt>
                <c:pt idx="405">
                  <c:v>-23.01218075081686</c:v>
                </c:pt>
                <c:pt idx="406">
                  <c:v>-23.218131853144346</c:v>
                </c:pt>
                <c:pt idx="407">
                  <c:v>-23.423838203985369</c:v>
                </c:pt>
                <c:pt idx="408">
                  <c:v>-23.62931094592529</c:v>
                </c:pt>
                <c:pt idx="409">
                  <c:v>-23.834560807164351</c:v>
                </c:pt>
                <c:pt idx="410">
                  <c:v>-24.039598117446133</c:v>
                </c:pt>
                <c:pt idx="411">
                  <c:v>-24.244432823690452</c:v>
                </c:pt>
                <c:pt idx="412">
                  <c:v>-24.44907450532277</c:v>
                </c:pt>
                <c:pt idx="413">
                  <c:v>-24.653532389290291</c:v>
                </c:pt>
                <c:pt idx="414">
                  <c:v>-24.857815364759766</c:v>
                </c:pt>
                <c:pt idx="415">
                  <c:v>-25.061931997494135</c:v>
                </c:pt>
                <c:pt idx="416">
                  <c:v>-25.265890543905869</c:v>
                </c:pt>
                <c:pt idx="417">
                  <c:v>-25.469698964786826</c:v>
                </c:pt>
                <c:pt idx="418">
                  <c:v>-25.673364938715952</c:v>
                </c:pt>
                <c:pt idx="419">
                  <c:v>-25.876895875148943</c:v>
                </c:pt>
                <c:pt idx="420">
                  <c:v>-26.08029892719291</c:v>
                </c:pt>
                <c:pt idx="421">
                  <c:v>-26.283581004071142</c:v>
                </c:pt>
                <c:pt idx="422">
                  <c:v>-26.486748783284654</c:v>
                </c:pt>
                <c:pt idx="423">
                  <c:v>-26.689808722477114</c:v>
                </c:pt>
                <c:pt idx="424">
                  <c:v>-26.892767071011868</c:v>
                </c:pt>
                <c:pt idx="425">
                  <c:v>-27.095629881266952</c:v>
                </c:pt>
                <c:pt idx="426">
                  <c:v>-27.298403019660707</c:v>
                </c:pt>
                <c:pt idx="427">
                  <c:v>-27.501092177413604</c:v>
                </c:pt>
                <c:pt idx="428">
                  <c:v>-27.703702881058639</c:v>
                </c:pt>
                <c:pt idx="429">
                  <c:v>-27.906240502709885</c:v>
                </c:pt>
                <c:pt idx="430">
                  <c:v>-28.108710270098474</c:v>
                </c:pt>
                <c:pt idx="431">
                  <c:v>-28.31111727638833</c:v>
                </c:pt>
                <c:pt idx="432">
                  <c:v>-28.513466489781191</c:v>
                </c:pt>
                <c:pt idx="433">
                  <c:v>-28.715762762922274</c:v>
                </c:pt>
                <c:pt idx="434">
                  <c:v>-28.918010842117454</c:v>
                </c:pt>
                <c:pt idx="435">
                  <c:v>-29.120215376372958</c:v>
                </c:pt>
                <c:pt idx="436">
                  <c:v>-29.322380926268728</c:v>
                </c:pt>
                <c:pt idx="437">
                  <c:v>-29.524511972676496</c:v>
                </c:pt>
                <c:pt idx="438">
                  <c:v>-29.726612925331722</c:v>
                </c:pt>
                <c:pt idx="439">
                  <c:v>-29.928688131273983</c:v>
                </c:pt>
                <c:pt idx="440">
                  <c:v>-30.130741883161043</c:v>
                </c:pt>
                <c:pt idx="441">
                  <c:v>-30.332778427472668</c:v>
                </c:pt>
                <c:pt idx="442">
                  <c:v>-30.534801972609152</c:v>
                </c:pt>
                <c:pt idx="443">
                  <c:v>-30.736816696898682</c:v>
                </c:pt>
                <c:pt idx="444">
                  <c:v>-30.93882675652047</c:v>
                </c:pt>
                <c:pt idx="445">
                  <c:v>-31.140836293354099</c:v>
                </c:pt>
                <c:pt idx="446">
                  <c:v>-31.34284944276423</c:v>
                </c:pt>
                <c:pt idx="447">
                  <c:v>-31.544870341328625</c:v>
                </c:pt>
                <c:pt idx="448">
                  <c:v>-31.746903134517844</c:v>
                </c:pt>
                <c:pt idx="449">
                  <c:v>-31.948951984334975</c:v>
                </c:pt>
                <c:pt idx="450">
                  <c:v>-32.151021076922078</c:v>
                </c:pt>
                <c:pt idx="451">
                  <c:v>-32.353114630139771</c:v>
                </c:pt>
                <c:pt idx="452">
                  <c:v>-32.555236901126925</c:v>
                </c:pt>
                <c:pt idx="453">
                  <c:v>-32.757392193844503</c:v>
                </c:pt>
                <c:pt idx="454">
                  <c:v>-32.959584866610065</c:v>
                </c:pt>
                <c:pt idx="455">
                  <c:v>-33.16181933962541</c:v>
                </c:pt>
                <c:pt idx="456">
                  <c:v>-33.364100102500828</c:v>
                </c:pt>
                <c:pt idx="457">
                  <c:v>-33.566431721778386</c:v>
                </c:pt>
                <c:pt idx="458">
                  <c:v>-33.76881884845605</c:v>
                </c:pt>
                <c:pt idx="459">
                  <c:v>-33.971266225510533</c:v>
                </c:pt>
                <c:pt idx="460">
                  <c:v>-34.173778695420957</c:v>
                </c:pt>
                <c:pt idx="461">
                  <c:v>-34.376361207688035</c:v>
                </c:pt>
                <c:pt idx="462">
                  <c:v>-34.579018826347159</c:v>
                </c:pt>
                <c:pt idx="463">
                  <c:v>-34.781756737469365</c:v>
                </c:pt>
                <c:pt idx="464">
                  <c:v>-34.984580256643234</c:v>
                </c:pt>
                <c:pt idx="465">
                  <c:v>-35.187494836429586</c:v>
                </c:pt>
                <c:pt idx="466">
                  <c:v>-35.390506073778255</c:v>
                </c:pt>
                <c:pt idx="467">
                  <c:v>-35.593619717395327</c:v>
                </c:pt>
                <c:pt idx="468">
                  <c:v>-35.796841675044533</c:v>
                </c:pt>
                <c:pt idx="469">
                  <c:v>-36.000178020768431</c:v>
                </c:pt>
                <c:pt idx="470">
                  <c:v>-36.203635002007147</c:v>
                </c:pt>
                <c:pt idx="471">
                  <c:v>-36.407219046595792</c:v>
                </c:pt>
                <c:pt idx="472">
                  <c:v>-36.610936769611975</c:v>
                </c:pt>
                <c:pt idx="473">
                  <c:v>-36.814794980049477</c:v>
                </c:pt>
                <c:pt idx="474">
                  <c:v>-37.018800687284219</c:v>
                </c:pt>
                <c:pt idx="475">
                  <c:v>-37.222961107298211</c:v>
                </c:pt>
                <c:pt idx="476">
                  <c:v>-37.42728366862535</c:v>
                </c:pt>
                <c:pt idx="477">
                  <c:v>-37.63177601797539</c:v>
                </c:pt>
                <c:pt idx="478">
                  <c:v>-37.836446025490588</c:v>
                </c:pt>
                <c:pt idx="479">
                  <c:v>-38.041301789585283</c:v>
                </c:pt>
                <c:pt idx="480">
                  <c:v>-38.246351641314568</c:v>
                </c:pt>
                <c:pt idx="481">
                  <c:v>-38.451604148212695</c:v>
                </c:pt>
                <c:pt idx="482">
                  <c:v>-38.657068117537108</c:v>
                </c:pt>
                <c:pt idx="483">
                  <c:v>-38.862752598852161</c:v>
                </c:pt>
                <c:pt idx="484">
                  <c:v>-39.068666885876667</c:v>
                </c:pt>
                <c:pt idx="485">
                  <c:v>-39.27482051751997</c:v>
                </c:pt>
                <c:pt idx="486">
                  <c:v>-39.481223278021666</c:v>
                </c:pt>
                <c:pt idx="487">
                  <c:v>-39.687885196108503</c:v>
                </c:pt>
                <c:pt idx="488">
                  <c:v>-39.894816543074242</c:v>
                </c:pt>
                <c:pt idx="489">
                  <c:v>-40.102027829687501</c:v>
                </c:pt>
                <c:pt idx="490">
                  <c:v>-40.309529801822571</c:v>
                </c:pt>
                <c:pt idx="491">
                  <c:v>-40.517333434709371</c:v>
                </c:pt>
                <c:pt idx="492">
                  <c:v>-40.725449925690953</c:v>
                </c:pt>
                <c:pt idx="493">
                  <c:v>-40.933890685375303</c:v>
                </c:pt>
                <c:pt idx="494">
                  <c:v>-41.142667327065034</c:v>
                </c:pt>
                <c:pt idx="495">
                  <c:v>-41.351791654345931</c:v>
                </c:pt>
                <c:pt idx="496">
                  <c:v>-41.561275646713781</c:v>
                </c:pt>
                <c:pt idx="497">
                  <c:v>-41.771131443119614</c:v>
                </c:pt>
                <c:pt idx="498">
                  <c:v>-41.981371323312608</c:v>
                </c:pt>
                <c:pt idx="499">
                  <c:v>-42.192007686862496</c:v>
                </c:pt>
                <c:pt idx="500">
                  <c:v>-42.403053029746403</c:v>
                </c:pt>
                <c:pt idx="501">
                  <c:v>-42.614519918390883</c:v>
                </c:pt>
                <c:pt idx="502">
                  <c:v>-42.826420961063995</c:v>
                </c:pt>
                <c:pt idx="503">
                  <c:v>-43.038768776524265</c:v>
                </c:pt>
                <c:pt idx="504">
                  <c:v>-43.251575959840345</c:v>
                </c:pt>
                <c:pt idx="505">
                  <c:v>-43.464855045311801</c:v>
                </c:pt>
                <c:pt idx="506">
                  <c:v>-43.678618466432667</c:v>
                </c:pt>
                <c:pt idx="507">
                  <c:v>-43.892878512861351</c:v>
                </c:pt>
                <c:pt idx="508">
                  <c:v>-44.107647284377421</c:v>
                </c:pt>
                <c:pt idx="509">
                  <c:v>-44.32293664183171</c:v>
                </c:pt>
                <c:pt idx="510">
                  <c:v>-44.538758155121272</c:v>
                </c:pt>
                <c:pt idx="511">
                  <c:v>-44.755123048248336</c:v>
                </c:pt>
                <c:pt idx="512">
                  <c:v>-44.972042141557409</c:v>
                </c:pt>
                <c:pt idx="513">
                  <c:v>-45.189525791276481</c:v>
                </c:pt>
                <c:pt idx="514">
                  <c:v>-45.407583826526135</c:v>
                </c:pt>
                <c:pt idx="515">
                  <c:v>-45.626225484001409</c:v>
                </c:pt>
                <c:pt idx="516">
                  <c:v>-45.845459340570926</c:v>
                </c:pt>
                <c:pt idx="517">
                  <c:v>-46.065293244084195</c:v>
                </c:pt>
                <c:pt idx="518">
                  <c:v>-46.2857342427193</c:v>
                </c:pt>
                <c:pt idx="519">
                  <c:v>-46.506788513254229</c:v>
                </c:pt>
                <c:pt idx="520">
                  <c:v>-46.728461288686638</c:v>
                </c:pt>
                <c:pt idx="521">
                  <c:v>-46.950756785675985</c:v>
                </c:pt>
                <c:pt idx="522">
                  <c:v>-47.173678132325101</c:v>
                </c:pt>
                <c:pt idx="523">
                  <c:v>-47.397227296862539</c:v>
                </c:pt>
                <c:pt idx="524">
                  <c:v>-47.621405017826952</c:v>
                </c:pt>
                <c:pt idx="525">
                  <c:v>-47.84621073638894</c:v>
                </c:pt>
                <c:pt idx="526">
                  <c:v>-48.071642531481515</c:v>
                </c:pt>
                <c:pt idx="527">
                  <c:v>-48.297697058432547</c:v>
                </c:pt>
                <c:pt idx="528">
                  <c:v>-48.524369491813147</c:v>
                </c:pt>
                <c:pt idx="529">
                  <c:v>-48.751653473229041</c:v>
                </c:pt>
                <c:pt idx="530">
                  <c:v>-48.979541064780257</c:v>
                </c:pt>
                <c:pt idx="531">
                  <c:v>-49.20802270891393</c:v>
                </c:pt>
                <c:pt idx="532">
                  <c:v>-49.43708719537301</c:v>
                </c:pt>
                <c:pt idx="533">
                  <c:v>-49.666721635918954</c:v>
                </c:pt>
                <c:pt idx="534">
                  <c:v>-49.896911447467083</c:v>
                </c:pt>
                <c:pt idx="535">
                  <c:v>-50.127640344222755</c:v>
                </c:pt>
                <c:pt idx="536">
                  <c:v>-50.358890339345251</c:v>
                </c:pt>
                <c:pt idx="537">
                  <c:v>-50.590641756594536</c:v>
                </c:pt>
                <c:pt idx="538">
                  <c:v>-50.822873252328662</c:v>
                </c:pt>
                <c:pt idx="539">
                  <c:v>-51.055561848133337</c:v>
                </c:pt>
                <c:pt idx="540">
                  <c:v>-51.288682974252715</c:v>
                </c:pt>
                <c:pt idx="541">
                  <c:v>-51.522210523891403</c:v>
                </c:pt>
              </c:numCache>
            </c:numRef>
          </c:yVal>
          <c:smooth val="1"/>
          <c:extLst>
            <c:ext xmlns:c16="http://schemas.microsoft.com/office/drawing/2014/chart" uri="{C3380CC4-5D6E-409C-BE32-E72D297353CC}">
              <c16:uniqueId val="{00000000-1B3F-4802-9751-4D21F96C72BF}"/>
            </c:ext>
          </c:extLst>
        </c:ser>
        <c:dLbls>
          <c:showLegendKey val="0"/>
          <c:showVal val="0"/>
          <c:showCatName val="0"/>
          <c:showSerName val="0"/>
          <c:showPercent val="0"/>
          <c:showBubbleSize val="0"/>
        </c:dLbls>
        <c:axId val="385819776"/>
        <c:axId val="385821696"/>
      </c:scatterChart>
      <c:scatterChart>
        <c:scatterStyle val="smoothMarker"/>
        <c:varyColors val="0"/>
        <c:ser>
          <c:idx val="1"/>
          <c:order val="1"/>
          <c:tx>
            <c:v>Phase (deg)</c:v>
          </c:tx>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CCM_Loop_Modeling_non_isolated!$AE$19:$AE$560</c:f>
              <c:numCache>
                <c:formatCode>General</c:formatCode>
                <c:ptCount val="542"/>
                <c:pt idx="0">
                  <c:v>-3.2884277489977198</c:v>
                </c:pt>
                <c:pt idx="1">
                  <c:v>-3.3649382378449726</c:v>
                </c:pt>
                <c:pt idx="2">
                  <c:v>-3.4432246855160624</c:v>
                </c:pt>
                <c:pt idx="3">
                  <c:v>-3.5233280173513348</c:v>
                </c:pt>
                <c:pt idx="4">
                  <c:v>-3.6052900805101449</c:v>
                </c:pt>
                <c:pt idx="5">
                  <c:v>-3.6891536632127959</c:v>
                </c:pt>
                <c:pt idx="6">
                  <c:v>-3.7749625142733936</c:v>
                </c:pt>
                <c:pt idx="7">
                  <c:v>-3.8627613629197577</c:v>
                </c:pt>
                <c:pt idx="8">
                  <c:v>-3.9525959388951422</c:v>
                </c:pt>
                <c:pt idx="9">
                  <c:v>-4.0445129928359069</c:v>
                </c:pt>
                <c:pt idx="10">
                  <c:v>-4.1385603169183538</c:v>
                </c:pt>
                <c:pt idx="11">
                  <c:v>-4.234786765766434</c:v>
                </c:pt>
                <c:pt idx="12">
                  <c:v>-4.33324227761151</c:v>
                </c:pt>
                <c:pt idx="13">
                  <c:v>-4.4339778956936513</c:v>
                </c:pt>
                <c:pt idx="14">
                  <c:v>-4.5370457898926597</c:v>
                </c:pt>
                <c:pt idx="15">
                  <c:v>-4.6424992785759045</c:v>
                </c:pt>
                <c:pt idx="16">
                  <c:v>-4.7503928506480495</c:v>
                </c:pt>
                <c:pt idx="17">
                  <c:v>-4.8607821877864072</c:v>
                </c:pt>
                <c:pt idx="18">
                  <c:v>-4.973724186843846</c:v>
                </c:pt>
                <c:pt idx="19">
                  <c:v>-5.089276982399161</c:v>
                </c:pt>
                <c:pt idx="20">
                  <c:v>-5.2074999694327273</c:v>
                </c:pt>
                <c:pt idx="21">
                  <c:v>-5.3284538261033205</c:v>
                </c:pt>
                <c:pt idx="22">
                  <c:v>-5.4522005365992747</c:v>
                </c:pt>
                <c:pt idx="23">
                  <c:v>-5.5788034140352973</c:v>
                </c:pt>
                <c:pt idx="24">
                  <c:v>-5.7083271233623627</c:v>
                </c:pt>
                <c:pt idx="25">
                  <c:v>-5.8408377042569288</c:v>
                </c:pt>
                <c:pt idx="26">
                  <c:v>-5.9764025939508159</c:v>
                </c:pt>
                <c:pt idx="27">
                  <c:v>-6.1150906499620428</c:v>
                </c:pt>
                <c:pt idx="28">
                  <c:v>-6.2569721726805385</c:v>
                </c:pt>
                <c:pt idx="29">
                  <c:v>-6.4021189277620891</c:v>
                </c:pt>
                <c:pt idx="30">
                  <c:v>-6.5506041682780083</c:v>
                </c:pt>
                <c:pt idx="31">
                  <c:v>-6.7025026565642909</c:v>
                </c:pt>
                <c:pt idx="32">
                  <c:v>-6.8578906857088571</c:v>
                </c:pt>
                <c:pt idx="33">
                  <c:v>-7.0168461006139067</c:v>
                </c:pt>
                <c:pt idx="34">
                  <c:v>-7.1794483185604605</c:v>
                </c:pt>
                <c:pt idx="35">
                  <c:v>-7.3457783492012627</c:v>
                </c:pt>
                <c:pt idx="36">
                  <c:v>-7.5159188139008348</c:v>
                </c:pt>
                <c:pt idx="37">
                  <c:v>-7.6899539643353636</c:v>
                </c:pt>
                <c:pt idx="38">
                  <c:v>-7.8679697002590991</c:v>
                </c:pt>
                <c:pt idx="39">
                  <c:v>-8.0500535863396312</c:v>
                </c:pt>
                <c:pt idx="40">
                  <c:v>-8.2362948679516972</c:v>
                </c:pt>
                <c:pt idx="41">
                  <c:v>-8.4267844858214378</c:v>
                </c:pt>
                <c:pt idx="42">
                  <c:v>-8.6216150893939485</c:v>
                </c:pt>
                <c:pt idx="43">
                  <c:v>-8.8208810488000466</c:v>
                </c:pt>
                <c:pt idx="44">
                  <c:v>-9.0246784652816245</c:v>
                </c:pt>
                <c:pt idx="45">
                  <c:v>-9.2331051799311137</c:v>
                </c:pt>
                <c:pt idx="46">
                  <c:v>-9.4462607805895029</c:v>
                </c:pt>
                <c:pt idx="47">
                  <c:v>-9.6642466067389545</c:v>
                </c:pt>
                <c:pt idx="48">
                  <c:v>-9.887165752214587</c:v>
                </c:pt>
                <c:pt idx="49">
                  <c:v>-10.115123065553993</c:v>
                </c:pt>
                <c:pt idx="50">
                  <c:v>-10.348225147785611</c:v>
                </c:pt>
                <c:pt idx="51">
                  <c:v>-10.586580347455039</c:v>
                </c:pt>
                <c:pt idx="52">
                  <c:v>-10.830298752669469</c:v>
                </c:pt>
                <c:pt idx="53">
                  <c:v>-11.079492179934757</c:v>
                </c:pt>
                <c:pt idx="54">
                  <c:v>-11.334274159544615</c:v>
                </c:pt>
                <c:pt idx="55">
                  <c:v>-11.594759917271555</c:v>
                </c:pt>
                <c:pt idx="56">
                  <c:v>-11.861066352096978</c:v>
                </c:pt>
                <c:pt idx="57">
                  <c:v>-12.133312009705914</c:v>
                </c:pt>
                <c:pt idx="58">
                  <c:v>-12.411617051458885</c:v>
                </c:pt>
                <c:pt idx="59">
                  <c:v>-12.696103218544614</c:v>
                </c:pt>
                <c:pt idx="60">
                  <c:v>-12.986893791001648</c:v>
                </c:pt>
                <c:pt idx="61">
                  <c:v>-13.284113541288372</c:v>
                </c:pt>
                <c:pt idx="62">
                  <c:v>-13.587888682070259</c:v>
                </c:pt>
                <c:pt idx="63">
                  <c:v>-13.898346807879914</c:v>
                </c:pt>
                <c:pt idx="64">
                  <c:v>-14.21561683029927</c:v>
                </c:pt>
                <c:pt idx="65">
                  <c:v>-14.539828906301324</c:v>
                </c:pt>
                <c:pt idx="66">
                  <c:v>-14.871114359384185</c:v>
                </c:pt>
                <c:pt idx="67">
                  <c:v>-15.209605593120473</c:v>
                </c:pt>
                <c:pt idx="68">
                  <c:v>-15.555435996741902</c:v>
                </c:pt>
                <c:pt idx="69">
                  <c:v>-15.908739842375677</c:v>
                </c:pt>
                <c:pt idx="70">
                  <c:v>-16.269652173547424</c:v>
                </c:pt>
                <c:pt idx="71">
                  <c:v>-16.638308684565274</c:v>
                </c:pt>
                <c:pt idx="72">
                  <c:v>-17.014845590405614</c:v>
                </c:pt>
                <c:pt idx="73">
                  <c:v>-17.39939948672577</c:v>
                </c:pt>
                <c:pt idx="74">
                  <c:v>-17.792107199638512</c:v>
                </c:pt>
                <c:pt idx="75">
                  <c:v>-18.193105624898536</c:v>
                </c:pt>
                <c:pt idx="76">
                  <c:v>-18.602531556164401</c:v>
                </c:pt>
                <c:pt idx="77">
                  <c:v>-19.020521502027787</c:v>
                </c:pt>
                <c:pt idx="78">
                  <c:v>-19.447211491521131</c:v>
                </c:pt>
                <c:pt idx="79">
                  <c:v>-19.882736867852334</c:v>
                </c:pt>
                <c:pt idx="80">
                  <c:v>-20.327232070151009</c:v>
                </c:pt>
                <c:pt idx="81">
                  <c:v>-20.780830403052832</c:v>
                </c:pt>
                <c:pt idx="82">
                  <c:v>-21.243663794001584</c:v>
                </c:pt>
                <c:pt idx="83">
                  <c:v>-21.715862538205904</c:v>
                </c:pt>
                <c:pt idx="84">
                  <c:v>-22.197555031247656</c:v>
                </c:pt>
                <c:pt idx="85">
                  <c:v>-22.688867489418268</c:v>
                </c:pt>
                <c:pt idx="86">
                  <c:v>-23.189923657933328</c:v>
                </c:pt>
                <c:pt idx="87">
                  <c:v>-23.700844507267743</c:v>
                </c:pt>
                <c:pt idx="88">
                  <c:v>-24.22174791794933</c:v>
                </c:pt>
                <c:pt idx="89">
                  <c:v>-24.752748354253026</c:v>
                </c:pt>
                <c:pt idx="90">
                  <c:v>-25.293956527353597</c:v>
                </c:pt>
                <c:pt idx="91">
                  <c:v>-25.845479048613612</c:v>
                </c:pt>
                <c:pt idx="92">
                  <c:v>-26.407418073814856</c:v>
                </c:pt>
                <c:pt idx="93">
                  <c:v>-26.979870939278726</c:v>
                </c:pt>
                <c:pt idx="94">
                  <c:v>-27.562929790963146</c:v>
                </c:pt>
                <c:pt idx="95">
                  <c:v>-28.156681207774639</c:v>
                </c:pt>
                <c:pt idx="96">
                  <c:v>-28.761205820489991</c:v>
                </c:pt>
                <c:pt idx="97">
                  <c:v>-29.37657792783769</c:v>
                </c:pt>
                <c:pt idx="98">
                  <c:v>-30.002865111453776</c:v>
                </c:pt>
                <c:pt idx="99">
                  <c:v>-30.640127851584452</c:v>
                </c:pt>
                <c:pt idx="100">
                  <c:v>-31.288419145571101</c:v>
                </c:pt>
                <c:pt idx="101">
                  <c:v>-31.947784131307145</c:v>
                </c:pt>
                <c:pt idx="102">
                  <c:v>-32.618259718007252</c:v>
                </c:pt>
                <c:pt idx="103">
                  <c:v>-33.299874226772715</c:v>
                </c:pt>
                <c:pt idx="104">
                  <c:v>-33.992647043561917</c:v>
                </c:pt>
                <c:pt idx="105">
                  <c:v>-34.696588287297395</c:v>
                </c:pt>
                <c:pt idx="106">
                  <c:v>-35.411698495929059</c:v>
                </c:pt>
                <c:pt idx="107">
                  <c:v>-36.137968333359474</c:v>
                </c:pt>
                <c:pt idx="108">
                  <c:v>-36.875378320178676</c:v>
                </c:pt>
                <c:pt idx="109">
                  <c:v>-37.623898591189835</c:v>
                </c:pt>
                <c:pt idx="110">
                  <c:v>-38.38348868269145</c:v>
                </c:pt>
                <c:pt idx="111">
                  <c:v>-39.154097352445909</c:v>
                </c:pt>
                <c:pt idx="112">
                  <c:v>-39.935662435186003</c:v>
                </c:pt>
                <c:pt idx="113">
                  <c:v>-40.728110736392964</c:v>
                </c:pt>
                <c:pt idx="114">
                  <c:v>-41.531357966920197</c:v>
                </c:pt>
                <c:pt idx="115">
                  <c:v>-42.345308720841523</c:v>
                </c:pt>
                <c:pt idx="116">
                  <c:v>-43.169856498652649</c:v>
                </c:pt>
                <c:pt idx="117">
                  <c:v>-44.004883777673037</c:v>
                </c:pt>
                <c:pt idx="118">
                  <c:v>-44.850262131161472</c:v>
                </c:pt>
                <c:pt idx="119">
                  <c:v>-45.70585239729045</c:v>
                </c:pt>
                <c:pt idx="120">
                  <c:v>-46.571504898713584</c:v>
                </c:pt>
                <c:pt idx="121">
                  <c:v>-47.447059713017183</c:v>
                </c:pt>
                <c:pt idx="122">
                  <c:v>-48.332346993868299</c:v>
                </c:pt>
                <c:pt idx="123">
                  <c:v>-49.227187342177395</c:v>
                </c:pt>
                <c:pt idx="124">
                  <c:v>-50.131392226060527</c:v>
                </c:pt>
                <c:pt idx="125">
                  <c:v>-51.044764447868126</c:v>
                </c:pt>
                <c:pt idx="126">
                  <c:v>-51.967098655995883</c:v>
                </c:pt>
                <c:pt idx="127">
                  <c:v>-52.8981818986598</c:v>
                </c:pt>
                <c:pt idx="128">
                  <c:v>-53.837794216295876</c:v>
                </c:pt>
                <c:pt idx="129">
                  <c:v>-54.785709268743545</c:v>
                </c:pt>
                <c:pt idx="130">
                  <c:v>-55.741694992876035</c:v>
                </c:pt>
                <c:pt idx="131">
                  <c:v>-56.705514285931201</c:v>
                </c:pt>
                <c:pt idx="132">
                  <c:v>-57.676925709371595</c:v>
                </c:pt>
                <c:pt idx="133">
                  <c:v>-58.655684207788589</c:v>
                </c:pt>
                <c:pt idx="134">
                  <c:v>-59.641541837060892</c:v>
                </c:pt>
                <c:pt idx="135">
                  <c:v>-60.634248495778486</c:v>
                </c:pt>
                <c:pt idx="136">
                  <c:v>-61.633552653788733</c:v>
                </c:pt>
                <c:pt idx="137">
                  <c:v>-62.639202071655042</c:v>
                </c:pt>
                <c:pt idx="138">
                  <c:v>-63.650944504816614</c:v>
                </c:pt>
                <c:pt idx="139">
                  <c:v>-64.668528386335396</c:v>
                </c:pt>
                <c:pt idx="140">
                  <c:v>-65.691703482253601</c:v>
                </c:pt>
                <c:pt idx="141">
                  <c:v>-66.72022151384661</c:v>
                </c:pt>
                <c:pt idx="142">
                  <c:v>-67.753836741339853</c:v>
                </c:pt>
                <c:pt idx="143">
                  <c:v>-68.7923065040479</c:v>
                </c:pt>
                <c:pt idx="144">
                  <c:v>-69.835391712329113</c:v>
                </c:pt>
                <c:pt idx="145">
                  <c:v>-70.882857287240213</c:v>
                </c:pt>
                <c:pt idx="146">
                  <c:v>-71.934472544317956</c:v>
                </c:pt>
                <c:pt idx="147">
                  <c:v>-72.990011518505213</c:v>
                </c:pt>
                <c:pt idx="148">
                  <c:v>-74.049253227849903</c:v>
                </c:pt>
                <c:pt idx="149">
                  <c:v>-75.111981874248926</c:v>
                </c:pt>
                <c:pt idx="150">
                  <c:v>-76.177986980172122</c:v>
                </c:pt>
                <c:pt idx="151">
                  <c:v>-77.247063460956497</c:v>
                </c:pt>
                <c:pt idx="152">
                  <c:v>-78.31901163293962</c:v>
                </c:pt>
                <c:pt idx="153">
                  <c:v>-79.393637158349122</c:v>
                </c:pt>
                <c:pt idx="154">
                  <c:v>-80.470750928506874</c:v>
                </c:pt>
                <c:pt idx="155">
                  <c:v>-81.550168887535904</c:v>
                </c:pt>
                <c:pt idx="156">
                  <c:v>-82.631711799333488</c:v>
                </c:pt>
                <c:pt idx="157">
                  <c:v>-83.715204961149453</c:v>
                </c:pt>
                <c:pt idx="158">
                  <c:v>-84.800477867610212</c:v>
                </c:pt>
                <c:pt idx="159">
                  <c:v>-85.887363829521348</c:v>
                </c:pt>
                <c:pt idx="160">
                  <c:v>-86.975699552199998</c:v>
                </c:pt>
                <c:pt idx="161">
                  <c:v>-88.065324678477054</c:v>
                </c:pt>
                <c:pt idx="162">
                  <c:v>-89.15608130183783</c:v>
                </c:pt>
                <c:pt idx="163">
                  <c:v>-90.24781345544622</c:v>
                </c:pt>
                <c:pt idx="164">
                  <c:v>-91.340366583020099</c:v>
                </c:pt>
                <c:pt idx="165">
                  <c:v>-92.433586997694462</c:v>
                </c:pt>
                <c:pt idx="166">
                  <c:v>-93.527321335118359</c:v>
                </c:pt>
                <c:pt idx="167">
                  <c:v>-94.621416007084804</c:v>
                </c:pt>
                <c:pt idx="168">
                  <c:v>-95.715716661990911</c:v>
                </c:pt>
                <c:pt idx="169">
                  <c:v>-96.810067658364488</c:v>
                </c:pt>
                <c:pt idx="170">
                  <c:v>-97.904311557575951</c:v>
                </c:pt>
                <c:pt idx="171">
                  <c:v>-98.998288641680105</c:v>
                </c:pt>
                <c:pt idx="172">
                  <c:v>-100.09183646210482</c:v>
                </c:pt>
                <c:pt idx="173">
                  <c:v>-101.1847894246206</c:v>
                </c:pt>
                <c:pt idx="174">
                  <c:v>-102.27697841568235</c:v>
                </c:pt>
                <c:pt idx="175">
                  <c:v>-103.36823047485865</c:v>
                </c:pt>
                <c:pt idx="176">
                  <c:v>-104.45836851761489</c:v>
                </c:pt>
                <c:pt idx="177">
                  <c:v>-105.54721111224514</c:v>
                </c:pt>
                <c:pt idx="178">
                  <c:v>-106.63457231421729</c:v>
                </c:pt>
                <c:pt idx="179">
                  <c:v>-107.72026156063725</c:v>
                </c:pt>
                <c:pt idx="180">
                  <c:v>-108.80408362694318</c:v>
                </c:pt>
                <c:pt idx="181">
                  <c:v>-109.88583864731406</c:v>
                </c:pt>
                <c:pt idx="182">
                  <c:v>-110.96532219963971</c:v>
                </c:pt>
                <c:pt idx="183">
                  <c:v>-112.04232545523598</c:v>
                </c:pt>
                <c:pt idx="184">
                  <c:v>-113.11663539282074</c:v>
                </c:pt>
                <c:pt idx="185">
                  <c:v>-114.18803507560744</c:v>
                </c:pt>
                <c:pt idx="186">
                  <c:v>-115.25630398971261</c:v>
                </c:pt>
                <c:pt idx="187">
                  <c:v>-116.32121844142824</c:v>
                </c:pt>
                <c:pt idx="188">
                  <c:v>-117.38255201030854</c:v>
                </c:pt>
                <c:pt idx="189">
                  <c:v>-118.44007605442704</c:v>
                </c:pt>
                <c:pt idx="190">
                  <c:v>-119.49356026363203</c:v>
                </c:pt>
                <c:pt idx="191">
                  <c:v>-120.54277325613201</c:v>
                </c:pt>
                <c:pt idx="192">
                  <c:v>-121.58748321332126</c:v>
                </c:pt>
                <c:pt idx="193">
                  <c:v>-122.6274585473743</c:v>
                </c:pt>
                <c:pt idx="194">
                  <c:v>-123.66246859585461</c:v>
                </c:pt>
                <c:pt idx="195">
                  <c:v>-124.69228433734014</c:v>
                </c:pt>
                <c:pt idx="196">
                  <c:v>-125.71667912192882</c:v>
                </c:pt>
                <c:pt idx="197">
                  <c:v>-126.73542941040533</c:v>
                </c:pt>
                <c:pt idx="198">
                  <c:v>-127.74831551585673</c:v>
                </c:pt>
                <c:pt idx="199">
                  <c:v>-128.75512234160647</c:v>
                </c:pt>
                <c:pt idx="200">
                  <c:v>-129.75564010947909</c:v>
                </c:pt>
                <c:pt idx="201">
                  <c:v>-130.74966507264645</c:v>
                </c:pt>
                <c:pt idx="202">
                  <c:v>-131.73700020757764</c:v>
                </c:pt>
                <c:pt idx="203">
                  <c:v>-132.71745587997739</c:v>
                </c:pt>
                <c:pt idx="204">
                  <c:v>-133.69085047998178</c:v>
                </c:pt>
                <c:pt idx="205">
                  <c:v>-134.65701102233754</c:v>
                </c:pt>
                <c:pt idx="206">
                  <c:v>-135.61577370775643</c:v>
                </c:pt>
                <c:pt idx="207">
                  <c:v>-136.5669844421557</c:v>
                </c:pt>
                <c:pt idx="208">
                  <c:v>-137.51049931101127</c:v>
                </c:pt>
                <c:pt idx="209">
                  <c:v>-138.44618500659195</c:v>
                </c:pt>
                <c:pt idx="210">
                  <c:v>-139.37391920637901</c:v>
                </c:pt>
                <c:pt idx="211">
                  <c:v>-140.29359090150183</c:v>
                </c:pt>
                <c:pt idx="212">
                  <c:v>-141.20510067454575</c:v>
                </c:pt>
                <c:pt idx="213">
                  <c:v>-142.10836092657973</c:v>
                </c:pt>
                <c:pt idx="214">
                  <c:v>-143.0032960537194</c:v>
                </c:pt>
                <c:pt idx="215">
                  <c:v>-143.88984257398846</c:v>
                </c:pt>
                <c:pt idx="216">
                  <c:v>-144.76794920563313</c:v>
                </c:pt>
                <c:pt idx="217">
                  <c:v>-145.6375768984193</c:v>
                </c:pt>
                <c:pt idx="218">
                  <c:v>-146.498698819754</c:v>
                </c:pt>
                <c:pt idx="219">
                  <c:v>-147.35130029776036</c:v>
                </c:pt>
                <c:pt idx="220">
                  <c:v>-148.19537872366627</c:v>
                </c:pt>
                <c:pt idx="221">
                  <c:v>-149.03094341606212</c:v>
                </c:pt>
                <c:pt idx="222">
                  <c:v>-149.85801544972819</c:v>
                </c:pt>
                <c:pt idx="223">
                  <c:v>-150.67662745184916</c:v>
                </c:pt>
                <c:pt idx="224">
                  <c:v>-151.48682336849527</c:v>
                </c:pt>
                <c:pt idx="225">
                  <c:v>-152.28865820428231</c:v>
                </c:pt>
                <c:pt idx="226">
                  <c:v>-153.08219773813383</c:v>
                </c:pt>
                <c:pt idx="227">
                  <c:v>-153.86751821801525</c:v>
                </c:pt>
                <c:pt idx="228">
                  <c:v>-154.64470603747407</c:v>
                </c:pt>
                <c:pt idx="229">
                  <c:v>-155.41385739672043</c:v>
                </c:pt>
                <c:pt idx="230">
                  <c:v>-156.1750779508811</c:v>
                </c:pt>
                <c:pt idx="231">
                  <c:v>-156.92848244794217</c:v>
                </c:pt>
                <c:pt idx="232">
                  <c:v>-157.67419435875254</c:v>
                </c:pt>
                <c:pt idx="233">
                  <c:v>-158.41234550131534</c:v>
                </c:pt>
                <c:pt idx="234">
                  <c:v>-159.14307566143361</c:v>
                </c:pt>
                <c:pt idx="235">
                  <c:v>-159.86653221161646</c:v>
                </c:pt>
                <c:pt idx="236">
                  <c:v>-160.58286972998292</c:v>
                </c:pt>
                <c:pt idx="237">
                  <c:v>-161.29224962072877</c:v>
                </c:pt>
                <c:pt idx="238">
                  <c:v>-161.99483973755983</c:v>
                </c:pt>
                <c:pt idx="239">
                  <c:v>-162.69081401132223</c:v>
                </c:pt>
                <c:pt idx="240">
                  <c:v>-163.38035208289884</c:v>
                </c:pt>
                <c:pt idx="241">
                  <c:v>-164.06363894228946</c:v>
                </c:pt>
                <c:pt idx="242">
                  <c:v>-164.74086457462769</c:v>
                </c:pt>
                <c:pt idx="243">
                  <c:v>-165.41222361375142</c:v>
                </c:pt>
                <c:pt idx="244">
                  <c:v>-166.07791500380412</c:v>
                </c:pt>
                <c:pt idx="245">
                  <c:v>-166.73814166920795</c:v>
                </c:pt>
                <c:pt idx="246">
                  <c:v>-167.393110193231</c:v>
                </c:pt>
                <c:pt idx="247">
                  <c:v>-168.04303050525601</c:v>
                </c:pt>
                <c:pt idx="248">
                  <c:v>-168.68811557674908</c:v>
                </c:pt>
                <c:pt idx="249">
                  <c:v>-169.32858112582875</c:v>
                </c:pt>
                <c:pt idx="250">
                  <c:v>-169.96464533024806</c:v>
                </c:pt>
                <c:pt idx="251">
                  <c:v>-170.59652854851345</c:v>
                </c:pt>
                <c:pt idx="252">
                  <c:v>-171.22445304879611</c:v>
                </c:pt>
                <c:pt idx="253">
                  <c:v>-171.84864274521797</c:v>
                </c:pt>
                <c:pt idx="254">
                  <c:v>-172.46932294103686</c:v>
                </c:pt>
                <c:pt idx="255">
                  <c:v>-173.0867200782007</c:v>
                </c:pt>
                <c:pt idx="256">
                  <c:v>-173.70106149268827</c:v>
                </c:pt>
                <c:pt idx="257">
                  <c:v>-174.31257517502405</c:v>
                </c:pt>
                <c:pt idx="258">
                  <c:v>-174.92148953530443</c:v>
                </c:pt>
                <c:pt idx="259">
                  <c:v>-175.52803317205314</c:v>
                </c:pt>
                <c:pt idx="260">
                  <c:v>-176.13243464419412</c:v>
                </c:pt>
                <c:pt idx="261">
                  <c:v>-176.73492224541184</c:v>
                </c:pt>
                <c:pt idx="262">
                  <c:v>-177.33572378015359</c:v>
                </c:pt>
                <c:pt idx="263">
                  <c:v>-177.93506634051923</c:v>
                </c:pt>
                <c:pt idx="264">
                  <c:v>-178.53317608327728</c:v>
                </c:pt>
                <c:pt idx="265">
                  <c:v>-179.13027800624792</c:v>
                </c:pt>
                <c:pt idx="266">
                  <c:v>-179.72659572329471</c:v>
                </c:pt>
                <c:pt idx="267">
                  <c:v>179.67764876282106</c:v>
                </c:pt>
                <c:pt idx="268">
                  <c:v>179.0822352904591</c:v>
                </c:pt>
                <c:pt idx="269">
                  <c:v>178.48694577270558</c:v>
                </c:pt>
                <c:pt idx="270">
                  <c:v>177.89156443526051</c:v>
                </c:pt>
                <c:pt idx="271">
                  <c:v>177.29587805926596</c:v>
                </c:pt>
                <c:pt idx="272">
                  <c:v>176.69967622970898</c:v>
                </c:pt>
                <c:pt idx="273">
                  <c:v>176.10275158998405</c:v>
                </c:pt>
                <c:pt idx="274">
                  <c:v>175.5049001031615</c:v>
                </c:pt>
                <c:pt idx="275">
                  <c:v>174.90592132044938</c:v>
                </c:pt>
                <c:pt idx="276">
                  <c:v>174.30561865728359</c:v>
                </c:pt>
                <c:pt idx="277">
                  <c:v>173.70379967741079</c:v>
                </c:pt>
                <c:pt idx="278">
                  <c:v>173.10027638525665</c:v>
                </c:pt>
                <c:pt idx="279">
                  <c:v>172.49486552679244</c:v>
                </c:pt>
                <c:pt idx="280">
                  <c:v>171.88738889902285</c:v>
                </c:pt>
                <c:pt idx="281">
                  <c:v>171.27767366812424</c:v>
                </c:pt>
                <c:pt idx="282">
                  <c:v>170.66555269615145</c:v>
                </c:pt>
                <c:pt idx="283">
                  <c:v>170.05086487612826</c:v>
                </c:pt>
                <c:pt idx="284">
                  <c:v>169.43345547520406</c:v>
                </c:pt>
                <c:pt idx="285">
                  <c:v>168.81317648543831</c:v>
                </c:pt>
                <c:pt idx="286">
                  <c:v>168.18988698163142</c:v>
                </c:pt>
                <c:pt idx="287">
                  <c:v>167.56345348547725</c:v>
                </c:pt>
                <c:pt idx="288">
                  <c:v>166.93375033515792</c:v>
                </c:pt>
                <c:pt idx="289">
                  <c:v>166.30066005934574</c:v>
                </c:pt>
                <c:pt idx="290">
                  <c:v>165.66407375440468</c:v>
                </c:pt>
                <c:pt idx="291">
                  <c:v>165.02389146342401</c:v>
                </c:pt>
                <c:pt idx="292">
                  <c:v>164.38002255553113</c:v>
                </c:pt>
                <c:pt idx="293">
                  <c:v>163.73238610376725</c:v>
                </c:pt>
                <c:pt idx="294">
                  <c:v>163.08091125962454</c:v>
                </c:pt>
                <c:pt idx="295">
                  <c:v>162.42553762217443</c:v>
                </c:pt>
                <c:pt idx="296">
                  <c:v>161.76621559954657</c:v>
                </c:pt>
                <c:pt idx="297">
                  <c:v>161.10290676035331</c:v>
                </c:pt>
                <c:pt idx="298">
                  <c:v>160.43558417250023</c:v>
                </c:pt>
                <c:pt idx="299">
                  <c:v>159.76423272668464</c:v>
                </c:pt>
                <c:pt idx="300">
                  <c:v>159.08884944175239</c:v>
                </c:pt>
                <c:pt idx="301">
                  <c:v>158.40944374897862</c:v>
                </c:pt>
                <c:pt idx="302">
                  <c:v>157.7260377522509</c:v>
                </c:pt>
                <c:pt idx="303">
                  <c:v>157.03866646106619</c:v>
                </c:pt>
                <c:pt idx="304">
                  <c:v>156.34737799323173</c:v>
                </c:pt>
                <c:pt idx="305">
                  <c:v>155.65223374414154</c:v>
                </c:pt>
                <c:pt idx="306">
                  <c:v>154.95330851954736</c:v>
                </c:pt>
                <c:pt idx="307">
                  <c:v>154.25069062880388</c:v>
                </c:pt>
                <c:pt idx="308">
                  <c:v>153.54448193567958</c:v>
                </c:pt>
                <c:pt idx="309">
                  <c:v>152.8347978639747</c:v>
                </c:pt>
                <c:pt idx="310">
                  <c:v>152.12176735538392</c:v>
                </c:pt>
                <c:pt idx="311">
                  <c:v>151.4055327772729</c:v>
                </c:pt>
                <c:pt idx="312">
                  <c:v>150.68624977832295</c:v>
                </c:pt>
                <c:pt idx="313">
                  <c:v>149.96408709031829</c:v>
                </c:pt>
                <c:pt idx="314">
                  <c:v>149.23922627471691</c:v>
                </c:pt>
                <c:pt idx="315">
                  <c:v>148.51186141304711</c:v>
                </c:pt>
                <c:pt idx="316">
                  <c:v>147.78219874060861</c:v>
                </c:pt>
                <c:pt idx="317">
                  <c:v>147.05045622343059</c:v>
                </c:pt>
                <c:pt idx="318">
                  <c:v>146.31686307892724</c:v>
                </c:pt>
                <c:pt idx="319">
                  <c:v>145.58165924120996</c:v>
                </c:pt>
                <c:pt idx="320">
                  <c:v>144.84509477253971</c:v>
                </c:pt>
                <c:pt idx="321">
                  <c:v>144.1074292229365</c:v>
                </c:pt>
                <c:pt idx="322">
                  <c:v>143.36893094049188</c:v>
                </c:pt>
                <c:pt idx="323">
                  <c:v>142.62987633544833</c:v>
                </c:pt>
                <c:pt idx="324">
                  <c:v>141.89054910161002</c:v>
                </c:pt>
                <c:pt idx="325">
                  <c:v>141.1512393991232</c:v>
                </c:pt>
                <c:pt idx="326">
                  <c:v>140.41224300309844</c:v>
                </c:pt>
                <c:pt idx="327">
                  <c:v>139.6738604229364</c:v>
                </c:pt>
                <c:pt idx="328">
                  <c:v>138.93639599757287</c:v>
                </c:pt>
                <c:pt idx="329">
                  <c:v>138.20015697212489</c:v>
                </c:pt>
                <c:pt idx="330">
                  <c:v>137.46545256166601</c:v>
                </c:pt>
                <c:pt idx="331">
                  <c:v>136.73259300799032</c:v>
                </c:pt>
                <c:pt idx="332">
                  <c:v>136.00188863533492</c:v>
                </c:pt>
                <c:pt idx="333">
                  <c:v>135.27364891102295</c:v>
                </c:pt>
                <c:pt idx="334">
                  <c:v>134.5481815169554</c:v>
                </c:pt>
                <c:pt idx="335">
                  <c:v>133.82579143773387</c:v>
                </c:pt>
                <c:pt idx="336">
                  <c:v>133.10678007101791</c:v>
                </c:pt>
                <c:pt idx="337">
                  <c:v>132.39144436544515</c:v>
                </c:pt>
                <c:pt idx="338">
                  <c:v>131.68007599113881</c:v>
                </c:pt>
                <c:pt idx="339">
                  <c:v>130.97296054744652</c:v>
                </c:pt>
                <c:pt idx="340">
                  <c:v>130.27037681213463</c:v>
                </c:pt>
                <c:pt idx="341">
                  <c:v>129.57259603580829</c:v>
                </c:pt>
                <c:pt idx="342">
                  <c:v>128.87988128483337</c:v>
                </c:pt>
                <c:pt idx="343">
                  <c:v>128.19248683552905</c:v>
                </c:pt>
                <c:pt idx="344">
                  <c:v>127.51065762186478</c:v>
                </c:pt>
                <c:pt idx="345">
                  <c:v>126.83462873836773</c:v>
                </c:pt>
                <c:pt idx="346">
                  <c:v>126.1646249994145</c:v>
                </c:pt>
                <c:pt idx="347">
                  <c:v>125.50086055555825</c:v>
                </c:pt>
                <c:pt idx="348">
                  <c:v>124.84353856702928</c:v>
                </c:pt>
                <c:pt idx="349">
                  <c:v>124.19285093408172</c:v>
                </c:pt>
                <c:pt idx="350">
                  <c:v>123.54897808338475</c:v>
                </c:pt>
                <c:pt idx="351">
                  <c:v>122.91208880925095</c:v>
                </c:pt>
                <c:pt idx="352">
                  <c:v>122.28234016810096</c:v>
                </c:pt>
                <c:pt idx="353">
                  <c:v>121.65987742422604</c:v>
                </c:pt>
                <c:pt idx="354">
                  <c:v>121.04483404459968</c:v>
                </c:pt>
                <c:pt idx="355">
                  <c:v>120.43733174024578</c:v>
                </c:pt>
                <c:pt idx="356">
                  <c:v>119.83748055143259</c:v>
                </c:pt>
                <c:pt idx="357">
                  <c:v>119.24537897381249</c:v>
                </c:pt>
                <c:pt idx="358">
                  <c:v>118.6611141224807</c:v>
                </c:pt>
                <c:pt idx="359">
                  <c:v>118.08476193084292</c:v>
                </c:pt>
                <c:pt idx="360">
                  <c:v>117.51638738112776</c:v>
                </c:pt>
                <c:pt idx="361">
                  <c:v>116.95604476336203</c:v>
                </c:pt>
                <c:pt idx="362">
                  <c:v>116.40377795964601</c:v>
                </c:pt>
                <c:pt idx="363">
                  <c:v>115.8596207506054</c:v>
                </c:pt>
                <c:pt idx="364">
                  <c:v>115.32359714097379</c:v>
                </c:pt>
                <c:pt idx="365">
                  <c:v>114.79572170134966</c:v>
                </c:pt>
                <c:pt idx="366">
                  <c:v>114.27599992328544</c:v>
                </c:pt>
                <c:pt idx="367">
                  <c:v>113.76442858500252</c:v>
                </c:pt>
                <c:pt idx="368">
                  <c:v>113.2609961251564</c:v>
                </c:pt>
                <c:pt idx="369">
                  <c:v>112.7656830222446</c:v>
                </c:pt>
                <c:pt idx="370">
                  <c:v>112.27846217739996</c:v>
                </c:pt>
                <c:pt idx="371">
                  <c:v>111.79929929847951</c:v>
                </c:pt>
                <c:pt idx="372">
                  <c:v>111.32815328352818</c:v>
                </c:pt>
                <c:pt idx="373">
                  <c:v>110.86497660186814</c:v>
                </c:pt>
                <c:pt idx="374">
                  <c:v>110.40971567122047</c:v>
                </c:pt>
                <c:pt idx="375">
                  <c:v>109.9623112294414</c:v>
                </c:pt>
                <c:pt idx="376">
                  <c:v>109.52269869960706</c:v>
                </c:pt>
                <c:pt idx="377">
                  <c:v>109.09080854733455</c:v>
                </c:pt>
                <c:pt idx="378">
                  <c:v>108.66656662937538</c:v>
                </c:pt>
                <c:pt idx="379">
                  <c:v>108.24989453265485</c:v>
                </c:pt>
                <c:pt idx="380">
                  <c:v>107.84070990306435</c:v>
                </c:pt>
                <c:pt idx="381">
                  <c:v>107.43892676343253</c:v>
                </c:pt>
                <c:pt idx="382">
                  <c:v>107.04445582022075</c:v>
                </c:pt>
                <c:pt idx="383">
                  <c:v>106.65720475858797</c:v>
                </c:pt>
                <c:pt idx="384">
                  <c:v>106.27707852557431</c:v>
                </c:pt>
                <c:pt idx="385">
                  <c:v>105.90397960123552</c:v>
                </c:pt>
                <c:pt idx="386">
                  <c:v>105.53780825764207</c:v>
                </c:pt>
                <c:pt idx="387">
                  <c:v>105.17846280573335</c:v>
                </c:pt>
                <c:pt idx="388">
                  <c:v>104.82583983007319</c:v>
                </c:pt>
                <c:pt idx="389">
                  <c:v>104.47983441162226</c:v>
                </c:pt>
                <c:pt idx="390">
                  <c:v>104.14034033868056</c:v>
                </c:pt>
                <c:pt idx="391">
                  <c:v>103.80725030620653</c:v>
                </c:pt>
                <c:pt idx="392">
                  <c:v>103.48045610375245</c:v>
                </c:pt>
                <c:pt idx="393">
                  <c:v>103.15984879228932</c:v>
                </c:pt>
                <c:pt idx="394">
                  <c:v>102.84531887022011</c:v>
                </c:pt>
                <c:pt idx="395">
                  <c:v>102.5367564289038</c:v>
                </c:pt>
                <c:pt idx="396">
                  <c:v>102.23405129802839</c:v>
                </c:pt>
                <c:pt idx="397">
                  <c:v>101.93709318118739</c:v>
                </c:pt>
                <c:pt idx="398">
                  <c:v>101.64577178202059</c:v>
                </c:pt>
                <c:pt idx="399">
                  <c:v>101.35997692128977</c:v>
                </c:pt>
                <c:pt idx="400">
                  <c:v>101.07959864526363</c:v>
                </c:pt>
                <c:pt idx="401">
                  <c:v>100.80452732578539</c:v>
                </c:pt>
                <c:pt idx="402">
                  <c:v>100.5346537523986</c:v>
                </c:pt>
                <c:pt idx="403">
                  <c:v>100.26986921690136</c:v>
                </c:pt>
                <c:pt idx="404">
                  <c:v>100.01006559069684</c:v>
                </c:pt>
                <c:pt idx="405">
                  <c:v>99.755135395300613</c:v>
                </c:pt>
                <c:pt idx="406">
                  <c:v>99.504971866358275</c:v>
                </c:pt>
                <c:pt idx="407">
                  <c:v>99.259469011520252</c:v>
                </c:pt>
                <c:pt idx="408">
                  <c:v>99.018521662508931</c:v>
                </c:pt>
                <c:pt idx="409">
                  <c:v>98.782025521706629</c:v>
                </c:pt>
                <c:pt idx="410">
                  <c:v>98.549877203580877</c:v>
                </c:pt>
                <c:pt idx="411">
                  <c:v>98.321974271253637</c:v>
                </c:pt>
                <c:pt idx="412">
                  <c:v>98.098215268509776</c:v>
                </c:pt>
                <c:pt idx="413">
                  <c:v>97.878499747530583</c:v>
                </c:pt>
                <c:pt idx="414">
                  <c:v>97.662728292625289</c:v>
                </c:pt>
                <c:pt idx="415">
                  <c:v>97.450802540223947</c:v>
                </c:pt>
                <c:pt idx="416">
                  <c:v>97.242625195384562</c:v>
                </c:pt>
                <c:pt idx="417">
                  <c:v>97.038100045053667</c:v>
                </c:pt>
                <c:pt idx="418">
                  <c:v>96.837131968314864</c:v>
                </c:pt>
                <c:pt idx="419">
                  <c:v>96.639626943842728</c:v>
                </c:pt>
                <c:pt idx="420">
                  <c:v>96.445492054774959</c:v>
                </c:pt>
                <c:pt idx="421">
                  <c:v>96.254635491203729</c:v>
                </c:pt>
                <c:pt idx="422">
                  <c:v>96.066966550478611</c:v>
                </c:pt>
                <c:pt idx="423">
                  <c:v>95.882395635502931</c:v>
                </c:pt>
                <c:pt idx="424">
                  <c:v>95.700834251201357</c:v>
                </c:pt>
                <c:pt idx="425">
                  <c:v>95.522194999322124</c:v>
                </c:pt>
                <c:pt idx="426">
                  <c:v>95.346391571735666</c:v>
                </c:pt>
                <c:pt idx="427">
                  <c:v>95.173338742380707</c:v>
                </c:pt>
                <c:pt idx="428">
                  <c:v>95.002952358003597</c:v>
                </c:pt>
                <c:pt idx="429">
                  <c:v>94.835149327827864</c:v>
                </c:pt>
                <c:pt idx="430">
                  <c:v>94.669847612291122</c:v>
                </c:pt>
                <c:pt idx="431">
                  <c:v>94.506966210972109</c:v>
                </c:pt>
                <c:pt idx="432">
                  <c:v>94.346425149834815</c:v>
                </c:pt>
                <c:pt idx="433">
                  <c:v>94.188145467903681</c:v>
                </c:pt>
                <c:pt idx="434">
                  <c:v>94.032049203486935</c:v>
                </c:pt>
                <c:pt idx="435">
                  <c:v>93.878059380056271</c:v>
                </c:pt>
                <c:pt idx="436">
                  <c:v>93.726099991889981</c:v>
                </c:pt>
                <c:pt idx="437">
                  <c:v>93.576095989583195</c:v>
                </c:pt>
                <c:pt idx="438">
                  <c:v>93.427973265526447</c:v>
                </c:pt>
                <c:pt idx="439">
                  <c:v>93.281658639451948</c:v>
                </c:pt>
                <c:pt idx="440">
                  <c:v>93.137079844143912</c:v>
                </c:pt>
                <c:pt idx="441">
                  <c:v>92.994165511409975</c:v>
                </c:pt>
                <c:pt idx="442">
                  <c:v>92.852845158407263</c:v>
                </c:pt>
                <c:pt idx="443">
                  <c:v>92.713049174419467</c:v>
                </c:pt>
                <c:pt idx="444">
                  <c:v>92.574708808176084</c:v>
                </c:pt>
                <c:pt idx="445">
                  <c:v>92.437756155810774</c:v>
                </c:pt>
                <c:pt idx="446">
                  <c:v>92.302124149551759</c:v>
                </c:pt>
                <c:pt idx="447">
                  <c:v>92.167746547239361</c:v>
                </c:pt>
                <c:pt idx="448">
                  <c:v>92.03455792276921</c:v>
                </c:pt>
                <c:pt idx="449">
                  <c:v>91.902493657556064</c:v>
                </c:pt>
                <c:pt idx="450">
                  <c:v>91.771489933121003</c:v>
                </c:pt>
                <c:pt idx="451">
                  <c:v>91.641483724901647</c:v>
                </c:pt>
                <c:pt idx="452">
                  <c:v>91.51241279739034</c:v>
                </c:pt>
                <c:pt idx="453">
                  <c:v>91.384215700707003</c:v>
                </c:pt>
                <c:pt idx="454">
                  <c:v>91.256831768716765</c:v>
                </c:pt>
                <c:pt idx="455">
                  <c:v>91.130201118804266</c:v>
                </c:pt>
                <c:pt idx="456">
                  <c:v>91.004264653422752</c:v>
                </c:pt>
                <c:pt idx="457">
                  <c:v>90.87896406353498</c:v>
                </c:pt>
                <c:pt idx="458">
                  <c:v>90.754241834073113</c:v>
                </c:pt>
                <c:pt idx="459">
                  <c:v>90.630041251541812</c:v>
                </c:pt>
                <c:pt idx="460">
                  <c:v>90.506306413899054</c:v>
                </c:pt>
                <c:pt idx="461">
                  <c:v>90.382982242848186</c:v>
                </c:pt>
                <c:pt idx="462">
                  <c:v>90.260014498683262</c:v>
                </c:pt>
                <c:pt idx="463">
                  <c:v>90.137349797830197</c:v>
                </c:pt>
                <c:pt idx="464">
                  <c:v>90.014935633233151</c:v>
                </c:pt>
                <c:pt idx="465">
                  <c:v>89.892720397738302</c:v>
                </c:pt>
                <c:pt idx="466">
                  <c:v>89.770653410630572</c:v>
                </c:pt>
                <c:pt idx="467">
                  <c:v>89.648684947484696</c:v>
                </c:pt>
                <c:pt idx="468">
                  <c:v>89.526766273491134</c:v>
                </c:pt>
                <c:pt idx="469">
                  <c:v>89.404849680426551</c:v>
                </c:pt>
                <c:pt idx="470">
                  <c:v>89.282888527432092</c:v>
                </c:pt>
                <c:pt idx="471">
                  <c:v>89.160837285773994</c:v>
                </c:pt>
                <c:pt idx="472">
                  <c:v>89.038651587754472</c:v>
                </c:pt>
                <c:pt idx="473">
                  <c:v>88.916288279943913</c:v>
                </c:pt>
                <c:pt idx="474">
                  <c:v>88.793705480904364</c:v>
                </c:pt>
                <c:pt idx="475">
                  <c:v>88.670862643571283</c:v>
                </c:pt>
                <c:pt idx="476">
                  <c:v>88.547720622457106</c:v>
                </c:pt>
                <c:pt idx="477">
                  <c:v>88.424241745834493</c:v>
                </c:pt>
                <c:pt idx="478">
                  <c:v>88.30038989305018</c:v>
                </c:pt>
                <c:pt idx="479">
                  <c:v>88.17613057711155</c:v>
                </c:pt>
                <c:pt idx="480">
                  <c:v>88.051431032675922</c:v>
                </c:pt>
                <c:pt idx="481">
                  <c:v>87.926260309559723</c:v>
                </c:pt>
                <c:pt idx="482">
                  <c:v>87.800589371865982</c:v>
                </c:pt>
                <c:pt idx="483">
                  <c:v>87.674391202811435</c:v>
                </c:pt>
                <c:pt idx="484">
                  <c:v>87.547640915309358</c:v>
                </c:pt>
                <c:pt idx="485">
                  <c:v>87.420315868338861</c:v>
                </c:pt>
                <c:pt idx="486">
                  <c:v>87.292395789099913</c:v>
                </c:pt>
                <c:pt idx="487">
                  <c:v>87.163862900918474</c:v>
                </c:pt>
                <c:pt idx="488">
                  <c:v>87.034702056828678</c:v>
                </c:pt>
                <c:pt idx="489">
                  <c:v>86.904900878711501</c:v>
                </c:pt>
                <c:pt idx="490">
                  <c:v>86.77444990182282</c:v>
                </c:pt>
                <c:pt idx="491">
                  <c:v>86.643342724489273</c:v>
                </c:pt>
                <c:pt idx="492">
                  <c:v>86.511576162687149</c:v>
                </c:pt>
                <c:pt idx="493">
                  <c:v>86.37915040915837</c:v>
                </c:pt>
                <c:pt idx="494">
                  <c:v>86.246069196641258</c:v>
                </c:pt>
                <c:pt idx="495">
                  <c:v>86.112339964719581</c:v>
                </c:pt>
                <c:pt idx="496">
                  <c:v>85.977974029707795</c:v>
                </c:pt>
                <c:pt idx="497">
                  <c:v>85.842986756899919</c:v>
                </c:pt>
                <c:pt idx="498">
                  <c:v>85.70739773441818</c:v>
                </c:pt>
                <c:pt idx="499">
                  <c:v>85.571230947790554</c:v>
                </c:pt>
                <c:pt idx="500">
                  <c:v>85.434514954284907</c:v>
                </c:pt>
                <c:pt idx="501">
                  <c:v>85.297283055916765</c:v>
                </c:pt>
                <c:pt idx="502">
                  <c:v>85.159573469928588</c:v>
                </c:pt>
                <c:pt idx="503">
                  <c:v>85.021429495427455</c:v>
                </c:pt>
                <c:pt idx="504">
                  <c:v>84.882899674745332</c:v>
                </c:pt>
                <c:pt idx="505">
                  <c:v>84.744037947963704</c:v>
                </c:pt>
                <c:pt idx="506">
                  <c:v>84.604903798930906</c:v>
                </c:pt>
                <c:pt idx="507">
                  <c:v>84.465562390979869</c:v>
                </c:pt>
                <c:pt idx="508">
                  <c:v>84.326084690441135</c:v>
                </c:pt>
                <c:pt idx="509">
                  <c:v>84.186547575942356</c:v>
                </c:pt>
                <c:pt idx="510">
                  <c:v>84.047033931390359</c:v>
                </c:pt>
                <c:pt idx="511">
                  <c:v>83.907632720437917</c:v>
                </c:pt>
                <c:pt idx="512">
                  <c:v>83.768439040178961</c:v>
                </c:pt>
                <c:pt idx="513">
                  <c:v>83.629554151749446</c:v>
                </c:pt>
                <c:pt idx="514">
                  <c:v>83.491085485485257</c:v>
                </c:pt>
                <c:pt idx="515">
                  <c:v>83.353146618274792</c:v>
                </c:pt>
                <c:pt idx="516">
                  <c:v>83.215857220757755</c:v>
                </c:pt>
                <c:pt idx="517">
                  <c:v>83.079342972071288</c:v>
                </c:pt>
                <c:pt idx="518">
                  <c:v>82.943735439915784</c:v>
                </c:pt>
                <c:pt idx="519">
                  <c:v>82.809171923832992</c:v>
                </c:pt>
                <c:pt idx="520">
                  <c:v>82.675795259733192</c:v>
                </c:pt>
                <c:pt idx="521">
                  <c:v>82.543753583900411</c:v>
                </c:pt>
                <c:pt idx="522">
                  <c:v>82.413200054942664</c:v>
                </c:pt>
                <c:pt idx="523">
                  <c:v>82.284292532417069</c:v>
                </c:pt>
                <c:pt idx="524">
                  <c:v>82.15719321119262</c:v>
                </c:pt>
                <c:pt idx="525">
                  <c:v>82.032068210961882</c:v>
                </c:pt>
                <c:pt idx="526">
                  <c:v>81.909087120720173</c:v>
                </c:pt>
                <c:pt idx="527">
                  <c:v>81.788422498477445</c:v>
                </c:pt>
                <c:pt idx="528">
                  <c:v>81.670249326937196</c:v>
                </c:pt>
                <c:pt idx="529">
                  <c:v>81.55474442638679</c:v>
                </c:pt>
                <c:pt idx="530">
                  <c:v>81.442085826594948</c:v>
                </c:pt>
                <c:pt idx="531">
                  <c:v>81.332452100043426</c:v>
                </c:pt>
                <c:pt idx="532">
                  <c:v>81.226021659412282</c:v>
                </c:pt>
                <c:pt idx="533">
                  <c:v>81.122972022792837</c:v>
                </c:pt>
                <c:pt idx="534">
                  <c:v>81.023479050681033</c:v>
                </c:pt>
                <c:pt idx="535">
                  <c:v>80.927716159355484</c:v>
                </c:pt>
                <c:pt idx="536">
                  <c:v>80.835853515761102</c:v>
                </c:pt>
                <c:pt idx="537">
                  <c:v>80.748057219521996</c:v>
                </c:pt>
                <c:pt idx="538">
                  <c:v>80.664488478142687</c:v>
                </c:pt>
                <c:pt idx="539">
                  <c:v>80.585302781840866</c:v>
                </c:pt>
                <c:pt idx="540">
                  <c:v>80.510649084773291</c:v>
                </c:pt>
                <c:pt idx="541">
                  <c:v>80.44066899965361</c:v>
                </c:pt>
              </c:numCache>
            </c:numRef>
          </c:yVal>
          <c:smooth val="1"/>
          <c:extLst>
            <c:ext xmlns:c16="http://schemas.microsoft.com/office/drawing/2014/chart" uri="{C3380CC4-5D6E-409C-BE32-E72D297353CC}">
              <c16:uniqueId val="{00000001-1B3F-4802-9751-4D21F96C72BF}"/>
            </c:ext>
          </c:extLst>
        </c:ser>
        <c:dLbls>
          <c:showLegendKey val="0"/>
          <c:showVal val="0"/>
          <c:showCatName val="0"/>
          <c:showSerName val="0"/>
          <c:showPercent val="0"/>
          <c:showBubbleSize val="0"/>
        </c:dLbls>
        <c:axId val="385829504"/>
        <c:axId val="385827968"/>
      </c:scatterChart>
      <c:valAx>
        <c:axId val="385819776"/>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385821696"/>
        <c:crosses val="autoZero"/>
        <c:crossBetween val="midCat"/>
      </c:valAx>
      <c:valAx>
        <c:axId val="385821696"/>
        <c:scaling>
          <c:orientation val="minMax"/>
          <c:max val="60"/>
          <c:min val="-60"/>
        </c:scaling>
        <c:delete val="0"/>
        <c:axPos val="l"/>
        <c:majorGridlines/>
        <c:minorGridlines/>
        <c:title>
          <c:tx>
            <c:rich>
              <a:bodyPr rot="-5400000" vert="horz"/>
              <a:lstStyle/>
              <a:p>
                <a:pPr>
                  <a:defRPr/>
                </a:pPr>
                <a:r>
                  <a:rPr lang="en-US"/>
                  <a:t>Gain</a:t>
                </a:r>
                <a:r>
                  <a:rPr lang="en-US" baseline="0"/>
                  <a:t> (dB)</a:t>
                </a:r>
                <a:endParaRPr lang="en-US"/>
              </a:p>
            </c:rich>
          </c:tx>
          <c:overlay val="0"/>
        </c:title>
        <c:numFmt formatCode="General" sourceLinked="0"/>
        <c:majorTickMark val="out"/>
        <c:minorTickMark val="none"/>
        <c:tickLblPos val="nextTo"/>
        <c:crossAx val="385819776"/>
        <c:crosses val="autoZero"/>
        <c:crossBetween val="midCat"/>
        <c:majorUnit val="20"/>
        <c:minorUnit val="10"/>
      </c:valAx>
      <c:valAx>
        <c:axId val="385827968"/>
        <c:scaling>
          <c:orientation val="minMax"/>
          <c:max val="180"/>
          <c:min val="-180"/>
        </c:scaling>
        <c:delete val="0"/>
        <c:axPos val="r"/>
        <c:numFmt formatCode="General" sourceLinked="1"/>
        <c:majorTickMark val="out"/>
        <c:minorTickMark val="none"/>
        <c:tickLblPos val="nextTo"/>
        <c:crossAx val="385829504"/>
        <c:crosses val="max"/>
        <c:crossBetween val="midCat"/>
        <c:majorUnit val="90"/>
        <c:minorUnit val="45"/>
      </c:valAx>
      <c:valAx>
        <c:axId val="385829504"/>
        <c:scaling>
          <c:logBase val="10"/>
          <c:orientation val="minMax"/>
        </c:scaling>
        <c:delete val="1"/>
        <c:axPos val="b"/>
        <c:numFmt formatCode="0.00" sourceLinked="1"/>
        <c:majorTickMark val="out"/>
        <c:minorTickMark val="none"/>
        <c:tickLblPos val="nextTo"/>
        <c:crossAx val="385827968"/>
        <c:crosses val="autoZero"/>
        <c:crossBetween val="midCat"/>
      </c:valAx>
    </c:plotArea>
    <c:legend>
      <c:legendPos val="r"/>
      <c:layout>
        <c:manualLayout>
          <c:xMode val="edge"/>
          <c:yMode val="edge"/>
          <c:x val="0.79880558209512509"/>
          <c:y val="0.14321997959862004"/>
          <c:w val="0.13459449276057311"/>
          <c:h val="0.10691609861199437"/>
        </c:manualLayout>
      </c:layout>
      <c:overlay val="1"/>
      <c:spPr>
        <a:solidFill>
          <a:schemeClr val="bg1"/>
        </a:solidFill>
      </c:spPr>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Error</a:t>
            </a:r>
            <a:r>
              <a:rPr lang="en-US" baseline="0"/>
              <a:t> Amplifier Transfer</a:t>
            </a:r>
          </a:p>
        </c:rich>
      </c:tx>
      <c:overlay val="0"/>
    </c:title>
    <c:autoTitleDeleted val="0"/>
    <c:plotArea>
      <c:layout/>
      <c:scatterChart>
        <c:scatterStyle val="smoothMarker"/>
        <c:varyColors val="0"/>
        <c:ser>
          <c:idx val="0"/>
          <c:order val="0"/>
          <c:tx>
            <c:strRef>
              <c:f>CCM_Loop_Modeling_non_isolated!$AQ$18</c:f>
              <c:strCache>
                <c:ptCount val="1"/>
                <c:pt idx="0">
                  <c:v>Gain</c:v>
                </c:pt>
              </c:strCache>
            </c:strRef>
          </c:tx>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CCM_Loop_Modeling_non_isolated!$AQ$19:$AQ$560</c:f>
              <c:numCache>
                <c:formatCode>General</c:formatCode>
                <c:ptCount val="542"/>
                <c:pt idx="0">
                  <c:v>1.0000772123567849</c:v>
                </c:pt>
                <c:pt idx="1">
                  <c:v>1.0000808511159585</c:v>
                </c:pt>
                <c:pt idx="2">
                  <c:v>1.0000846613503787</c:v>
                </c:pt>
                <c:pt idx="3">
                  <c:v>1.0000886511400557</c:v>
                </c:pt>
                <c:pt idx="4">
                  <c:v>1.0000928289456676</c:v>
                </c:pt>
                <c:pt idx="5">
                  <c:v>1.0000972036264866</c:v>
                </c:pt>
                <c:pt idx="6">
                  <c:v>1.0001017844591507</c:v>
                </c:pt>
                <c:pt idx="7">
                  <c:v>1.0001065811573187</c:v>
                </c:pt>
                <c:pt idx="8">
                  <c:v>1.0001116038922493</c:v>
                </c:pt>
                <c:pt idx="9">
                  <c:v>1.0001168633143482</c:v>
                </c:pt>
                <c:pt idx="10">
                  <c:v>1.0001223705757303</c:v>
                </c:pt>
                <c:pt idx="11">
                  <c:v>1.0001281373538413</c:v>
                </c:pt>
                <c:pt idx="12">
                  <c:v>1.0001341758761928</c:v>
                </c:pt>
                <c:pt idx="13">
                  <c:v>1.0001404989462588</c:v>
                </c:pt>
                <c:pt idx="14">
                  <c:v>1.0001471199705902</c:v>
                </c:pt>
                <c:pt idx="15">
                  <c:v>1.0001540529872068</c:v>
                </c:pt>
                <c:pt idx="16">
                  <c:v>1.0001613126953204</c:v>
                </c:pt>
                <c:pt idx="17">
                  <c:v>1.0001689144864585</c:v>
                </c:pt>
                <c:pt idx="18">
                  <c:v>1.0001768744770501</c:v>
                </c:pt>
                <c:pt idx="19">
                  <c:v>1.0001852095425421</c:v>
                </c:pt>
                <c:pt idx="20">
                  <c:v>1.0001939373531212</c:v>
                </c:pt>
                <c:pt idx="21">
                  <c:v>1.0002030764111132</c:v>
                </c:pt>
                <c:pt idx="22">
                  <c:v>1.0002126460901382</c:v>
                </c:pt>
                <c:pt idx="23">
                  <c:v>1.0002226666761085</c:v>
                </c:pt>
                <c:pt idx="24">
                  <c:v>1.000233159410149</c:v>
                </c:pt>
                <c:pt idx="25">
                  <c:v>1.0002441465335361</c:v>
                </c:pt>
                <c:pt idx="26">
                  <c:v>1.0002556513347438</c:v>
                </c:pt>
                <c:pt idx="27">
                  <c:v>1.000267698198702</c:v>
                </c:pt>
                <c:pt idx="28">
                  <c:v>1.0002803126583628</c:v>
                </c:pt>
                <c:pt idx="29">
                  <c:v>1.0002935214486917</c:v>
                </c:pt>
                <c:pt idx="30">
                  <c:v>1.000307352563188</c:v>
                </c:pt>
                <c:pt idx="31">
                  <c:v>1.0003218353130587</c:v>
                </c:pt>
                <c:pt idx="32">
                  <c:v>1.0003370003891676</c:v>
                </c:pt>
                <c:pt idx="33">
                  <c:v>1.0003528799268886</c:v>
                </c:pt>
                <c:pt idx="34">
                  <c:v>1.0003695075740002</c:v>
                </c:pt>
                <c:pt idx="35">
                  <c:v>1.0003869185617618</c:v>
                </c:pt>
                <c:pt idx="36">
                  <c:v>1.0004051497793189</c:v>
                </c:pt>
                <c:pt idx="37">
                  <c:v>1.0004242398515968</c:v>
                </c:pt>
                <c:pt idx="38">
                  <c:v>1.0004442292208386</c:v>
                </c:pt>
                <c:pt idx="39">
                  <c:v>1.0004651602319625</c:v>
                </c:pt>
                <c:pt idx="40">
                  <c:v>1.0004870772219137</c:v>
                </c:pt>
                <c:pt idx="41">
                  <c:v>1.0005100266131961</c:v>
                </c:pt>
                <c:pt idx="42">
                  <c:v>1.0005340570117778</c:v>
                </c:pt>
                <c:pt idx="43">
                  <c:v>1.0005592193095763</c:v>
                </c:pt>
                <c:pt idx="44">
                  <c:v>1.0005855667917296</c:v>
                </c:pt>
                <c:pt idx="45">
                  <c:v>1.0006131552488824</c:v>
                </c:pt>
                <c:pt idx="46">
                  <c:v>1.0006420430947134</c:v>
                </c:pt>
                <c:pt idx="47">
                  <c:v>1.0006722914889474</c:v>
                </c:pt>
                <c:pt idx="48">
                  <c:v>1.0007039644661095</c:v>
                </c:pt>
                <c:pt idx="49">
                  <c:v>1.0007371290702805</c:v>
                </c:pt>
                <c:pt idx="50">
                  <c:v>1.0007718554961353</c:v>
                </c:pt>
                <c:pt idx="51">
                  <c:v>1.0008082172365493</c:v>
                </c:pt>
                <c:pt idx="52">
                  <c:v>1.000846291237079</c:v>
                </c:pt>
                <c:pt idx="53">
                  <c:v>1.0008861580576298</c:v>
                </c:pt>
                <c:pt idx="54">
                  <c:v>1.0009279020416428</c:v>
                </c:pt>
                <c:pt idx="55">
                  <c:v>1.0009716114931435</c:v>
                </c:pt>
                <c:pt idx="56">
                  <c:v>1.0010173788620127</c:v>
                </c:pt>
                <c:pt idx="57">
                  <c:v>1.0010653009378589</c:v>
                </c:pt>
                <c:pt idx="58">
                  <c:v>1.0011154790528785</c:v>
                </c:pt>
                <c:pt idx="59">
                  <c:v>1.0011680192941181</c:v>
                </c:pt>
                <c:pt idx="60">
                  <c:v>1.0012230327255673</c:v>
                </c:pt>
                <c:pt idx="61">
                  <c:v>1.0012806356205242</c:v>
                </c:pt>
                <c:pt idx="62">
                  <c:v>1.0013409497047023</c:v>
                </c:pt>
                <c:pt idx="63">
                  <c:v>1.0014041024105673</c:v>
                </c:pt>
                <c:pt idx="64">
                  <c:v>1.0014702271434059</c:v>
                </c:pt>
                <c:pt idx="65">
                  <c:v>1.0015394635596577</c:v>
                </c:pt>
                <c:pt idx="66">
                  <c:v>1.0016119578580647</c:v>
                </c:pt>
                <c:pt idx="67">
                  <c:v>1.0016878630842083</c:v>
                </c:pt>
                <c:pt idx="68">
                  <c:v>1.0017673394490385</c:v>
                </c:pt>
                <c:pt idx="69">
                  <c:v>1.0018505546620144</c:v>
                </c:pt>
                <c:pt idx="70">
                  <c:v>1.001937684279514</c:v>
                </c:pt>
                <c:pt idx="71">
                  <c:v>1.002028912069183</c:v>
                </c:pt>
                <c:pt idx="72">
                  <c:v>1.0021244303909371</c:v>
                </c:pt>
                <c:pt idx="73">
                  <c:v>1.0022244405953464</c:v>
                </c:pt>
                <c:pt idx="74">
                  <c:v>1.0023291534401695</c:v>
                </c:pt>
                <c:pt idx="75">
                  <c:v>1.0024387895258344</c:v>
                </c:pt>
                <c:pt idx="76">
                  <c:v>1.0025535797506924</c:v>
                </c:pt>
                <c:pt idx="77">
                  <c:v>1.0026737657869049</c:v>
                </c:pt>
                <c:pt idx="78">
                  <c:v>1.0027996005778623</c:v>
                </c:pt>
                <c:pt idx="79">
                  <c:v>1.0029313488580578</c:v>
                </c:pt>
                <c:pt idx="80">
                  <c:v>1.0030692876963891</c:v>
                </c:pt>
                <c:pt idx="81">
                  <c:v>1.0032137070638847</c:v>
                </c:pt>
                <c:pt idx="82">
                  <c:v>1.0033649104268965</c:v>
                </c:pt>
                <c:pt idx="83">
                  <c:v>1.003523215366839</c:v>
                </c:pt>
                <c:pt idx="84">
                  <c:v>1.0036889542275924</c:v>
                </c:pt>
                <c:pt idx="85">
                  <c:v>1.0038624747917264</c:v>
                </c:pt>
                <c:pt idx="86">
                  <c:v>1.004044140986748</c:v>
                </c:pt>
                <c:pt idx="87">
                  <c:v>1.0042343336226132</c:v>
                </c:pt>
                <c:pt idx="88">
                  <c:v>1.0044334511617869</c:v>
                </c:pt>
                <c:pt idx="89">
                  <c:v>1.0046419105231796</c:v>
                </c:pt>
                <c:pt idx="90">
                  <c:v>1.0048601479213299</c:v>
                </c:pt>
                <c:pt idx="91">
                  <c:v>1.0050886197422506</c:v>
                </c:pt>
                <c:pt idx="92">
                  <c:v>1.0053278034573969</c:v>
                </c:pt>
                <c:pt idx="93">
                  <c:v>1.0055781985772585</c:v>
                </c:pt>
                <c:pt idx="94">
                  <c:v>1.0058403276461259</c:v>
                </c:pt>
                <c:pt idx="95">
                  <c:v>1.0061147372796218</c:v>
                </c:pt>
                <c:pt idx="96">
                  <c:v>1.0064019992466342</c:v>
                </c:pt>
                <c:pt idx="97">
                  <c:v>1.0067027115973259</c:v>
                </c:pt>
                <c:pt idx="98">
                  <c:v>1.0070174998389472</c:v>
                </c:pt>
                <c:pt idx="99">
                  <c:v>1.0073470181612061</c:v>
                </c:pt>
                <c:pt idx="100">
                  <c:v>1.0076919507130018</c:v>
                </c:pt>
                <c:pt idx="101">
                  <c:v>1.0080530129323555</c:v>
                </c:pt>
                <c:pt idx="102">
                  <c:v>1.008430952931413</c:v>
                </c:pt>
                <c:pt idx="103">
                  <c:v>1.0088265529384266</c:v>
                </c:pt>
                <c:pt idx="104">
                  <c:v>1.0092406307986455</c:v>
                </c:pt>
                <c:pt idx="105">
                  <c:v>1.0096740415360814</c:v>
                </c:pt>
                <c:pt idx="106">
                  <c:v>1.0101276789781297</c:v>
                </c:pt>
                <c:pt idx="107">
                  <c:v>1.0106024774450444</c:v>
                </c:pt>
                <c:pt idx="108">
                  <c:v>1.0110994135062794</c:v>
                </c:pt>
                <c:pt idx="109">
                  <c:v>1.0116195078057153</c:v>
                </c:pt>
                <c:pt idx="110">
                  <c:v>1.0121638269577842</c:v>
                </c:pt>
                <c:pt idx="111">
                  <c:v>1.0127334855165042</c:v>
                </c:pt>
                <c:pt idx="112">
                  <c:v>1.0133296480194147</c:v>
                </c:pt>
                <c:pt idx="113">
                  <c:v>1.0139535311083752</c:v>
                </c:pt>
                <c:pt idx="114">
                  <c:v>1.0146064057291628</c:v>
                </c:pt>
                <c:pt idx="115">
                  <c:v>1.015289599411749</c:v>
                </c:pt>
                <c:pt idx="116">
                  <c:v>1.0160044986330794</c:v>
                </c:pt>
                <c:pt idx="117">
                  <c:v>1.0167525512641107</c:v>
                </c:pt>
                <c:pt idx="118">
                  <c:v>1.0175352691027724</c:v>
                </c:pt>
                <c:pt idx="119">
                  <c:v>1.0183542304944102</c:v>
                </c:pt>
                <c:pt idx="120">
                  <c:v>1.0192110830411683</c:v>
                </c:pt>
                <c:pt idx="121">
                  <c:v>1.0201075464016067</c:v>
                </c:pt>
                <c:pt idx="122">
                  <c:v>1.0210454151817163</c:v>
                </c:pt>
                <c:pt idx="123">
                  <c:v>1.0220265619183047</c:v>
                </c:pt>
                <c:pt idx="124">
                  <c:v>1.0230529401555268</c:v>
                </c:pt>
                <c:pt idx="125">
                  <c:v>1.0241265876151264</c:v>
                </c:pt>
                <c:pt idx="126">
                  <c:v>1.0252496294606888</c:v>
                </c:pt>
                <c:pt idx="127">
                  <c:v>1.0264242816559503</c:v>
                </c:pt>
                <c:pt idx="128">
                  <c:v>1.0276528544168992</c:v>
                </c:pt>
                <c:pt idx="129">
                  <c:v>1.0289377557570873</c:v>
                </c:pt>
                <c:pt idx="130">
                  <c:v>1.0302814951251984</c:v>
                </c:pt>
                <c:pt idx="131">
                  <c:v>1.0316866871335588</c:v>
                </c:pt>
                <c:pt idx="132">
                  <c:v>1.0331560553758266</c:v>
                </c:pt>
                <c:pt idx="133">
                  <c:v>1.0346924363316821</c:v>
                </c:pt>
                <c:pt idx="134">
                  <c:v>1.0362987833558341</c:v>
                </c:pt>
                <c:pt idx="135">
                  <c:v>1.0379781707481588</c:v>
                </c:pt>
                <c:pt idx="136">
                  <c:v>1.0397337979012533</c:v>
                </c:pt>
                <c:pt idx="137">
                  <c:v>1.041568993521091</c:v>
                </c:pt>
                <c:pt idx="138">
                  <c:v>1.0434872199158836</c:v>
                </c:pt>
                <c:pt idx="139">
                  <c:v>1.0454920773476222</c:v>
                </c:pt>
                <c:pt idx="140">
                  <c:v>1.047587308440098</c:v>
                </c:pt>
                <c:pt idx="141">
                  <c:v>1.049776802636553</c:v>
                </c:pt>
                <c:pt idx="142">
                  <c:v>1.0520646006993795</c:v>
                </c:pt>
                <c:pt idx="143">
                  <c:v>1.0544548992436056</c:v>
                </c:pt>
                <c:pt idx="144">
                  <c:v>1.0569520552951575</c:v>
                </c:pt>
                <c:pt idx="145">
                  <c:v>1.0595605908641688</c:v>
                </c:pt>
                <c:pt idx="146">
                  <c:v>1.0622851975228793</c:v>
                </c:pt>
                <c:pt idx="147">
                  <c:v>1.0651307409769413</c:v>
                </c:pt>
                <c:pt idx="148">
                  <c:v>1.0681022656182504</c:v>
                </c:pt>
                <c:pt idx="149">
                  <c:v>1.0712049990467432</c:v>
                </c:pt>
                <c:pt idx="150">
                  <c:v>1.0744443565479542</c:v>
                </c:pt>
                <c:pt idx="151">
                  <c:v>1.077825945512537</c:v>
                </c:pt>
                <c:pt idx="152">
                  <c:v>1.0813555697833981</c:v>
                </c:pt>
                <c:pt idx="153">
                  <c:v>1.0850392339156594</c:v>
                </c:pt>
                <c:pt idx="154">
                  <c:v>1.08888314733422</c:v>
                </c:pt>
                <c:pt idx="155">
                  <c:v>1.0928937283734625</c:v>
                </c:pt>
                <c:pt idx="156">
                  <c:v>1.0970776081834133</c:v>
                </c:pt>
                <c:pt idx="157">
                  <c:v>1.1014416344866471</c:v>
                </c:pt>
                <c:pt idx="158">
                  <c:v>1.1059928751702812</c:v>
                </c:pt>
                <c:pt idx="159">
                  <c:v>1.1107386216976418</c:v>
                </c:pt>
                <c:pt idx="160">
                  <c:v>1.1156863923245957</c:v>
                </c:pt>
                <c:pt idx="161">
                  <c:v>1.1208439351060775</c:v>
                </c:pt>
                <c:pt idx="162">
                  <c:v>1.1262192306791377</c:v>
                </c:pt>
                <c:pt idx="163">
                  <c:v>1.1318204948097668</c:v>
                </c:pt>
                <c:pt idx="164">
                  <c:v>1.1376561806919105</c:v>
                </c:pt>
                <c:pt idx="165">
                  <c:v>1.1437349809884707</c:v>
                </c:pt>
                <c:pt idx="166">
                  <c:v>1.1500658296056563</c:v>
                </c:pt>
                <c:pt idx="167">
                  <c:v>1.1566579031938451</c:v>
                </c:pt>
                <c:pt idx="168">
                  <c:v>1.1635206223701029</c:v>
                </c:pt>
                <c:pt idx="169">
                  <c:v>1.1706636526597314</c:v>
                </c:pt>
                <c:pt idx="170">
                  <c:v>1.1780969051565804</c:v>
                </c:pt>
                <c:pt idx="171">
                  <c:v>1.1858305369044357</c:v>
                </c:pt>
                <c:pt idx="172">
                  <c:v>1.1938749510045172</c:v>
                </c:pt>
                <c:pt idx="173">
                  <c:v>1.2022407964569755</c:v>
                </c:pt>
                <c:pt idx="174">
                  <c:v>1.2109389677472098</c:v>
                </c:pt>
                <c:pt idx="175">
                  <c:v>1.2199806041909156</c:v>
                </c:pt>
                <c:pt idx="176">
                  <c:v>1.2293770890547779</c:v>
                </c:pt>
                <c:pt idx="177">
                  <c:v>1.2391400484728654</c:v>
                </c:pt>
                <c:pt idx="178">
                  <c:v>1.2492813501817801</c:v>
                </c:pt>
                <c:pt idx="179">
                  <c:v>1.2598131021005901</c:v>
                </c:pt>
                <c:pt idx="180">
                  <c:v>1.2707476507844284</c:v>
                </c:pt>
                <c:pt idx="181">
                  <c:v>1.2820975797832912</c:v>
                </c:pt>
                <c:pt idx="182">
                  <c:v>1.2938757079400547</c:v>
                </c:pt>
                <c:pt idx="183">
                  <c:v>1.3060950876639574</c:v>
                </c:pt>
                <c:pt idx="184">
                  <c:v>1.3187690032177026</c:v>
                </c:pt>
                <c:pt idx="185">
                  <c:v>1.3319109690579689</c:v>
                </c:pt>
                <c:pt idx="186">
                  <c:v>1.3455347282703802</c:v>
                </c:pt>
                <c:pt idx="187">
                  <c:v>1.3596542511408494</c:v>
                </c:pt>
                <c:pt idx="188">
                  <c:v>1.3742837339057021</c:v>
                </c:pt>
                <c:pt idx="189">
                  <c:v>1.3894375977230717</c:v>
                </c:pt>
                <c:pt idx="190">
                  <c:v>1.4051304879076867</c:v>
                </c:pt>
                <c:pt idx="191">
                  <c:v>1.4213772734704342</c:v>
                </c:pt>
                <c:pt idx="192">
                  <c:v>1.438193047002889</c:v>
                </c:pt>
                <c:pt idx="193">
                  <c:v>1.455593124945433</c:v>
                </c:pt>
                <c:pt idx="194">
                  <c:v>1.4735930482757338</c:v>
                </c:pt>
                <c:pt idx="195">
                  <c:v>1.4922085836518479</c:v>
                </c:pt>
                <c:pt idx="196">
                  <c:v>1.5114557250419949</c:v>
                </c:pt>
                <c:pt idx="197">
                  <c:v>1.5313506958697896</c:v>
                </c:pt>
                <c:pt idx="198">
                  <c:v>1.5519099517009356</c:v>
                </c:pt>
                <c:pt idx="199">
                  <c:v>1.5731501834940389</c:v>
                </c:pt>
                <c:pt idx="200">
                  <c:v>1.5950883214347378</c:v>
                </c:pt>
                <c:pt idx="201">
                  <c:v>1.6177415393689889</c:v>
                </c:pt>
                <c:pt idx="202">
                  <c:v>1.6411272598478699</c:v>
                </c:pt>
                <c:pt idx="203">
                  <c:v>1.6652631597927134</c:v>
                </c:pt>
                <c:pt idx="204">
                  <c:v>1.6901671767860091</c:v>
                </c:pt>
                <c:pt idx="205">
                  <c:v>1.7158575159903184</c:v>
                </c:pt>
                <c:pt idx="206">
                  <c:v>1.7423526576942951</c:v>
                </c:pt>
                <c:pt idx="207">
                  <c:v>1.7696713654817824</c:v>
                </c:pt>
                <c:pt idx="208">
                  <c:v>1.7978326950175998</c:v>
                </c:pt>
                <c:pt idx="209">
                  <c:v>1.8268560034408265</c:v>
                </c:pt>
                <c:pt idx="210">
                  <c:v>1.8567609593544157</c:v>
                </c:pt>
                <c:pt idx="211">
                  <c:v>1.8875675533979639</c:v>
                </c:pt>
                <c:pt idx="212">
                  <c:v>1.9192961093888263</c:v>
                </c:pt>
                <c:pt idx="213">
                  <c:v>1.9519672960155514</c:v>
                </c:pt>
                <c:pt idx="214">
                  <c:v>1.9856021390663965</c:v>
                </c:pt>
                <c:pt idx="215">
                  <c:v>2.0202220341751964</c:v>
                </c:pt>
                <c:pt idx="216">
                  <c:v>2.0558487600661417</c:v>
                </c:pt>
                <c:pt idx="217">
                  <c:v>2.0925044922790046</c:v>
                </c:pt>
                <c:pt idx="218">
                  <c:v>2.1302118173564617</c:v>
                </c:pt>
                <c:pt idx="219">
                  <c:v>2.16899374747514</c:v>
                </c:pt>
                <c:pt idx="220">
                  <c:v>2.2088737355030337</c:v>
                </c:pt>
                <c:pt idx="221">
                  <c:v>2.2498756904661694</c:v>
                </c:pt>
                <c:pt idx="222">
                  <c:v>2.2920239934085211</c:v>
                </c:pt>
                <c:pt idx="223">
                  <c:v>2.3353435136302791</c:v>
                </c:pt>
                <c:pt idx="224">
                  <c:v>2.3798596252902837</c:v>
                </c:pt>
                <c:pt idx="225">
                  <c:v>2.4255982243603951</c:v>
                </c:pt>
                <c:pt idx="226">
                  <c:v>2.4725857459202421</c:v>
                </c:pt>
                <c:pt idx="227">
                  <c:v>2.5208491817824785</c:v>
                </c:pt>
                <c:pt idx="228">
                  <c:v>2.5704160984401105</c:v>
                </c:pt>
                <c:pt idx="229">
                  <c:v>2.621314655329106</c:v>
                </c:pt>
                <c:pt idx="230">
                  <c:v>2.6735736234002294</c:v>
                </c:pt>
                <c:pt idx="231">
                  <c:v>2.7272224039967403</c:v>
                </c:pt>
                <c:pt idx="232">
                  <c:v>2.7822910480346561</c:v>
                </c:pt>
                <c:pt idx="233">
                  <c:v>2.8388102754849993</c:v>
                </c:pt>
                <c:pt idx="234">
                  <c:v>2.8968114951577673</c:v>
                </c:pt>
                <c:pt idx="235">
                  <c:v>2.9563268247894023</c:v>
                </c:pt>
                <c:pt idx="236">
                  <c:v>3.0173891114366631</c:v>
                </c:pt>
                <c:pt idx="237">
                  <c:v>3.0800319521806663</c:v>
                </c:pt>
                <c:pt idx="238">
                  <c:v>3.1442897151468041</c:v>
                </c:pt>
                <c:pt idx="239">
                  <c:v>3.2101975608464706</c:v>
                </c:pt>
                <c:pt idx="240">
                  <c:v>3.2777914638483194</c:v>
                </c:pt>
                <c:pt idx="241">
                  <c:v>3.3471082347875178</c:v>
                </c:pt>
                <c:pt idx="242">
                  <c:v>3.4181855427221155</c:v>
                </c:pt>
                <c:pt idx="243">
                  <c:v>3.491061937847026</c:v>
                </c:pt>
                <c:pt idx="244">
                  <c:v>3.5657768745766654</c:v>
                </c:pt>
                <c:pt idx="245">
                  <c:v>3.6423707350079848</c:v>
                </c:pt>
                <c:pt idx="246">
                  <c:v>3.7208848527765896</c:v>
                </c:pt>
                <c:pt idx="247">
                  <c:v>3.8013615373190683</c:v>
                </c:pt>
                <c:pt idx="248">
                  <c:v>3.8838440985554454</c:v>
                </c:pt>
                <c:pt idx="249">
                  <c:v>3.9683768720061461</c:v>
                </c:pt>
                <c:pt idx="250">
                  <c:v>4.0550052443584752</c:v>
                </c:pt>
                <c:pt idx="251">
                  <c:v>4.1437756794980309</c:v>
                </c:pt>
                <c:pt idx="252">
                  <c:v>4.2347357450209246</c:v>
                </c:pt>
                <c:pt idx="253">
                  <c:v>4.3279341392433714</c:v>
                </c:pt>
                <c:pt idx="254">
                  <c:v>4.4234207187252341</c:v>
                </c:pt>
                <c:pt idx="255">
                  <c:v>4.5212465263248749</c:v>
                </c:pt>
                <c:pt idx="256">
                  <c:v>4.6214638198025382</c:v>
                </c:pt>
                <c:pt idx="257">
                  <c:v>4.724126100990711</c:v>
                </c:pt>
                <c:pt idx="258">
                  <c:v>4.8292881455492536</c:v>
                </c:pt>
                <c:pt idx="259">
                  <c:v>4.9370060333240104</c:v>
                </c:pt>
                <c:pt idx="260">
                  <c:v>5.0473371793280446</c:v>
                </c:pt>
                <c:pt idx="261">
                  <c:v>5.1603403653642541</c:v>
                </c:pt>
                <c:pt idx="262">
                  <c:v>5.2760757723094605</c:v>
                </c:pt>
                <c:pt idx="263">
                  <c:v>5.3946050130795049</c:v>
                </c:pt>
                <c:pt idx="264">
                  <c:v>5.5159911662955468</c:v>
                </c:pt>
                <c:pt idx="265">
                  <c:v>5.6402988106721565</c:v>
                </c:pt>
                <c:pt idx="266">
                  <c:v>5.7675940601480145</c:v>
                </c:pt>
                <c:pt idx="267">
                  <c:v>5.8979445997803506</c:v>
                </c:pt>
                <c:pt idx="268">
                  <c:v>6.0314197224244959</c:v>
                </c:pt>
                <c:pt idx="269">
                  <c:v>6.1680903662205422</c:v>
                </c:pt>
                <c:pt idx="270">
                  <c:v>6.3080291529091133</c:v>
                </c:pt>
                <c:pt idx="271">
                  <c:v>6.4513104269990134</c:v>
                </c:pt>
                <c:pt idx="272">
                  <c:v>6.5980102958091704</c:v>
                </c:pt>
                <c:pt idx="273">
                  <c:v>6.748206670408833</c:v>
                </c:pt>
                <c:pt idx="274">
                  <c:v>6.9019793074789648</c:v>
                </c:pt>
                <c:pt idx="275">
                  <c:v>7.0594098521195709</c:v>
                </c:pt>
                <c:pt idx="276">
                  <c:v>7.2205818816269796</c:v>
                </c:pt>
                <c:pt idx="277">
                  <c:v>7.3855809502661014</c:v>
                </c:pt>
                <c:pt idx="278">
                  <c:v>7.5544946350633646</c:v>
                </c:pt>
                <c:pt idx="279">
                  <c:v>7.7274125826457132</c:v>
                </c:pt>
                <c:pt idx="280">
                  <c:v>7.9044265571523082</c:v>
                </c:pt>
                <c:pt idx="281">
                  <c:v>8.0856304892455508</c:v>
                </c:pt>
                <c:pt idx="282">
                  <c:v>8.2711205262490122</c:v>
                </c:pt>
                <c:pt idx="283">
                  <c:v>8.4609950834397765</c:v>
                </c:pt>
                <c:pt idx="284">
                  <c:v>8.6553548965239422</c:v>
                </c:pt>
                <c:pt idx="285">
                  <c:v>8.854303075324097</c:v>
                </c:pt>
                <c:pt idx="286">
                  <c:v>9.0579451587081596</c:v>
                </c:pt>
                <c:pt idx="287">
                  <c:v>9.2663891707902284</c:v>
                </c:pt>
                <c:pt idx="288">
                  <c:v>9.4797456784335665</c:v>
                </c:pt>
                <c:pt idx="289">
                  <c:v>9.6981278500876495</c:v>
                </c:pt>
                <c:pt idx="290">
                  <c:v>9.9216515159911616</c:v>
                </c:pt>
                <c:pt idx="291">
                  <c:v>10.150435229773381</c:v>
                </c:pt>
                <c:pt idx="292">
                  <c:v>10.38460033148823</c:v>
                </c:pt>
                <c:pt idx="293">
                  <c:v>10.624271012113779</c:v>
                </c:pt>
                <c:pt idx="294">
                  <c:v>10.869574379554006</c:v>
                </c:pt>
                <c:pt idx="295">
                  <c:v>11.120640526175883</c:v>
                </c:pt>
                <c:pt idx="296">
                  <c:v>11.377602597921156</c:v>
                </c:pt>
                <c:pt idx="297">
                  <c:v>11.640596865027534</c:v>
                </c:pt>
                <c:pt idx="298">
                  <c:v>11.909762794398553</c:v>
                </c:pt>
                <c:pt idx="299">
                  <c:v>12.185243123661211</c:v>
                </c:pt>
                <c:pt idx="300">
                  <c:v>12.467183936950192</c:v>
                </c:pt>
                <c:pt idx="301">
                  <c:v>12.755734742459749</c:v>
                </c:pt>
                <c:pt idx="302">
                  <c:v>13.051048551805243</c:v>
                </c:pt>
                <c:pt idx="303">
                  <c:v>13.353281961236391</c:v>
                </c:pt>
                <c:pt idx="304">
                  <c:v>13.662595234745075</c:v>
                </c:pt>
                <c:pt idx="305">
                  <c:v>13.979152389113105</c:v>
                </c:pt>
                <c:pt idx="306">
                  <c:v>14.303121280945645</c:v>
                </c:pt>
                <c:pt idx="307">
                  <c:v>14.634673695734241</c:v>
                </c:pt>
                <c:pt idx="308">
                  <c:v>14.973985439001357</c:v>
                </c:pt>
                <c:pt idx="309">
                  <c:v>15.321236429569771</c:v>
                </c:pt>
                <c:pt idx="310">
                  <c:v>15.676610795011559</c:v>
                </c:pt>
                <c:pt idx="311">
                  <c:v>16.040296969323155</c:v>
                </c:pt>
                <c:pt idx="312">
                  <c:v>16.412487792882239</c:v>
                </c:pt>
                <c:pt idx="313">
                  <c:v>16.793380614737057</c:v>
                </c:pt>
                <c:pt idx="314">
                  <c:v>17.183177397283217</c:v>
                </c:pt>
                <c:pt idx="315">
                  <c:v>17.582084823384765</c:v>
                </c:pt>
                <c:pt idx="316">
                  <c:v>17.990314405994948</c:v>
                </c:pt>
                <c:pt idx="317">
                  <c:v>18.408082600335689</c:v>
                </c:pt>
                <c:pt idx="318">
                  <c:v>18.835610918696318</c:v>
                </c:pt>
                <c:pt idx="319">
                  <c:v>19.273126047909955</c:v>
                </c:pt>
                <c:pt idx="320">
                  <c:v>19.720859969573148</c:v>
                </c:pt>
                <c:pt idx="321">
                  <c:v>20.179050083070365</c:v>
                </c:pt>
                <c:pt idx="322">
                  <c:v>20.647939331469448</c:v>
                </c:pt>
                <c:pt idx="323">
                  <c:v>21.12777633035483</c:v>
                </c:pt>
                <c:pt idx="324">
                  <c:v>21.618815499667704</c:v>
                </c:pt>
                <c:pt idx="325">
                  <c:v>22.121317198621565</c:v>
                </c:pt>
                <c:pt idx="326">
                  <c:v>22.635547863764995</c:v>
                </c:pt>
                <c:pt idx="327">
                  <c:v>23.161780150267788</c:v>
                </c:pt>
                <c:pt idx="328">
                  <c:v>23.700293076500305</c:v>
                </c:pt>
                <c:pt idx="329">
                  <c:v>24.251372171988844</c:v>
                </c:pt>
                <c:pt idx="330">
                  <c:v>24.815309628818724</c:v>
                </c:pt>
                <c:pt idx="331">
                  <c:v>25.392404456572756</c:v>
                </c:pt>
                <c:pt idx="332">
                  <c:v>25.982962640880249</c:v>
                </c:pt>
                <c:pt idx="333">
                  <c:v>26.587297305666887</c:v>
                </c:pt>
                <c:pt idx="334">
                  <c:v>27.205728879186587</c:v>
                </c:pt>
                <c:pt idx="335">
                  <c:v>27.838585263927094</c:v>
                </c:pt>
                <c:pt idx="336">
                  <c:v>28.486202010476116</c:v>
                </c:pt>
                <c:pt idx="337">
                  <c:v>29.148922495443713</c:v>
                </c:pt>
                <c:pt idx="338">
                  <c:v>29.827098103533253</c:v>
                </c:pt>
                <c:pt idx="339">
                  <c:v>30.521088413856781</c:v>
                </c:pt>
                <c:pt idx="340">
                  <c:v>31.231261390595339</c:v>
                </c:pt>
                <c:pt idx="341">
                  <c:v>31.957993578105647</c:v>
                </c:pt>
                <c:pt idx="342">
                  <c:v>32.701670300574065</c:v>
                </c:pt>
                <c:pt idx="343">
                  <c:v>33.46268586632614</c:v>
                </c:pt>
                <c:pt idx="344">
                  <c:v>34.241443776899558</c:v>
                </c:pt>
                <c:pt idx="345">
                  <c:v>35.038356940990354</c:v>
                </c:pt>
                <c:pt idx="346">
                  <c:v>35.853847893388334</c:v>
                </c:pt>
                <c:pt idx="347">
                  <c:v>36.688349019012549</c:v>
                </c:pt>
                <c:pt idx="348">
                  <c:v>37.54230278217355</c:v>
                </c:pt>
                <c:pt idx="349">
                  <c:v>38.4161619611763</c:v>
                </c:pt>
                <c:pt idx="350">
                  <c:v>39.31038988839304</c:v>
                </c:pt>
                <c:pt idx="351">
                  <c:v>40.225460695931488</c:v>
                </c:pt>
                <c:pt idx="352">
                  <c:v>41.161859567028699</c:v>
                </c:pt>
                <c:pt idx="353">
                  <c:v>42.12008299330391</c:v>
                </c:pt>
                <c:pt idx="354">
                  <c:v>43.10063903800944</c:v>
                </c:pt>
                <c:pt idx="355">
                  <c:v>44.104047605412305</c:v>
                </c:pt>
                <c:pt idx="356">
                  <c:v>45.130840716458927</c:v>
                </c:pt>
                <c:pt idx="357">
                  <c:v>46.181562790860262</c:v>
                </c:pt>
                <c:pt idx="358">
                  <c:v>47.256770935753259</c:v>
                </c:pt>
                <c:pt idx="359">
                  <c:v>48.357035241087388</c:v>
                </c:pt>
                <c:pt idx="360">
                  <c:v>49.482939081896888</c:v>
                </c:pt>
                <c:pt idx="361">
                  <c:v>50.63507942761391</c:v>
                </c:pt>
                <c:pt idx="362">
                  <c:v>51.814067158592046</c:v>
                </c:pt>
                <c:pt idx="363">
                  <c:v>53.020527390004823</c:v>
                </c:pt>
                <c:pt idx="364">
                  <c:v>54.255099803291046</c:v>
                </c:pt>
                <c:pt idx="365">
                  <c:v>55.518438985322469</c:v>
                </c:pt>
                <c:pt idx="366">
                  <c:v>56.811214775477978</c:v>
                </c:pt>
                <c:pt idx="367">
                  <c:v>58.134112620799677</c:v>
                </c:pt>
                <c:pt idx="368">
                  <c:v>59.487833939429123</c:v>
                </c:pt>
                <c:pt idx="369">
                  <c:v>60.873096492508431</c:v>
                </c:pt>
                <c:pt idx="370">
                  <c:v>62.290634764747246</c:v>
                </c:pt>
                <c:pt idx="371">
                  <c:v>63.741200353857629</c:v>
                </c:pt>
                <c:pt idx="372">
                  <c:v>65.225562369062089</c:v>
                </c:pt>
                <c:pt idx="373">
                  <c:v>66.744507838885355</c:v>
                </c:pt>
                <c:pt idx="374">
                  <c:v>68.298842128448868</c:v>
                </c:pt>
                <c:pt idx="375">
                  <c:v>69.889389366486199</c:v>
                </c:pt>
                <c:pt idx="376">
                  <c:v>71.516992882307207</c:v>
                </c:pt>
                <c:pt idx="377">
                  <c:v>73.18251565294392</c:v>
                </c:pt>
                <c:pt idx="378">
                  <c:v>74.886840760711195</c:v>
                </c:pt>
                <c:pt idx="379">
                  <c:v>76.630871861431473</c:v>
                </c:pt>
                <c:pt idx="380">
                  <c:v>78.415533663563551</c:v>
                </c:pt>
                <c:pt idx="381">
                  <c:v>80.241772418496325</c:v>
                </c:pt>
                <c:pt idx="382">
                  <c:v>82.110556422263954</c:v>
                </c:pt>
                <c:pt idx="383">
                  <c:v>84.022876528950178</c:v>
                </c:pt>
                <c:pt idx="384">
                  <c:v>85.97974667605213</c:v>
                </c:pt>
                <c:pt idx="385">
                  <c:v>87.98220442208401</c:v>
                </c:pt>
                <c:pt idx="386">
                  <c:v>90.031311496703708</c:v>
                </c:pt>
                <c:pt idx="387">
                  <c:v>92.128154363657146</c:v>
                </c:pt>
                <c:pt idx="388">
                  <c:v>94.273844796836144</c:v>
                </c:pt>
                <c:pt idx="389">
                  <c:v>96.469520469755665</c:v>
                </c:pt>
                <c:pt idx="390">
                  <c:v>98.716345558762114</c:v>
                </c:pt>
                <c:pt idx="391">
                  <c:v>101.01551136029781</c:v>
                </c:pt>
                <c:pt idx="392">
                  <c:v>103.36823692254087</c:v>
                </c:pt>
                <c:pt idx="393">
                  <c:v>105.77576969175935</c:v>
                </c:pt>
                <c:pt idx="394">
                  <c:v>108.23938617372923</c:v>
                </c:pt>
                <c:pt idx="395">
                  <c:v>110.76039261054711</c:v>
                </c:pt>
                <c:pt idx="396">
                  <c:v>113.34012567322407</c:v>
                </c:pt>
                <c:pt idx="397">
                  <c:v>115.97995317040306</c:v>
                </c:pt>
                <c:pt idx="398">
                  <c:v>118.68127477358846</c:v>
                </c:pt>
                <c:pt idx="399">
                  <c:v>121.44552275927376</c:v>
                </c:pt>
                <c:pt idx="400">
                  <c:v>124.27416276835217</c:v>
                </c:pt>
                <c:pt idx="401">
                  <c:v>127.16869458321679</c:v>
                </c:pt>
                <c:pt idx="402">
                  <c:v>130.1306529229673</c:v>
                </c:pt>
                <c:pt idx="403">
                  <c:v>133.16160825714039</c:v>
                </c:pt>
                <c:pt idx="404">
                  <c:v>136.26316763838963</c:v>
                </c:pt>
                <c:pt idx="405">
                  <c:v>139.43697555456612</c:v>
                </c:pt>
                <c:pt idx="406">
                  <c:v>142.68471480065315</c:v>
                </c:pt>
                <c:pt idx="407">
                  <c:v>146.00810737100036</c:v>
                </c:pt>
                <c:pt idx="408">
                  <c:v>149.4089153723514</c:v>
                </c:pt>
                <c:pt idx="409">
                  <c:v>152.88894195813475</c:v>
                </c:pt>
                <c:pt idx="410">
                  <c:v>156.45003228451981</c:v>
                </c:pt>
                <c:pt idx="411">
                  <c:v>160.09407448874376</c:v>
                </c:pt>
                <c:pt idx="412">
                  <c:v>163.82300069022924</c:v>
                </c:pt>
                <c:pt idx="413">
                  <c:v>167.63878801501352</c:v>
                </c:pt>
                <c:pt idx="414">
                  <c:v>171.54345964405198</c:v>
                </c:pt>
                <c:pt idx="415">
                  <c:v>175.53908588593507</c:v>
                </c:pt>
                <c:pt idx="416">
                  <c:v>179.62778527459102</c:v>
                </c:pt>
                <c:pt idx="417">
                  <c:v>183.8117256925633</c:v>
                </c:pt>
                <c:pt idx="418">
                  <c:v>188.0931255204485</c:v>
                </c:pt>
                <c:pt idx="419">
                  <c:v>192.47425481311134</c:v>
                </c:pt>
                <c:pt idx="420">
                  <c:v>196.95743650329854</c:v>
                </c:pt>
                <c:pt idx="421">
                  <c:v>201.54504763329268</c:v>
                </c:pt>
                <c:pt idx="422">
                  <c:v>206.23952061523869</c:v>
                </c:pt>
                <c:pt idx="423">
                  <c:v>211.04334452085951</c:v>
                </c:pt>
                <c:pt idx="424">
                  <c:v>215.95906640117732</c:v>
                </c:pt>
                <c:pt idx="425">
                  <c:v>220.98929263700316</c:v>
                </c:pt>
                <c:pt idx="426">
                  <c:v>226.1366903208756</c:v>
                </c:pt>
                <c:pt idx="427">
                  <c:v>231.40398867118503</c:v>
                </c:pt>
                <c:pt idx="428">
                  <c:v>236.79398047923601</c:v>
                </c:pt>
                <c:pt idx="429">
                  <c:v>242.30952359003865</c:v>
                </c:pt>
                <c:pt idx="430">
                  <c:v>247.95354241755518</c:v>
                </c:pt>
                <c:pt idx="431">
                  <c:v>253.72902949528182</c:v>
                </c:pt>
                <c:pt idx="432">
                  <c:v>259.63904706291356</c:v>
                </c:pt>
                <c:pt idx="433">
                  <c:v>265.68672868999715</c:v>
                </c:pt>
                <c:pt idx="434">
                  <c:v>271.87528093738462</c:v>
                </c:pt>
                <c:pt idx="435">
                  <c:v>278.20798505739168</c:v>
                </c:pt>
                <c:pt idx="436">
                  <c:v>284.68819873357126</c:v>
                </c:pt>
                <c:pt idx="437">
                  <c:v>291.31935786098813</c:v>
                </c:pt>
                <c:pt idx="438">
                  <c:v>298.10497836798987</c:v>
                </c:pt>
                <c:pt idx="439">
                  <c:v>305.04865808038926</c:v>
                </c:pt>
                <c:pt idx="440">
                  <c:v>312.15407862907881</c:v>
                </c:pt>
                <c:pt idx="441">
                  <c:v>319.42500740208828</c:v>
                </c:pt>
                <c:pt idx="442">
                  <c:v>326.86529954209709</c:v>
                </c:pt>
                <c:pt idx="443">
                  <c:v>334.47889999048112</c:v>
                </c:pt>
                <c:pt idx="444">
                  <c:v>342.26984557897794</c:v>
                </c:pt>
                <c:pt idx="445">
                  <c:v>350.24226717006343</c:v>
                </c:pt>
                <c:pt idx="446">
                  <c:v>358.40039184719467</c:v>
                </c:pt>
                <c:pt idx="447">
                  <c:v>366.74854515606188</c:v>
                </c:pt>
                <c:pt idx="448">
                  <c:v>375.29115339805128</c:v>
                </c:pt>
                <c:pt idx="449">
                  <c:v>384.03274597712738</c:v>
                </c:pt>
                <c:pt idx="450">
                  <c:v>392.97795780138534</c:v>
                </c:pt>
                <c:pt idx="451">
                  <c:v>402.1315317405419</c:v>
                </c:pt>
                <c:pt idx="452">
                  <c:v>411.49832114065691</c:v>
                </c:pt>
                <c:pt idx="453">
                  <c:v>421.08329239745734</c:v>
                </c:pt>
                <c:pt idx="454">
                  <c:v>430.89152758957403</c:v>
                </c:pt>
                <c:pt idx="455">
                  <c:v>440.92822717313925</c:v>
                </c:pt>
                <c:pt idx="456">
                  <c:v>451.19871273911974</c:v>
                </c:pt>
                <c:pt idx="457">
                  <c:v>461.70842983490883</c:v>
                </c:pt>
                <c:pt idx="458">
                  <c:v>472.46295085162535</c:v>
                </c:pt>
                <c:pt idx="459">
                  <c:v>483.46797797866287</c:v>
                </c:pt>
                <c:pt idx="460">
                  <c:v>494.72934622707783</c:v>
                </c:pt>
                <c:pt idx="461">
                  <c:v>506.25302652337496</c:v>
                </c:pt>
                <c:pt idx="462">
                  <c:v>518.04512887537965</c:v>
                </c:pt>
                <c:pt idx="463">
                  <c:v>530.11190561184844</c:v>
                </c:pt>
                <c:pt idx="464">
                  <c:v>542.45975469753239</c:v>
                </c:pt>
                <c:pt idx="465">
                  <c:v>555.09522312545369</c:v>
                </c:pt>
                <c:pt idx="466">
                  <c:v>568.02501038822788</c:v>
                </c:pt>
                <c:pt idx="467">
                  <c:v>581.255972030208</c:v>
                </c:pt>
                <c:pt idx="468">
                  <c:v>594.79512328238854</c:v>
                </c:pt>
                <c:pt idx="469">
                  <c:v>608.64964278197579</c:v>
                </c:pt>
                <c:pt idx="470">
                  <c:v>622.82687637859101</c:v>
                </c:pt>
                <c:pt idx="471">
                  <c:v>637.33434102915089</c:v>
                </c:pt>
                <c:pt idx="472">
                  <c:v>652.1797287834396</c:v>
                </c:pt>
                <c:pt idx="473">
                  <c:v>667.37091086254486</c:v>
                </c:pt>
                <c:pt idx="474">
                  <c:v>682.91594183228779</c:v>
                </c:pt>
                <c:pt idx="475">
                  <c:v>698.82306387384756</c:v>
                </c:pt>
                <c:pt idx="476">
                  <c:v>715.10071115389007</c:v>
                </c:pt>
                <c:pt idx="477">
                  <c:v>731.75751429646095</c:v>
                </c:pt>
                <c:pt idx="478">
                  <c:v>748.80230495906687</c:v>
                </c:pt>
                <c:pt idx="479">
                  <c:v>766.24412051532988</c:v>
                </c:pt>
                <c:pt idx="480">
                  <c:v>784.09220884673164</c:v>
                </c:pt>
                <c:pt idx="481">
                  <c:v>802.35603324594786</c:v>
                </c:pt>
                <c:pt idx="482">
                  <c:v>821.04527743442839</c:v>
                </c:pt>
                <c:pt idx="483">
                  <c:v>840.16985069682232</c:v>
                </c:pt>
                <c:pt idx="484">
                  <c:v>859.73989313501875</c:v>
                </c:pt>
                <c:pt idx="485">
                  <c:v>879.76578104455814</c:v>
                </c:pt>
                <c:pt idx="486">
                  <c:v>900.2581324162785</c:v>
                </c:pt>
                <c:pt idx="487">
                  <c:v>921.22781256613382</c:v>
                </c:pt>
                <c:pt idx="488">
                  <c:v>942.68593989610292</c:v>
                </c:pt>
                <c:pt idx="489">
                  <c:v>964.64389178932993</c:v>
                </c:pt>
                <c:pt idx="490">
                  <c:v>987.11331064255114</c:v>
                </c:pt>
                <c:pt idx="491">
                  <c:v>1010.1061100390622</c:v>
                </c:pt>
                <c:pt idx="492">
                  <c:v>1033.6344810654559</c:v>
                </c:pt>
                <c:pt idx="493">
                  <c:v>1057.7108987754693</c:v>
                </c:pt>
                <c:pt idx="494">
                  <c:v>1082.3481288044843</c:v>
                </c:pt>
                <c:pt idx="495">
                  <c:v>1107.5592341379556</c:v>
                </c:pt>
                <c:pt idx="496">
                  <c:v>1133.3575820376473</c:v>
                </c:pt>
                <c:pt idx="497">
                  <c:v>1159.7568511291015</c:v>
                </c:pt>
                <c:pt idx="498">
                  <c:v>1186.7710386542135</c:v>
                </c:pt>
                <c:pt idx="499">
                  <c:v>1214.4144678927901</c:v>
                </c:pt>
                <c:pt idx="500">
                  <c:v>1242.701795756926</c:v>
                </c:pt>
                <c:pt idx="501">
                  <c:v>1271.6480205622729</c:v>
                </c:pt>
                <c:pt idx="502">
                  <c:v>1301.2684899803642</c:v>
                </c:pt>
                <c:pt idx="503">
                  <c:v>1331.5789091761749</c:v>
                </c:pt>
                <c:pt idx="504">
                  <c:v>1362.5953491351672</c:v>
                </c:pt>
                <c:pt idx="505">
                  <c:v>1394.3342551843393</c:v>
                </c:pt>
                <c:pt idx="506">
                  <c:v>1426.8124557118226</c:v>
                </c:pt>
                <c:pt idx="507">
                  <c:v>1460.0471710894092</c:v>
                </c:pt>
                <c:pt idx="508">
                  <c:v>1494.05602280311</c:v>
                </c:pt>
                <c:pt idx="509">
                  <c:v>1528.8570427962707</c:v>
                </c:pt>
                <c:pt idx="510">
                  <c:v>1564.4686830303535</c:v>
                </c:pt>
                <c:pt idx="511">
                  <c:v>1600.9098252683609</c:v>
                </c:pt>
                <c:pt idx="512">
                  <c:v>1638.199791086266</c:v>
                </c:pt>
                <c:pt idx="513">
                  <c:v>1676.358352117549</c:v>
                </c:pt>
                <c:pt idx="514">
                  <c:v>1715.4057405363455</c:v>
                </c:pt>
                <c:pt idx="515">
                  <c:v>1755.3626597848572</c:v>
                </c:pt>
                <c:pt idx="516">
                  <c:v>1796.2502955505654</c:v>
                </c:pt>
                <c:pt idx="517">
                  <c:v>1838.0903269991525</c:v>
                </c:pt>
                <c:pt idx="518">
                  <c:v>1880.9049382691085</c:v>
                </c:pt>
                <c:pt idx="519">
                  <c:v>1924.716830234061</c:v>
                </c:pt>
                <c:pt idx="520">
                  <c:v>1969.5492325390417</c:v>
                </c:pt>
                <c:pt idx="521">
                  <c:v>2015.4259159171843</c:v>
                </c:pt>
                <c:pt idx="522">
                  <c:v>2062.3712047932659</c:v>
                </c:pt>
                <c:pt idx="523">
                  <c:v>2110.4099901808222</c:v>
                </c:pt>
                <c:pt idx="524">
                  <c:v>2159.5677428797471</c:v>
                </c:pt>
                <c:pt idx="525">
                  <c:v>2209.8705269812303</c:v>
                </c:pt>
                <c:pt idx="526">
                  <c:v>2261.3450136871993</c:v>
                </c:pt>
                <c:pt idx="527">
                  <c:v>2314.0184954518818</c:v>
                </c:pt>
                <c:pt idx="528">
                  <c:v>2367.9189004524796</c:v>
                </c:pt>
                <c:pt idx="529">
                  <c:v>2423.0748073972359</c:v>
                </c:pt>
                <c:pt idx="530">
                  <c:v>2479.5154606780397</c:v>
                </c:pt>
                <c:pt idx="531">
                  <c:v>2537.2707858763833</c:v>
                </c:pt>
                <c:pt idx="532">
                  <c:v>2596.3714056301319</c:v>
                </c:pt>
                <c:pt idx="533">
                  <c:v>2656.8486558701866</c:v>
                </c:pt>
                <c:pt idx="534">
                  <c:v>2718.7346024351236</c:v>
                </c:pt>
                <c:pt idx="535">
                  <c:v>2782.0620580730019</c:v>
                </c:pt>
                <c:pt idx="536">
                  <c:v>2846.8645998390116</c:v>
                </c:pt>
                <c:pt idx="537">
                  <c:v>2913.1765868985435</c:v>
                </c:pt>
                <c:pt idx="538">
                  <c:v>2981.0331787449077</c:v>
                </c:pt>
                <c:pt idx="539">
                  <c:v>3050.4703538412928</c:v>
                </c:pt>
                <c:pt idx="540">
                  <c:v>3121.5249286970165</c:v>
                </c:pt>
                <c:pt idx="541">
                  <c:v>3194.2345773882066</c:v>
                </c:pt>
              </c:numCache>
            </c:numRef>
          </c:yVal>
          <c:smooth val="1"/>
          <c:extLst>
            <c:ext xmlns:c16="http://schemas.microsoft.com/office/drawing/2014/chart" uri="{C3380CC4-5D6E-409C-BE32-E72D297353CC}">
              <c16:uniqueId val="{00000000-4F4B-43C9-BE46-3F56EC7D1C25}"/>
            </c:ext>
          </c:extLst>
        </c:ser>
        <c:dLbls>
          <c:showLegendKey val="0"/>
          <c:showVal val="0"/>
          <c:showCatName val="0"/>
          <c:showSerName val="0"/>
          <c:showPercent val="0"/>
          <c:showBubbleSize val="0"/>
        </c:dLbls>
        <c:axId val="384242816"/>
        <c:axId val="384244736"/>
      </c:scatterChart>
      <c:scatterChart>
        <c:scatterStyle val="smoothMarker"/>
        <c:varyColors val="0"/>
        <c:ser>
          <c:idx val="1"/>
          <c:order val="1"/>
          <c:tx>
            <c:strRef>
              <c:f>CCM_Loop_Modeling_non_isolated!$AR$18</c:f>
              <c:strCache>
                <c:ptCount val="1"/>
                <c:pt idx="0">
                  <c:v>Phase</c:v>
                </c:pt>
              </c:strCache>
            </c:strRef>
          </c:tx>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CCM_Loop_Modeling_non_isolated!$AR$19:$AR$560</c:f>
              <c:numCache>
                <c:formatCode>General</c:formatCode>
                <c:ptCount val="542"/>
                <c:pt idx="0">
                  <c:v>1.2426374289293279E-2</c:v>
                </c:pt>
                <c:pt idx="1">
                  <c:v>1.2715790884974642E-2</c:v>
                </c:pt>
                <c:pt idx="2">
                  <c:v>1.3011946653487734E-2</c:v>
                </c:pt>
                <c:pt idx="3">
                  <c:v>1.331499841261956E-2</c:v>
                </c:pt>
                <c:pt idx="4">
                  <c:v>1.3625106621637273E-2</c:v>
                </c:pt>
                <c:pt idx="5">
                  <c:v>1.3942435465303256E-2</c:v>
                </c:pt>
                <c:pt idx="6">
                  <c:v>1.426715293979022E-2</c:v>
                </c:pt>
                <c:pt idx="7">
                  <c:v>1.4599430940534572E-2</c:v>
                </c:pt>
                <c:pt idx="8">
                  <c:v>1.4939445352071139E-2</c:v>
                </c:pt>
                <c:pt idx="9">
                  <c:v>1.528737613988905E-2</c:v>
                </c:pt>
                <c:pt idx="10">
                  <c:v>1.5643407444351474E-2</c:v>
                </c:pt>
                <c:pt idx="11">
                  <c:v>1.6007727676722375E-2</c:v>
                </c:pt>
                <c:pt idx="12">
                  <c:v>1.6380529617341686E-2</c:v>
                </c:pt>
                <c:pt idx="13">
                  <c:v>1.6762010515995081E-2</c:v>
                </c:pt>
                <c:pt idx="14">
                  <c:v>1.715237219452145E-2</c:v>
                </c:pt>
                <c:pt idx="15">
                  <c:v>1.755182115170335E-2</c:v>
                </c:pt>
                <c:pt idx="16">
                  <c:v>1.7960568670485722E-2</c:v>
                </c:pt>
                <c:pt idx="17">
                  <c:v>1.837883092756968E-2</c:v>
                </c:pt>
                <c:pt idx="18">
                  <c:v>1.8806829105426998E-2</c:v>
                </c:pt>
                <c:pt idx="19">
                  <c:v>1.9244789506782958E-2</c:v>
                </c:pt>
                <c:pt idx="20">
                  <c:v>1.9692943671614976E-2</c:v>
                </c:pt>
                <c:pt idx="21">
                  <c:v>2.0151528496714373E-2</c:v>
                </c:pt>
                <c:pt idx="22">
                  <c:v>2.0620786357859609E-2</c:v>
                </c:pt>
                <c:pt idx="23">
                  <c:v>2.1100965234650722E-2</c:v>
                </c:pt>
                <c:pt idx="24">
                  <c:v>2.1592318838050323E-2</c:v>
                </c:pt>
                <c:pt idx="25">
                  <c:v>2.2095106740685627E-2</c:v>
                </c:pt>
                <c:pt idx="26">
                  <c:v>2.2609594509953656E-2</c:v>
                </c:pt>
                <c:pt idx="27">
                  <c:v>2.3136053843985694E-2</c:v>
                </c:pt>
                <c:pt idx="28">
                  <c:v>2.3674762710514944E-2</c:v>
                </c:pt>
                <c:pt idx="29">
                  <c:v>2.4226005488698608E-2</c:v>
                </c:pt>
                <c:pt idx="30">
                  <c:v>2.4790073113943191E-2</c:v>
                </c:pt>
                <c:pt idx="31">
                  <c:v>2.5367263225782269E-2</c:v>
                </c:pt>
                <c:pt idx="32">
                  <c:v>2.5957880318851767E-2</c:v>
                </c:pt>
                <c:pt idx="33">
                  <c:v>2.6562235897015514E-2</c:v>
                </c:pt>
                <c:pt idx="34">
                  <c:v>2.7180648630683389E-2</c:v>
                </c:pt>
                <c:pt idx="35">
                  <c:v>2.7813444517370847E-2</c:v>
                </c:pt>
                <c:pt idx="36">
                  <c:v>2.8460957045545989E-2</c:v>
                </c:pt>
                <c:pt idx="37">
                  <c:v>2.9123527361805106E-2</c:v>
                </c:pt>
                <c:pt idx="38">
                  <c:v>2.9801504441424695E-2</c:v>
                </c:pt>
                <c:pt idx="39">
                  <c:v>3.0495245262326789E-2</c:v>
                </c:pt>
                <c:pt idx="40">
                  <c:v>3.1205114982500712E-2</c:v>
                </c:pt>
                <c:pt idx="41">
                  <c:v>3.1931487120919623E-2</c:v>
                </c:pt>
                <c:pt idx="42">
                  <c:v>3.2674743741985431E-2</c:v>
                </c:pt>
                <c:pt idx="43">
                  <c:v>3.343527564353814E-2</c:v>
                </c:pt>
                <c:pt idx="44">
                  <c:v>3.4213482548460648E-2</c:v>
                </c:pt>
                <c:pt idx="45">
                  <c:v>3.5009773299905927E-2</c:v>
                </c:pt>
                <c:pt idx="46">
                  <c:v>3.5824566060173174E-2</c:v>
                </c:pt>
                <c:pt idx="47">
                  <c:v>3.6658288513253048E-2</c:v>
                </c:pt>
                <c:pt idx="48">
                  <c:v>3.7511378071060482E-2</c:v>
                </c:pt>
                <c:pt idx="49">
                  <c:v>3.8384282083367707E-2</c:v>
                </c:pt>
                <c:pt idx="50">
                  <c:v>3.9277458051446286E-2</c:v>
                </c:pt>
                <c:pt idx="51">
                  <c:v>4.0191373845421069E-2</c:v>
                </c:pt>
                <c:pt idx="52">
                  <c:v>4.112650792533247E-2</c:v>
                </c:pt>
                <c:pt idx="53">
                  <c:v>4.2083349565901595E-2</c:v>
                </c:pt>
                <c:pt idx="54">
                  <c:v>4.3062399084977568E-2</c:v>
                </c:pt>
                <c:pt idx="55">
                  <c:v>4.4064168075648662E-2</c:v>
                </c:pt>
                <c:pt idx="56">
                  <c:v>4.508917964198246E-2</c:v>
                </c:pt>
                <c:pt idx="57">
                  <c:v>4.6137968638358139E-2</c:v>
                </c:pt>
                <c:pt idx="58">
                  <c:v>4.721108191233904E-2</c:v>
                </c:pt>
                <c:pt idx="59">
                  <c:v>4.8309078551025987E-2</c:v>
                </c:pt>
                <c:pt idx="60">
                  <c:v>4.9432530130822668E-2</c:v>
                </c:pt>
                <c:pt idx="61">
                  <c:v>5.0582020970525297E-2</c:v>
                </c:pt>
                <c:pt idx="62">
                  <c:v>5.1758148387645454E-2</c:v>
                </c:pt>
                <c:pt idx="63">
                  <c:v>5.2961522957852759E-2</c:v>
                </c:pt>
                <c:pt idx="64">
                  <c:v>5.4192768777411485E-2</c:v>
                </c:pt>
                <c:pt idx="65">
                  <c:v>5.5452523728470156E-2</c:v>
                </c:pt>
                <c:pt idx="66">
                  <c:v>5.6741439747044299E-2</c:v>
                </c:pt>
                <c:pt idx="67">
                  <c:v>5.8060183093513164E-2</c:v>
                </c:pt>
                <c:pt idx="68">
                  <c:v>5.9409434625429941E-2</c:v>
                </c:pt>
                <c:pt idx="69">
                  <c:v>6.0789890072425884E-2</c:v>
                </c:pt>
                <c:pt idx="70">
                  <c:v>6.2202260312962443E-2</c:v>
                </c:pt>
                <c:pt idx="71">
                  <c:v>6.3647271652659473E-2</c:v>
                </c:pt>
                <c:pt idx="72">
                  <c:v>6.5125666103903523E-2</c:v>
                </c:pt>
                <c:pt idx="73">
                  <c:v>6.6638201666409325E-2</c:v>
                </c:pt>
                <c:pt idx="74">
                  <c:v>6.8185652608372491E-2</c:v>
                </c:pt>
                <c:pt idx="75">
                  <c:v>6.9768809747827412E-2</c:v>
                </c:pt>
                <c:pt idx="76">
                  <c:v>7.1388480733776169E-2</c:v>
                </c:pt>
                <c:pt idx="77">
                  <c:v>7.3045490326627244E-2</c:v>
                </c:pt>
                <c:pt idx="78">
                  <c:v>7.4740680677434793E-2</c:v>
                </c:pt>
                <c:pt idx="79">
                  <c:v>7.6474911605386844E-2</c:v>
                </c:pt>
                <c:pt idx="80">
                  <c:v>7.8249060872947016E-2</c:v>
                </c:pt>
                <c:pt idx="81">
                  <c:v>8.0064024458001343E-2</c:v>
                </c:pt>
                <c:pt idx="82">
                  <c:v>8.1920716822308531E-2</c:v>
                </c:pt>
                <c:pt idx="83">
                  <c:v>8.3820071175500818E-2</c:v>
                </c:pt>
                <c:pt idx="84">
                  <c:v>8.5763039733814869E-2</c:v>
                </c:pt>
                <c:pt idx="85">
                  <c:v>8.7750593972673444E-2</c:v>
                </c:pt>
                <c:pt idx="86">
                  <c:v>8.9783724872172205E-2</c:v>
                </c:pt>
                <c:pt idx="87">
                  <c:v>9.1863443154445557E-2</c:v>
                </c:pt>
                <c:pt idx="88">
                  <c:v>9.3990779511822262E-2</c:v>
                </c:pt>
                <c:pt idx="89">
                  <c:v>9.6166784824588097E-2</c:v>
                </c:pt>
                <c:pt idx="90">
                  <c:v>9.8392530367095263E-2</c:v>
                </c:pt>
                <c:pt idx="91">
                  <c:v>0.10066910800086572</c:v>
                </c:pt>
                <c:pt idx="92">
                  <c:v>0.10299763035323811</c:v>
                </c:pt>
                <c:pt idx="93">
                  <c:v>0.10537923098000844</c:v>
                </c:pt>
                <c:pt idx="94">
                  <c:v>0.10781506451041725</c:v>
                </c:pt>
                <c:pt idx="95">
                  <c:v>0.11030630677269558</c:v>
                </c:pt>
                <c:pt idx="96">
                  <c:v>0.11285415489831235</c:v>
                </c:pt>
                <c:pt idx="97">
                  <c:v>0.11545982740289006</c:v>
                </c:pt>
                <c:pt idx="98">
                  <c:v>0.11812456424166247</c:v>
                </c:pt>
                <c:pt idx="99">
                  <c:v>0.1208496268372035</c:v>
                </c:pt>
                <c:pt idx="100">
                  <c:v>0.12363629807700219</c:v>
                </c:pt>
                <c:pt idx="101">
                  <c:v>0.12648588227832486</c:v>
                </c:pt>
                <c:pt idx="102">
                  <c:v>0.1293997051176522</c:v>
                </c:pt>
                <c:pt idx="103">
                  <c:v>0.13237911352180909</c:v>
                </c:pt>
                <c:pt idx="104">
                  <c:v>0.13542547551773865</c:v>
                </c:pt>
                <c:pt idx="105">
                  <c:v>0.13854018003771379</c:v>
                </c:pt>
                <c:pt idx="106">
                  <c:v>0.1417246366765966</c:v>
                </c:pt>
                <c:pt idx="107">
                  <c:v>0.14498027539755148</c:v>
                </c:pt>
                <c:pt idx="108">
                  <c:v>0.14830854618247244</c:v>
                </c:pt>
                <c:pt idx="109">
                  <c:v>0.15171091862315261</c:v>
                </c:pt>
                <c:pt idx="110">
                  <c:v>0.15518888144906223</c:v>
                </c:pt>
                <c:pt idx="111">
                  <c:v>0.1587439419873645</c:v>
                </c:pt>
                <c:pt idx="112">
                  <c:v>0.16237762555065308</c:v>
                </c:pt>
                <c:pt idx="113">
                  <c:v>0.16609147474763672</c:v>
                </c:pt>
                <c:pt idx="114">
                  <c:v>0.16988704871183086</c:v>
                </c:pt>
                <c:pt idx="115">
                  <c:v>0.1737659222431179</c:v>
                </c:pt>
                <c:pt idx="116">
                  <c:v>0.17772968485682103</c:v>
                </c:pt>
                <c:pt idx="117">
                  <c:v>0.18177993973476547</c:v>
                </c:pt>
                <c:pt idx="118">
                  <c:v>0.18591830257262396</c:v>
                </c:pt>
                <c:pt idx="119">
                  <c:v>0.19014640031763347</c:v>
                </c:pt>
                <c:pt idx="120">
                  <c:v>0.19446586979067002</c:v>
                </c:pt>
                <c:pt idx="121">
                  <c:v>0.19887835618646768</c:v>
                </c:pt>
                <c:pt idx="122">
                  <c:v>0.20338551144567271</c:v>
                </c:pt>
                <c:pt idx="123">
                  <c:v>0.20798899249232672</c:v>
                </c:pt>
                <c:pt idx="124">
                  <c:v>0.21269045933025044</c:v>
                </c:pt>
                <c:pt idx="125">
                  <c:v>0.21749157299182717</c:v>
                </c:pt>
                <c:pt idx="126">
                  <c:v>0.22239399333260515</c:v>
                </c:pt>
                <c:pt idx="127">
                  <c:v>0.22739937666519752</c:v>
                </c:pt>
                <c:pt idx="128">
                  <c:v>0.23250937322603352</c:v>
                </c:pt>
                <c:pt idx="129">
                  <c:v>0.23772562446866122</c:v>
                </c:pt>
                <c:pt idx="130">
                  <c:v>0.24304976017740962</c:v>
                </c:pt>
                <c:pt idx="131">
                  <c:v>0.24848339539559222</c:v>
                </c:pt>
                <c:pt idx="132">
                  <c:v>0.2540281271626148</c:v>
                </c:pt>
                <c:pt idx="133">
                  <c:v>0.25968553105487718</c:v>
                </c:pt>
                <c:pt idx="134">
                  <c:v>0.26545715752573662</c:v>
                </c:pt>
                <c:pt idx="135">
                  <c:v>0.27134452804044779</c:v>
                </c:pt>
                <c:pt idx="136">
                  <c:v>0.27734913100265079</c:v>
                </c:pt>
                <c:pt idx="137">
                  <c:v>0.28347241746974633</c:v>
                </c:pt>
                <c:pt idx="138">
                  <c:v>0.28971579665541886</c:v>
                </c:pt>
                <c:pt idx="139">
                  <c:v>0.29608063121861039</c:v>
                </c:pt>
                <c:pt idx="140">
                  <c:v>0.30256823233934377</c:v>
                </c:pt>
                <c:pt idx="141">
                  <c:v>0.30917985458316249</c:v>
                </c:pt>
                <c:pt idx="142">
                  <c:v>0.31591669055730826</c:v>
                </c:pt>
                <c:pt idx="143">
                  <c:v>0.32277986536339454</c:v>
                </c:pt>
                <c:pt idx="144">
                  <c:v>0.32977043085303542</c:v>
                </c:pt>
                <c:pt idx="145">
                  <c:v>0.33688935969475609</c:v>
                </c:pt>
                <c:pt idx="146">
                  <c:v>0.34413753926256363</c:v>
                </c:pt>
                <c:pt idx="147">
                  <c:v>0.35151576535870549</c:v>
                </c:pt>
                <c:pt idx="148">
                  <c:v>0.35902473578548405</c:v>
                </c:pt>
                <c:pt idx="149">
                  <c:v>0.36666504378343356</c:v>
                </c:pt>
                <c:pt idx="150">
                  <c:v>0.37443717135576177</c:v>
                </c:pt>
                <c:pt idx="151">
                  <c:v>0.3823414825016383</c:v>
                </c:pt>
                <c:pt idx="152">
                  <c:v>0.39037821638369574</c:v>
                </c:pt>
                <c:pt idx="153">
                  <c:v>0.39854748045803084</c:v>
                </c:pt>
                <c:pt idx="154">
                  <c:v>0.40684924359778624</c:v>
                </c:pt>
                <c:pt idx="155">
                  <c:v>0.41528332924447281</c:v>
                </c:pt>
                <c:pt idx="156">
                  <c:v>0.42384940862399351</c:v>
                </c:pt>
                <c:pt idx="157">
                  <c:v>0.4325469940672802</c:v>
                </c:pt>
                <c:pt idx="158">
                  <c:v>0.44137543247818206</c:v>
                </c:pt>
                <c:pt idx="159">
                  <c:v>0.45033389899390575</c:v>
                </c:pt>
                <c:pt idx="160">
                  <c:v>0.4594213908857771</c:v>
                </c:pt>
                <c:pt idx="161">
                  <c:v>0.46863672175024729</c:v>
                </c:pt>
                <c:pt idx="162">
                  <c:v>0.4779785160420631</c:v>
                </c:pt>
                <c:pt idx="163">
                  <c:v>0.48744520400301278</c:v>
                </c:pt>
                <c:pt idx="164">
                  <c:v>0.49703501704083791</c:v>
                </c:pt>
                <c:pt idx="165">
                  <c:v>0.50674598361358869</c:v>
                </c:pt>
                <c:pt idx="166">
                  <c:v>0.51657592567484856</c:v>
                </c:pt>
                <c:pt idx="167">
                  <c:v>0.52652245573482837</c:v>
                </c:pt>
                <c:pt idx="168">
                  <c:v>0.53658297459126991</c:v>
                </c:pt>
                <c:pt idx="169">
                  <c:v>0.5467546697823974</c:v>
                </c:pt>
                <c:pt idx="170">
                  <c:v>0.55703451481169708</c:v>
                </c:pt>
                <c:pt idx="171">
                  <c:v>0.56741926919113361</c:v>
                </c:pt>
                <c:pt idx="172">
                  <c:v>0.57790547934550751</c:v>
                </c:pt>
                <c:pt idx="173">
                  <c:v>0.58848948041596461</c:v>
                </c:pt>
                <c:pt idx="174">
                  <c:v>0.59916739899521099</c:v>
                </c:pt>
                <c:pt idx="175">
                  <c:v>0.60993515682089572</c:v>
                </c:pt>
                <c:pt idx="176">
                  <c:v>0.6207884754466918</c:v>
                </c:pt>
                <c:pt idx="177">
                  <c:v>0.63172288190320958</c:v>
                </c:pt>
                <c:pt idx="178">
                  <c:v>0.64273371535278423</c:v>
                </c:pt>
                <c:pt idx="179">
                  <c:v>0.6538161347336694</c:v>
                </c:pt>
                <c:pt idx="180">
                  <c:v>0.66496512738030134</c:v>
                </c:pt>
                <c:pt idx="181">
                  <c:v>0.67617551859709624</c:v>
                </c:pt>
                <c:pt idx="182">
                  <c:v>0.68744198215398189</c:v>
                </c:pt>
                <c:pt idx="183">
                  <c:v>0.69875905166256091</c:v>
                </c:pt>
                <c:pt idx="184">
                  <c:v>0.71012113278262257</c:v>
                </c:pt>
                <c:pt idx="185">
                  <c:v>0.72152251619987229</c:v>
                </c:pt>
                <c:pt idx="186">
                  <c:v>0.73295739130730719</c:v>
                </c:pt>
                <c:pt idx="187">
                  <c:v>0.74441986051478815</c:v>
                </c:pt>
                <c:pt idx="188">
                  <c:v>0.75590395410422495</c:v>
                </c:pt>
                <c:pt idx="189">
                  <c:v>0.76740364554149687</c:v>
                </c:pt>
                <c:pt idx="190">
                  <c:v>0.77891286715086916</c:v>
                </c:pt>
                <c:pt idx="191">
                  <c:v>0.79042552605340799</c:v>
                </c:pt>
                <c:pt idx="192">
                  <c:v>0.80193552026773018</c:v>
                </c:pt>
                <c:pt idx="193">
                  <c:v>0.81343675486949196</c:v>
                </c:pt>
                <c:pt idx="194">
                  <c:v>0.82492315810536243</c:v>
                </c:pt>
                <c:pt idx="195">
                  <c:v>0.83638869735762955</c:v>
                </c:pt>
                <c:pt idx="196">
                  <c:v>0.84782739485761027</c:v>
                </c:pt>
                <c:pt idx="197">
                  <c:v>0.85923334304877019</c:v>
                </c:pt>
                <c:pt idx="198">
                  <c:v>0.87060071950478646</c:v>
                </c:pt>
                <c:pt idx="199">
                  <c:v>0.88192380131293935</c:v>
                </c:pt>
                <c:pt idx="200">
                  <c:v>0.89319697883936222</c:v>
                </c:pt>
                <c:pt idx="201">
                  <c:v>0.90441476879978333</c:v>
                </c:pt>
                <c:pt idx="202">
                  <c:v>0.91557182656716873</c:v>
                </c:pt>
                <c:pt idx="203">
                  <c:v>0.9266629576560127</c:v>
                </c:pt>
                <c:pt idx="204">
                  <c:v>0.93768312833184786</c:v>
                </c:pt>
                <c:pt idx="205">
                  <c:v>0.94862747530372937</c:v>
                </c:pt>
                <c:pt idx="206">
                  <c:v>0.95949131446671054</c:v>
                </c:pt>
                <c:pt idx="207">
                  <c:v>0.97027014867055605</c:v>
                </c:pt>
                <c:pt idx="208">
                  <c:v>0.98095967450027144</c:v>
                </c:pt>
                <c:pt idx="209">
                  <c:v>0.99155578806282163</c:v>
                </c:pt>
                <c:pt idx="210">
                  <c:v>1.0020545897830702</c:v>
                </c:pt>
                <c:pt idx="211">
                  <c:v>1.0124523882200405</c:v>
                </c:pt>
                <c:pt idx="212">
                  <c:v>1.0227457029221541</c:v>
                </c:pt>
                <c:pt idx="213">
                  <c:v>1.0329312663470562</c:v>
                </c:pt>
                <c:pt idx="214">
                  <c:v>1.0430060248778357</c:v>
                </c:pt>
                <c:pt idx="215">
                  <c:v>1.0529671389730435</c:v>
                </c:pt>
                <c:pt idx="216">
                  <c:v>1.0628119824926088</c:v>
                </c:pt>
                <c:pt idx="217">
                  <c:v>1.0725381412458357</c:v>
                </c:pt>
                <c:pt idx="218">
                  <c:v>1.082143410810926</c:v>
                </c:pt>
                <c:pt idx="219">
                  <c:v>1.091625793677923</c:v>
                </c:pt>
                <c:pt idx="220">
                  <c:v>1.1009834957689166</c:v>
                </c:pt>
                <c:pt idx="221">
                  <c:v>1.110214922390365</c:v>
                </c:pt>
                <c:pt idx="222">
                  <c:v>1.1193186736729492</c:v>
                </c:pt>
                <c:pt idx="223">
                  <c:v>1.1282935395543068</c:v>
                </c:pt>
                <c:pt idx="224">
                  <c:v>1.1371384943592846</c:v>
                </c:pt>
                <c:pt idx="225">
                  <c:v>1.1458526910313995</c:v>
                </c:pt>
                <c:pt idx="226">
                  <c:v>1.1544354550675453</c:v>
                </c:pt>
                <c:pt idx="227">
                  <c:v>1.162886278206176</c:v>
                </c:pt>
                <c:pt idx="228">
                  <c:v>1.1712048119170146</c:v>
                </c:pt>
                <c:pt idx="229">
                  <c:v>1.1793908607379433</c:v>
                </c:pt>
                <c:pt idx="230">
                  <c:v>1.1874443755019859</c:v>
                </c:pt>
                <c:pt idx="231">
                  <c:v>1.1953654464947361</c:v>
                </c:pt>
                <c:pt idx="232">
                  <c:v>1.2031542965794981</c:v>
                </c:pt>
                <c:pt idx="233">
                  <c:v>1.2108112743246953</c:v>
                </c:pt>
                <c:pt idx="234">
                  <c:v>1.2183368471649956</c:v>
                </c:pt>
                <c:pt idx="235">
                  <c:v>1.2257315946248069</c:v>
                </c:pt>
                <c:pt idx="236">
                  <c:v>1.2329962016298752</c:v>
                </c:pt>
                <c:pt idx="237">
                  <c:v>1.2401314519298907</c:v>
                </c:pt>
                <c:pt idx="238">
                  <c:v>1.2471382216523805</c:v>
                </c:pt>
                <c:pt idx="239">
                  <c:v>1.2540174730054732</c:v>
                </c:pt>
                <c:pt idx="240">
                  <c:v>1.2607702481447269</c:v>
                </c:pt>
                <c:pt idx="241">
                  <c:v>1.2673976632168487</c:v>
                </c:pt>
                <c:pt idx="242">
                  <c:v>1.2739009025909116</c:v>
                </c:pt>
                <c:pt idx="243">
                  <c:v>1.2802812132856787</c:v>
                </c:pt>
                <c:pt idx="244">
                  <c:v>1.2865398995997221</c:v>
                </c:pt>
                <c:pt idx="245">
                  <c:v>1.29267831794927</c:v>
                </c:pt>
                <c:pt idx="246">
                  <c:v>1.2986978719171471</c:v>
                </c:pt>
                <c:pt idx="247">
                  <c:v>1.3046000075146946</c:v>
                </c:pt>
                <c:pt idx="248">
                  <c:v>1.3103862086572711</c:v>
                </c:pt>
                <c:pt idx="249">
                  <c:v>1.3160579928527489</c:v>
                </c:pt>
                <c:pt idx="250">
                  <c:v>1.3216169071013928</c:v>
                </c:pt>
                <c:pt idx="251">
                  <c:v>1.3270645240045746</c:v>
                </c:pt>
                <c:pt idx="252">
                  <c:v>1.3324024380789894</c:v>
                </c:pt>
                <c:pt idx="253">
                  <c:v>1.3376322622723513</c:v>
                </c:pt>
                <c:pt idx="254">
                  <c:v>1.3427556246759402</c:v>
                </c:pt>
                <c:pt idx="255">
                  <c:v>1.3477741654288948</c:v>
                </c:pt>
                <c:pt idx="256">
                  <c:v>1.3526895338087146</c:v>
                </c:pt>
                <c:pt idx="257">
                  <c:v>1.3575033855021421</c:v>
                </c:pt>
                <c:pt idx="258">
                  <c:v>1.3622173800502966</c:v>
                </c:pt>
                <c:pt idx="259">
                  <c:v>1.3668331784617604</c:v>
                </c:pt>
                <c:pt idx="260">
                  <c:v>1.3713524409871947</c:v>
                </c:pt>
                <c:pt idx="261">
                  <c:v>1.3757768250489448</c:v>
                </c:pt>
                <c:pt idx="262">
                  <c:v>1.3801079833191077</c:v>
                </c:pt>
                <c:pt idx="263">
                  <c:v>1.3843475619395014</c:v>
                </c:pt>
                <c:pt idx="264">
                  <c:v>1.3884971988770329</c:v>
                </c:pt>
                <c:pt idx="265">
                  <c:v>1.3925585224080395</c:v>
                </c:pt>
                <c:pt idx="266">
                  <c:v>1.3965331497252715</c:v>
                </c:pt>
                <c:pt idx="267">
                  <c:v>1.4004226856613107</c:v>
                </c:pt>
                <c:pt idx="268">
                  <c:v>1.4042287215223521</c:v>
                </c:pt>
                <c:pt idx="269">
                  <c:v>1.4079528340264535</c:v>
                </c:pt>
                <c:pt idx="270">
                  <c:v>1.4115965843405067</c:v>
                </c:pt>
                <c:pt idx="271">
                  <c:v>1.4151615172103851</c:v>
                </c:pt>
                <c:pt idx="272">
                  <c:v>1.4186491601788858</c:v>
                </c:pt>
                <c:pt idx="273">
                  <c:v>1.4220610228863162</c:v>
                </c:pt>
                <c:pt idx="274">
                  <c:v>1.4253985964487283</c:v>
                </c:pt>
                <c:pt idx="275">
                  <c:v>1.4286633529090473</c:v>
                </c:pt>
                <c:pt idx="276">
                  <c:v>1.431856744756508</c:v>
                </c:pt>
                <c:pt idx="277">
                  <c:v>1.4349802045100284</c:v>
                </c:pt>
                <c:pt idx="278">
                  <c:v>1.4380351443613566</c:v>
                </c:pt>
                <c:pt idx="279">
                  <c:v>1.4410229558739971</c:v>
                </c:pt>
                <c:pt idx="280">
                  <c:v>1.4439450097341402</c:v>
                </c:pt>
                <c:pt idx="281">
                  <c:v>1.4468026555499918</c:v>
                </c:pt>
                <c:pt idx="282">
                  <c:v>1.4495972216960882</c:v>
                </c:pt>
                <c:pt idx="283">
                  <c:v>1.4523300151993597</c:v>
                </c:pt>
                <c:pt idx="284">
                  <c:v>1.4550023216638766</c:v>
                </c:pt>
                <c:pt idx="285">
                  <c:v>1.4576154052313801</c:v>
                </c:pt>
                <c:pt idx="286">
                  <c:v>1.4601705085748606</c:v>
                </c:pt>
                <c:pt idx="287">
                  <c:v>1.4626688529226024</c:v>
                </c:pt>
                <c:pt idx="288">
                  <c:v>1.465111638110258</c:v>
                </c:pt>
                <c:pt idx="289">
                  <c:v>1.4675000426586642</c:v>
                </c:pt>
                <c:pt idx="290">
                  <c:v>1.469835223875243</c:v>
                </c:pt>
                <c:pt idx="291">
                  <c:v>1.4721183179769615</c:v>
                </c:pt>
                <c:pt idx="292">
                  <c:v>1.4743504402329566</c:v>
                </c:pt>
                <c:pt idx="293">
                  <c:v>1.4765326851250298</c:v>
                </c:pt>
                <c:pt idx="294">
                  <c:v>1.4786661265243619</c:v>
                </c:pt>
                <c:pt idx="295">
                  <c:v>1.4807518178828598</c:v>
                </c:pt>
                <c:pt idx="296">
                  <c:v>1.4827907924377017</c:v>
                </c:pt>
                <c:pt idx="297">
                  <c:v>1.4847840634276932</c:v>
                </c:pt>
                <c:pt idx="298">
                  <c:v>1.4867326243201722</c:v>
                </c:pt>
                <c:pt idx="299">
                  <c:v>1.4886374490472734</c:v>
                </c:pt>
                <c:pt idx="300">
                  <c:v>1.4904994922504433</c:v>
                </c:pt>
                <c:pt idx="301">
                  <c:v>1.4923196895321764</c:v>
                </c:pt>
                <c:pt idx="302">
                  <c:v>1.4940989577140187</c:v>
                </c:pt>
                <c:pt idx="303">
                  <c:v>1.4958381950999475</c:v>
                </c:pt>
                <c:pt idx="304">
                  <c:v>1.4975382817443006</c:v>
                </c:pt>
                <c:pt idx="305">
                  <c:v>1.4992000797234939</c:v>
                </c:pt>
                <c:pt idx="306">
                  <c:v>1.5008244334108243</c:v>
                </c:pt>
                <c:pt idx="307">
                  <c:v>1.5024121697536894</c:v>
                </c:pt>
                <c:pt idx="308">
                  <c:v>1.503964098552643</c:v>
                </c:pt>
                <c:pt idx="309">
                  <c:v>1.5054810127417035</c:v>
                </c:pt>
                <c:pt idx="310">
                  <c:v>1.5069636886694293</c:v>
                </c:pt>
                <c:pt idx="311">
                  <c:v>1.5084128863802653</c:v>
                </c:pt>
                <c:pt idx="312">
                  <c:v>1.5098293498957487</c:v>
                </c:pt>
                <c:pt idx="313">
                  <c:v>1.5112138074951653</c:v>
                </c:pt>
                <c:pt idx="314">
                  <c:v>1.5125669719952948</c:v>
                </c:pt>
                <c:pt idx="315">
                  <c:v>1.5138895410289208</c:v>
                </c:pt>
                <c:pt idx="316">
                  <c:v>1.5151821973217965</c:v>
                </c:pt>
                <c:pt idx="317">
                  <c:v>1.5164456089677969</c:v>
                </c:pt>
                <c:pt idx="318">
                  <c:v>1.5176804297020083</c:v>
                </c:pt>
                <c:pt idx="319">
                  <c:v>1.5188872991715283</c:v>
                </c:pt>
                <c:pt idx="320">
                  <c:v>1.5200668432037772</c:v>
                </c:pt>
                <c:pt idx="321">
                  <c:v>1.5212196740721382</c:v>
                </c:pt>
                <c:pt idx="322">
                  <c:v>1.5223463907587642</c:v>
                </c:pt>
                <c:pt idx="323">
                  <c:v>1.5234475792144055</c:v>
                </c:pt>
                <c:pt idx="324">
                  <c:v>1.524523812615135</c:v>
                </c:pt>
                <c:pt idx="325">
                  <c:v>1.5255756516158543</c:v>
                </c:pt>
                <c:pt idx="326">
                  <c:v>1.5266036446004809</c:v>
                </c:pt>
                <c:pt idx="327">
                  <c:v>1.5276083279287425</c:v>
                </c:pt>
                <c:pt idx="328">
                  <c:v>1.5285902261794904</c:v>
                </c:pt>
                <c:pt idx="329">
                  <c:v>1.529549852390486</c:v>
                </c:pt>
                <c:pt idx="330">
                  <c:v>1.5304877082945951</c:v>
                </c:pt>
                <c:pt idx="331">
                  <c:v>1.5314042845523637</c:v>
                </c:pt>
                <c:pt idx="332">
                  <c:v>1.5323000609809279</c:v>
                </c:pt>
                <c:pt idx="333">
                  <c:v>1.5331755067792485</c:v>
                </c:pt>
                <c:pt idx="334">
                  <c:v>1.5340310807496418</c:v>
                </c:pt>
                <c:pt idx="335">
                  <c:v>1.5348672315156044</c:v>
                </c:pt>
                <c:pt idx="336">
                  <c:v>1.5356843977359236</c:v>
                </c:pt>
                <c:pt idx="337">
                  <c:v>1.5364830083150804</c:v>
                </c:pt>
                <c:pt idx="338">
                  <c:v>1.5372634826099523</c:v>
                </c:pt>
                <c:pt idx="339">
                  <c:v>1.5380262306328218</c:v>
                </c:pt>
                <c:pt idx="340">
                  <c:v>1.5387716532507172</c:v>
                </c:pt>
                <c:pt idx="341">
                  <c:v>1.5395001423811017</c:v>
                </c:pt>
                <c:pt idx="342">
                  <c:v>1.5402120811839333</c:v>
                </c:pt>
                <c:pt idx="343">
                  <c:v>1.5409078442501294</c:v>
                </c:pt>
                <c:pt idx="344">
                  <c:v>1.5415877977864612</c:v>
                </c:pt>
                <c:pt idx="345">
                  <c:v>1.5422522997969139</c:v>
                </c:pt>
                <c:pt idx="346">
                  <c:v>1.5429017002605512</c:v>
                </c:pt>
                <c:pt idx="347">
                  <c:v>1.5435363413059138</c:v>
                </c:pt>
                <c:pt idx="348">
                  <c:v>1.5441565573820022</c:v>
                </c:pt>
                <c:pt idx="349">
                  <c:v>1.5447626754258792</c:v>
                </c:pt>
                <c:pt idx="350">
                  <c:v>1.5453550150269331</c:v>
                </c:pt>
                <c:pt idx="351">
                  <c:v>1.5459338885878535</c:v>
                </c:pt>
                <c:pt idx="352">
                  <c:v>1.5464996014823567</c:v>
                </c:pt>
                <c:pt idx="353">
                  <c:v>1.5470524522097111</c:v>
                </c:pt>
                <c:pt idx="354">
                  <c:v>1.547592732546113</c:v>
                </c:pt>
                <c:pt idx="355">
                  <c:v>1.5481207276929496</c:v>
                </c:pt>
                <c:pt idx="356">
                  <c:v>1.548636716422011</c:v>
                </c:pt>
                <c:pt idx="357">
                  <c:v>1.549140971217688</c:v>
                </c:pt>
                <c:pt idx="358">
                  <c:v>1.5496337584162139</c:v>
                </c:pt>
                <c:pt idx="359">
                  <c:v>1.5501153383419906</c:v>
                </c:pt>
                <c:pt idx="360">
                  <c:v>1.5505859654410556</c:v>
                </c:pt>
                <c:pt idx="361">
                  <c:v>1.5510458884117355</c:v>
                </c:pt>
                <c:pt idx="362">
                  <c:v>1.5514953503325337</c:v>
                </c:pt>
                <c:pt idx="363">
                  <c:v>1.5519345887873051</c:v>
                </c:pt>
                <c:pt idx="364">
                  <c:v>1.5523638359877645</c:v>
                </c:pt>
                <c:pt idx="365">
                  <c:v>1.5527833188933744</c:v>
                </c:pt>
                <c:pt idx="366">
                  <c:v>1.5531932593286684</c:v>
                </c:pt>
                <c:pt idx="367">
                  <c:v>1.5535938740980473</c:v>
                </c:pt>
                <c:pt idx="368">
                  <c:v>1.5539853750981047</c:v>
                </c:pt>
                <c:pt idx="369">
                  <c:v>1.5543679694275261</c:v>
                </c:pt>
                <c:pt idx="370">
                  <c:v>1.554741859494603</c:v>
                </c:pt>
                <c:pt idx="371">
                  <c:v>1.5551072431224182</c:v>
                </c:pt>
                <c:pt idx="372">
                  <c:v>1.5554643136517388</c:v>
                </c:pt>
                <c:pt idx="373">
                  <c:v>1.5558132600416663</c:v>
                </c:pt>
                <c:pt idx="374">
                  <c:v>1.5561542669680895</c:v>
                </c:pt>
                <c:pt idx="375">
                  <c:v>1.5564875149199779</c:v>
                </c:pt>
                <c:pt idx="376">
                  <c:v>1.5568131802935683</c:v>
                </c:pt>
                <c:pt idx="377">
                  <c:v>1.557131435484479</c:v>
                </c:pt>
                <c:pt idx="378">
                  <c:v>1.5574424489777969</c:v>
                </c:pt>
                <c:pt idx="379">
                  <c:v>1.5577463854361819</c:v>
                </c:pt>
                <c:pt idx="380">
                  <c:v>1.5580434057860237</c:v>
                </c:pt>
                <c:pt idx="381">
                  <c:v>1.5583336673016952</c:v>
                </c:pt>
                <c:pt idx="382">
                  <c:v>1.5586173236879413</c:v>
                </c:pt>
                <c:pt idx="383">
                  <c:v>1.5588945251604418</c:v>
                </c:pt>
                <c:pt idx="384">
                  <c:v>1.559165418524586</c:v>
                </c:pt>
                <c:pt idx="385">
                  <c:v>1.5594301472524978</c:v>
                </c:pt>
                <c:pt idx="386">
                  <c:v>1.5596888515583476</c:v>
                </c:pt>
                <c:pt idx="387">
                  <c:v>1.5599416684719865</c:v>
                </c:pt>
                <c:pt idx="388">
                  <c:v>1.5601887319109411</c:v>
                </c:pt>
                <c:pt idx="389">
                  <c:v>1.5604301727508014</c:v>
                </c:pt>
                <c:pt idx="390">
                  <c:v>1.5606661188940361</c:v>
                </c:pt>
                <c:pt idx="391">
                  <c:v>1.5608966953372705</c:v>
                </c:pt>
                <c:pt idx="392">
                  <c:v>1.5611220242370614</c:v>
                </c:pt>
                <c:pt idx="393">
                  <c:v>1.5613422249741959</c:v>
                </c:pt>
                <c:pt idx="394">
                  <c:v>1.5615574142165534</c:v>
                </c:pt>
                <c:pt idx="395">
                  <c:v>1.5617677059805555</c:v>
                </c:pt>
                <c:pt idx="396">
                  <c:v>1.561973211691239</c:v>
                </c:pt>
                <c:pt idx="397">
                  <c:v>1.5621740402409801</c:v>
                </c:pt>
                <c:pt idx="398">
                  <c:v>1.5623702980468976</c:v>
                </c:pt>
                <c:pt idx="399">
                  <c:v>1.5625620891069694</c:v>
                </c:pt>
                <c:pt idx="400">
                  <c:v>1.5627495150548831</c:v>
                </c:pt>
                <c:pt idx="401">
                  <c:v>1.5629326752136552</c:v>
                </c:pt>
                <c:pt idx="402">
                  <c:v>1.5631116666480411</c:v>
                </c:pt>
                <c:pt idx="403">
                  <c:v>1.5632865842157664</c:v>
                </c:pt>
                <c:pt idx="404">
                  <c:v>1.5634575206176013</c:v>
                </c:pt>
                <c:pt idx="405">
                  <c:v>1.5636245664463093</c:v>
                </c:pt>
                <c:pt idx="406">
                  <c:v>1.5637878102344873</c:v>
                </c:pt>
                <c:pt idx="407">
                  <c:v>1.5639473385013316</c:v>
                </c:pt>
                <c:pt idx="408">
                  <c:v>1.5641032357983429</c:v>
                </c:pt>
                <c:pt idx="409">
                  <c:v>1.5642555847540029</c:v>
                </c:pt>
                <c:pt idx="410">
                  <c:v>1.5644044661174397</c:v>
                </c:pt>
                <c:pt idx="411">
                  <c:v>1.5645499588011074</c:v>
                </c:pt>
                <c:pt idx="412">
                  <c:v>1.5646921399225002</c:v>
                </c:pt>
                <c:pt idx="413">
                  <c:v>1.5648310848449232</c:v>
                </c:pt>
                <c:pt idx="414">
                  <c:v>1.5649668672173416</c:v>
                </c:pt>
                <c:pt idx="415">
                  <c:v>1.5650995590133281</c:v>
                </c:pt>
                <c:pt idx="416">
                  <c:v>1.5652292305691278</c:v>
                </c:pt>
                <c:pt idx="417">
                  <c:v>1.5653559506208627</c:v>
                </c:pt>
                <c:pt idx="418">
                  <c:v>1.565479786340894</c:v>
                </c:pt>
                <c:pt idx="419">
                  <c:v>1.5656008033733577</c:v>
                </c:pt>
                <c:pt idx="420">
                  <c:v>1.5657190658689</c:v>
                </c:pt>
                <c:pt idx="421">
                  <c:v>1.5658346365186215</c:v>
                </c:pt>
                <c:pt idx="422">
                  <c:v>1.5659475765872544</c:v>
                </c:pt>
                <c:pt idx="423">
                  <c:v>1.5660579459455866</c:v>
                </c:pt>
                <c:pt idx="424">
                  <c:v>1.566165803102151</c:v>
                </c:pt>
                <c:pt idx="425">
                  <c:v>1.5662712052341961</c:v>
                </c:pt>
                <c:pt idx="426">
                  <c:v>1.5663742082179541</c:v>
                </c:pt>
                <c:pt idx="427">
                  <c:v>1.5664748666582233</c:v>
                </c:pt>
                <c:pt idx="428">
                  <c:v>1.5665732339172769</c:v>
                </c:pt>
                <c:pt idx="429">
                  <c:v>1.5666693621431189</c:v>
                </c:pt>
                <c:pt idx="430">
                  <c:v>1.5667633022970968</c:v>
                </c:pt>
                <c:pt idx="431">
                  <c:v>1.5668551041808878</c:v>
                </c:pt>
                <c:pt idx="432">
                  <c:v>1.566944816462873</c:v>
                </c:pt>
                <c:pt idx="433">
                  <c:v>1.567032486703912</c:v>
                </c:pt>
                <c:pt idx="434">
                  <c:v>1.5671181613825336</c:v>
                </c:pt>
                <c:pt idx="435">
                  <c:v>1.5672018859195525</c:v>
                </c:pt>
                <c:pt idx="436">
                  <c:v>1.5672837047021284</c:v>
                </c:pt>
                <c:pt idx="437">
                  <c:v>1.5673636611072785</c:v>
                </c:pt>
                <c:pt idx="438">
                  <c:v>1.567441797524856</c:v>
                </c:pt>
                <c:pt idx="439">
                  <c:v>1.5675181553800048</c:v>
                </c:pt>
                <c:pt idx="440">
                  <c:v>1.5675927751551069</c:v>
                </c:pt>
                <c:pt idx="441">
                  <c:v>1.5676656964112288</c:v>
                </c:pt>
                <c:pt idx="442">
                  <c:v>1.5677369578090818</c:v>
                </c:pt>
                <c:pt idx="443">
                  <c:v>1.5678065971295059</c:v>
                </c:pt>
                <c:pt idx="444">
                  <c:v>1.5678746512934869</c:v>
                </c:pt>
                <c:pt idx="445">
                  <c:v>1.5679411563817207</c:v>
                </c:pt>
                <c:pt idx="446">
                  <c:v>1.5680061476537306</c:v>
                </c:pt>
                <c:pt idx="447">
                  <c:v>1.568069659566552</c:v>
                </c:pt>
                <c:pt idx="448">
                  <c:v>1.568131725792991</c:v>
                </c:pt>
                <c:pt idx="449">
                  <c:v>1.5681923792394687</c:v>
                </c:pt>
                <c:pt idx="450">
                  <c:v>1.5682516520634593</c:v>
                </c:pt>
                <c:pt idx="451">
                  <c:v>1.5683095756905312</c:v>
                </c:pt>
                <c:pt idx="452">
                  <c:v>1.5683661808310032</c:v>
                </c:pt>
                <c:pt idx="453">
                  <c:v>1.5684214974962176</c:v>
                </c:pt>
                <c:pt idx="454">
                  <c:v>1.5684755550144482</c:v>
                </c:pt>
                <c:pt idx="455">
                  <c:v>1.568528382046442</c:v>
                </c:pt>
                <c:pt idx="456">
                  <c:v>1.5685800066006104</c:v>
                </c:pt>
                <c:pt idx="457">
                  <c:v>1.5686304560478741</c:v>
                </c:pt>
                <c:pt idx="458">
                  <c:v>1.5686797571361701</c:v>
                </c:pt>
                <c:pt idx="459">
                  <c:v>1.5687279360046289</c:v>
                </c:pt>
                <c:pt idx="460">
                  <c:v>1.5687750181974289</c:v>
                </c:pt>
                <c:pt idx="461">
                  <c:v>1.5688210286773365</c:v>
                </c:pt>
                <c:pt idx="462">
                  <c:v>1.5688659918389376</c:v>
                </c:pt>
                <c:pt idx="463">
                  <c:v>1.568909931521568</c:v>
                </c:pt>
                <c:pt idx="464">
                  <c:v>1.5689528710219498</c:v>
                </c:pt>
                <c:pt idx="465">
                  <c:v>1.5689948331065411</c:v>
                </c:pt>
                <c:pt idx="466">
                  <c:v>1.5690358400236029</c:v>
                </c:pt>
                <c:pt idx="467">
                  <c:v>1.5690759135149934</c:v>
                </c:pt>
                <c:pt idx="468">
                  <c:v>1.5691150748276932</c:v>
                </c:pt>
                <c:pt idx="469">
                  <c:v>1.5691533447250678</c:v>
                </c:pt>
                <c:pt idx="470">
                  <c:v>1.5691907434978747</c:v>
                </c:pt>
                <c:pt idx="471">
                  <c:v>1.5692272909750198</c:v>
                </c:pt>
                <c:pt idx="472">
                  <c:v>1.569263006534068</c:v>
                </c:pt>
                <c:pt idx="473">
                  <c:v>1.5692979091115173</c:v>
                </c:pt>
                <c:pt idx="474">
                  <c:v>1.5693320172128358</c:v>
                </c:pt>
                <c:pt idx="475">
                  <c:v>1.5693653489222723</c:v>
                </c:pt>
                <c:pt idx="476">
                  <c:v>1.5693979219124443</c:v>
                </c:pt>
                <c:pt idx="477">
                  <c:v>1.5694297534537054</c:v>
                </c:pt>
                <c:pt idx="478">
                  <c:v>1.5694608604233022</c:v>
                </c:pt>
                <c:pt idx="479">
                  <c:v>1.5694912593143209</c:v>
                </c:pt>
                <c:pt idx="480">
                  <c:v>1.5695209662444307</c:v>
                </c:pt>
                <c:pt idx="481">
                  <c:v>1.5695499969644295</c:v>
                </c:pt>
                <c:pt idx="482">
                  <c:v>1.5695783668665932</c:v>
                </c:pt>
                <c:pt idx="483">
                  <c:v>1.5696060909928373</c:v>
                </c:pt>
                <c:pt idx="484">
                  <c:v>1.5696331840426891</c:v>
                </c:pt>
                <c:pt idx="485">
                  <c:v>1.5696596603810837</c:v>
                </c:pt>
                <c:pt idx="486">
                  <c:v>1.5696855340459774</c:v>
                </c:pt>
                <c:pt idx="487">
                  <c:v>1.5697108187557913</c:v>
                </c:pt>
                <c:pt idx="488">
                  <c:v>1.5697355279166836</c:v>
                </c:pt>
                <c:pt idx="489">
                  <c:v>1.5697596746296576</c:v>
                </c:pt>
                <c:pt idx="490">
                  <c:v>1.5697832716975078</c:v>
                </c:pt>
                <c:pt idx="491">
                  <c:v>1.5698063316316067</c:v>
                </c:pt>
                <c:pt idx="492">
                  <c:v>1.569828866658538</c:v>
                </c:pt>
                <c:pt idx="493">
                  <c:v>1.5698508887265801</c:v>
                </c:pt>
                <c:pt idx="494">
                  <c:v>1.5698724095120395</c:v>
                </c:pt>
                <c:pt idx="495">
                  <c:v>1.5698934404254414</c:v>
                </c:pt>
                <c:pt idx="496">
                  <c:v>1.5699139926175805</c:v>
                </c:pt>
                <c:pt idx="497">
                  <c:v>1.5699340769854311</c:v>
                </c:pt>
                <c:pt idx="498">
                  <c:v>1.5699537041779261</c:v>
                </c:pt>
                <c:pt idx="499">
                  <c:v>1.5699728846016028</c:v>
                </c:pt>
                <c:pt idx="500">
                  <c:v>1.5699916284261184</c:v>
                </c:pt>
                <c:pt idx="501">
                  <c:v>1.5700099455896448</c:v>
                </c:pt>
                <c:pt idx="502">
                  <c:v>1.5700278458041348</c:v>
                </c:pt>
                <c:pt idx="503">
                  <c:v>1.5700453385604736</c:v>
                </c:pt>
                <c:pt idx="504">
                  <c:v>1.5700624331335089</c:v>
                </c:pt>
                <c:pt idx="505">
                  <c:v>1.5700791385869699</c:v>
                </c:pt>
                <c:pt idx="506">
                  <c:v>1.5700954637782718</c:v>
                </c:pt>
                <c:pt idx="507">
                  <c:v>1.570111417363212</c:v>
                </c:pt>
                <c:pt idx="508">
                  <c:v>1.5701270078005602</c:v>
                </c:pt>
                <c:pt idx="509">
                  <c:v>1.5701422433565424</c:v>
                </c:pt>
                <c:pt idx="510">
                  <c:v>1.5701571321092236</c:v>
                </c:pt>
                <c:pt idx="511">
                  <c:v>1.5701716819527909</c:v>
                </c:pt>
                <c:pt idx="512">
                  <c:v>1.5701859006017396</c:v>
                </c:pt>
                <c:pt idx="513">
                  <c:v>1.5701997955949625</c:v>
                </c:pt>
                <c:pt idx="514">
                  <c:v>1.5702133742997475</c:v>
                </c:pt>
                <c:pt idx="515">
                  <c:v>1.5702266439156833</c:v>
                </c:pt>
                <c:pt idx="516">
                  <c:v>1.5702396114784776</c:v>
                </c:pt>
                <c:pt idx="517">
                  <c:v>1.5702522838636861</c:v>
                </c:pt>
                <c:pt idx="518">
                  <c:v>1.5702646677903589</c:v>
                </c:pt>
                <c:pt idx="519">
                  <c:v>1.5702767698246027</c:v>
                </c:pt>
                <c:pt idx="520">
                  <c:v>1.5702885963830624</c:v>
                </c:pt>
                <c:pt idx="521">
                  <c:v>1.5703001537363219</c:v>
                </c:pt>
                <c:pt idx="522">
                  <c:v>1.5703114480122311</c:v>
                </c:pt>
                <c:pt idx="523">
                  <c:v>1.5703224851991529</c:v>
                </c:pt>
                <c:pt idx="524">
                  <c:v>1.5703332711491389</c:v>
                </c:pt>
                <c:pt idx="525">
                  <c:v>1.5703438115810329</c:v>
                </c:pt>
                <c:pt idx="526">
                  <c:v>1.5703541120835016</c:v>
                </c:pt>
                <c:pt idx="527">
                  <c:v>1.5703641781179993</c:v>
                </c:pt>
                <c:pt idx="528">
                  <c:v>1.5703740150216625</c:v>
                </c:pt>
                <c:pt idx="529">
                  <c:v>1.5703836280101402</c:v>
                </c:pt>
                <c:pt idx="530">
                  <c:v>1.5703930221803588</c:v>
                </c:pt>
                <c:pt idx="531">
                  <c:v>1.5704022025132254</c:v>
                </c:pt>
                <c:pt idx="532">
                  <c:v>1.5704111738762674</c:v>
                </c:pt>
                <c:pt idx="533">
                  <c:v>1.5704199410262147</c:v>
                </c:pt>
                <c:pt idx="534">
                  <c:v>1.5704285086115208</c:v>
                </c:pt>
                <c:pt idx="535">
                  <c:v>1.5704368811748279</c:v>
                </c:pt>
                <c:pt idx="536">
                  <c:v>1.570445063155375</c:v>
                </c:pt>
                <c:pt idx="537">
                  <c:v>1.5704530588913523</c:v>
                </c:pt>
                <c:pt idx="538">
                  <c:v>1.5704608726222007</c:v>
                </c:pt>
                <c:pt idx="539">
                  <c:v>1.5704685084908598</c:v>
                </c:pt>
                <c:pt idx="540">
                  <c:v>1.5704759705459648</c:v>
                </c:pt>
                <c:pt idx="541">
                  <c:v>1.5704832627439926</c:v>
                </c:pt>
              </c:numCache>
            </c:numRef>
          </c:yVal>
          <c:smooth val="1"/>
          <c:extLst>
            <c:ext xmlns:c16="http://schemas.microsoft.com/office/drawing/2014/chart" uri="{C3380CC4-5D6E-409C-BE32-E72D297353CC}">
              <c16:uniqueId val="{00000001-4F4B-43C9-BE46-3F56EC7D1C25}"/>
            </c:ext>
          </c:extLst>
        </c:ser>
        <c:dLbls>
          <c:showLegendKey val="0"/>
          <c:showVal val="0"/>
          <c:showCatName val="0"/>
          <c:showSerName val="0"/>
          <c:showPercent val="0"/>
          <c:showBubbleSize val="0"/>
        </c:dLbls>
        <c:axId val="384260736"/>
        <c:axId val="384259200"/>
      </c:scatterChart>
      <c:valAx>
        <c:axId val="384242816"/>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384244736"/>
        <c:crosses val="autoZero"/>
        <c:crossBetween val="midCat"/>
      </c:valAx>
      <c:valAx>
        <c:axId val="384244736"/>
        <c:scaling>
          <c:orientation val="minMax"/>
          <c:max val="60"/>
          <c:min val="-60"/>
        </c:scaling>
        <c:delete val="0"/>
        <c:axPos val="l"/>
        <c:majorGridlines/>
        <c:minorGridlines/>
        <c:title>
          <c:tx>
            <c:rich>
              <a:bodyPr rot="-5400000" vert="horz"/>
              <a:lstStyle/>
              <a:p>
                <a:pPr>
                  <a:defRPr/>
                </a:pPr>
                <a:r>
                  <a:rPr lang="en-US"/>
                  <a:t>Gain</a:t>
                </a:r>
                <a:r>
                  <a:rPr lang="en-US" baseline="0"/>
                  <a:t> (dB)</a:t>
                </a:r>
                <a:endParaRPr lang="en-US"/>
              </a:p>
            </c:rich>
          </c:tx>
          <c:overlay val="0"/>
        </c:title>
        <c:numFmt formatCode="General" sourceLinked="0"/>
        <c:majorTickMark val="out"/>
        <c:minorTickMark val="none"/>
        <c:tickLblPos val="nextTo"/>
        <c:crossAx val="384242816"/>
        <c:crosses val="autoZero"/>
        <c:crossBetween val="midCat"/>
        <c:majorUnit val="20"/>
        <c:minorUnit val="10"/>
      </c:valAx>
      <c:valAx>
        <c:axId val="384259200"/>
        <c:scaling>
          <c:orientation val="minMax"/>
          <c:max val="180"/>
          <c:min val="-180"/>
        </c:scaling>
        <c:delete val="0"/>
        <c:axPos val="r"/>
        <c:numFmt formatCode="General" sourceLinked="1"/>
        <c:majorTickMark val="out"/>
        <c:minorTickMark val="none"/>
        <c:tickLblPos val="nextTo"/>
        <c:crossAx val="384260736"/>
        <c:crosses val="max"/>
        <c:crossBetween val="midCat"/>
        <c:majorUnit val="90"/>
        <c:minorUnit val="45"/>
      </c:valAx>
      <c:valAx>
        <c:axId val="384260736"/>
        <c:scaling>
          <c:logBase val="10"/>
          <c:orientation val="minMax"/>
        </c:scaling>
        <c:delete val="1"/>
        <c:axPos val="b"/>
        <c:numFmt formatCode="0.00" sourceLinked="1"/>
        <c:majorTickMark val="out"/>
        <c:minorTickMark val="none"/>
        <c:tickLblPos val="nextTo"/>
        <c:crossAx val="384259200"/>
        <c:crosses val="autoZero"/>
        <c:crossBetween val="midCat"/>
      </c:valAx>
    </c:plotArea>
    <c:legend>
      <c:legendPos val="r"/>
      <c:layout>
        <c:manualLayout>
          <c:xMode val="edge"/>
          <c:yMode val="edge"/>
          <c:x val="0.79880558209512509"/>
          <c:y val="0.14321997959862004"/>
          <c:w val="0.13485048155591431"/>
          <c:h val="0.10528624969913696"/>
        </c:manualLayout>
      </c:layout>
      <c:overlay val="1"/>
      <c:spPr>
        <a:solidFill>
          <a:schemeClr val="bg1"/>
        </a:solidFill>
      </c:spPr>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Control Loop Transfer Function</a:t>
            </a:r>
          </a:p>
        </c:rich>
      </c:tx>
      <c:overlay val="0"/>
    </c:title>
    <c:autoTitleDeleted val="0"/>
    <c:plotArea>
      <c:layout/>
      <c:scatterChart>
        <c:scatterStyle val="smoothMarker"/>
        <c:varyColors val="0"/>
        <c:ser>
          <c:idx val="0"/>
          <c:order val="0"/>
          <c:tx>
            <c:v>Gain (dB)</c:v>
          </c:tx>
          <c:spPr>
            <a:ln w="38100">
              <a:solidFill>
                <a:srgbClr val="FF0000"/>
              </a:solidFill>
            </a:ln>
          </c:spPr>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CCM_Loop_Modeling_non_isolated!$AT$19:$AT$560</c:f>
              <c:numCache>
                <c:formatCode>0.000</c:formatCode>
                <c:ptCount val="542"/>
                <c:pt idx="0">
                  <c:v>19.721490474891588</c:v>
                </c:pt>
                <c:pt idx="1">
                  <c:v>19.677917811475478</c:v>
                </c:pt>
                <c:pt idx="2">
                  <c:v>19.633850149308646</c:v>
                </c:pt>
                <c:pt idx="3">
                  <c:v>19.589225376843636</c:v>
                </c:pt>
                <c:pt idx="4">
                  <c:v>19.54398158213969</c:v>
                </c:pt>
                <c:pt idx="5">
                  <c:v>19.498057087023458</c:v>
                </c:pt>
                <c:pt idx="6">
                  <c:v>19.451390484843223</c:v>
                </c:pt>
                <c:pt idx="7">
                  <c:v>19.403920682058889</c:v>
                </c:pt>
                <c:pt idx="8">
                  <c:v>19.355586943874126</c:v>
                </c:pt>
                <c:pt idx="9">
                  <c:v>19.306328944078754</c:v>
                </c:pt>
                <c:pt idx="10">
                  <c:v>19.256086819227047</c:v>
                </c:pt>
                <c:pt idx="11">
                  <c:v>19.204801227233233</c:v>
                </c:pt>
                <c:pt idx="12">
                  <c:v>19.152413410416845</c:v>
                </c:pt>
                <c:pt idx="13">
                  <c:v>19.098865262979402</c:v>
                </c:pt>
                <c:pt idx="14">
                  <c:v>19.044099402841695</c:v>
                </c:pt>
                <c:pt idx="15">
                  <c:v>18.988059247713721</c:v>
                </c:pt>
                <c:pt idx="16">
                  <c:v>18.930689095213829</c:v>
                </c:pt>
                <c:pt idx="17">
                  <c:v>18.871934206794137</c:v>
                </c:pt>
                <c:pt idx="18">
                  <c:v>18.811740895170924</c:v>
                </c:pt>
                <c:pt idx="19">
                  <c:v>18.750056614899847</c:v>
                </c:pt>
                <c:pt idx="20">
                  <c:v>18.686830055678367</c:v>
                </c:pt>
                <c:pt idx="21">
                  <c:v>18.622011237900153</c:v>
                </c:pt>
                <c:pt idx="22">
                  <c:v>18.555551609934213</c:v>
                </c:pt>
                <c:pt idx="23">
                  <c:v>18.487404146550087</c:v>
                </c:pt>
                <c:pt idx="24">
                  <c:v>18.41752344786488</c:v>
                </c:pt>
                <c:pt idx="25">
                  <c:v>18.345865838144256</c:v>
                </c:pt>
                <c:pt idx="26">
                  <c:v>18.272389463760707</c:v>
                </c:pt>
                <c:pt idx="27">
                  <c:v>18.197054389576429</c:v>
                </c:pt>
                <c:pt idx="28">
                  <c:v>18.119822693003684</c:v>
                </c:pt>
                <c:pt idx="29">
                  <c:v>18.040658554980912</c:v>
                </c:pt>
                <c:pt idx="30">
                  <c:v>17.959528347099123</c:v>
                </c:pt>
                <c:pt idx="31">
                  <c:v>17.876400714120852</c:v>
                </c:pt>
                <c:pt idx="32">
                  <c:v>17.791246651148104</c:v>
                </c:pt>
                <c:pt idx="33">
                  <c:v>17.704039574721712</c:v>
                </c:pt>
                <c:pt idx="34">
                  <c:v>17.614755387171115</c:v>
                </c:pt>
                <c:pt idx="35">
                  <c:v>17.523372533575529</c:v>
                </c:pt>
                <c:pt idx="36">
                  <c:v>17.429872050754089</c:v>
                </c:pt>
                <c:pt idx="37">
                  <c:v>17.334237607763651</c:v>
                </c:pt>
                <c:pt idx="38">
                  <c:v>17.236455537453285</c:v>
                </c:pt>
                <c:pt idx="39">
                  <c:v>17.136514858701307</c:v>
                </c:pt>
                <c:pt idx="40">
                  <c:v>17.034407289043966</c:v>
                </c:pt>
                <c:pt idx="41">
                  <c:v>16.930127247490972</c:v>
                </c:pt>
                <c:pt idx="42">
                  <c:v>16.823671847415017</c:v>
                </c:pt>
                <c:pt idx="43">
                  <c:v>16.715040879492161</c:v>
                </c:pt>
                <c:pt idx="44">
                  <c:v>16.604236784764819</c:v>
                </c:pt>
                <c:pt idx="45">
                  <c:v>16.49126461798928</c:v>
                </c:pt>
                <c:pt idx="46">
                  <c:v>16.376132001517547</c:v>
                </c:pt>
                <c:pt idx="47">
                  <c:v>16.25884907005101</c:v>
                </c:pt>
                <c:pt idx="48">
                  <c:v>16.139428406679997</c:v>
                </c:pt>
                <c:pt idx="49">
                  <c:v>16.017884970700123</c:v>
                </c:pt>
                <c:pt idx="50">
                  <c:v>15.894236017759741</c:v>
                </c:pt>
                <c:pt idx="51">
                  <c:v>15.768501012954575</c:v>
                </c:pt>
                <c:pt idx="52">
                  <c:v>15.640701537531342</c:v>
                </c:pt>
                <c:pt idx="53">
                  <c:v>15.510861189906182</c:v>
                </c:pt>
                <c:pt idx="54">
                  <c:v>15.379005481732559</c:v>
                </c:pt>
                <c:pt idx="55">
                  <c:v>15.245161729775667</c:v>
                </c:pt>
                <c:pt idx="56">
                  <c:v>15.109358944360876</c:v>
                </c:pt>
                <c:pt idx="57">
                  <c:v>14.971627715168918</c:v>
                </c:pt>
                <c:pt idx="58">
                  <c:v>14.832000095142252</c:v>
                </c:pt>
                <c:pt idx="59">
                  <c:v>14.690509483252661</c:v>
                </c:pt>
                <c:pt idx="60">
                  <c:v>14.547190506859939</c:v>
                </c:pt>
                <c:pt idx="61">
                  <c:v>14.402078904360145</c:v>
                </c:pt>
                <c:pt idx="62">
                  <c:v>14.255211408789016</c:v>
                </c:pt>
                <c:pt idx="63">
                  <c:v>14.106625633005033</c:v>
                </c:pt>
                <c:pt idx="64">
                  <c:v>13.956359957031275</c:v>
                </c:pt>
                <c:pt idx="65">
                  <c:v>13.80445341809007</c:v>
                </c:pt>
                <c:pt idx="66">
                  <c:v>13.650945603812257</c:v>
                </c:pt>
                <c:pt idx="67">
                  <c:v>13.495876549050006</c:v>
                </c:pt>
                <c:pt idx="68">
                  <c:v>13.33928663667365</c:v>
                </c:pt>
                <c:pt idx="69">
                  <c:v>13.181216502674967</c:v>
                </c:pt>
                <c:pt idx="70">
                  <c:v>13.021706945852324</c:v>
                </c:pt>
                <c:pt idx="71">
                  <c:v>12.860798842298401</c:v>
                </c:pt>
                <c:pt idx="72">
                  <c:v>12.698533064865929</c:v>
                </c:pt>
                <c:pt idx="73">
                  <c:v>12.534950407736273</c:v>
                </c:pt>
                <c:pt idx="74">
                  <c:v>12.37009151617529</c:v>
                </c:pt>
                <c:pt idx="75">
                  <c:v>12.203996821518313</c:v>
                </c:pt>
                <c:pt idx="76">
                  <c:v>12.03670648138765</c:v>
                </c:pt>
                <c:pt idx="77">
                  <c:v>11.86826032511253</c:v>
                </c:pt>
                <c:pt idx="78">
                  <c:v>11.698697804289694</c:v>
                </c:pt>
                <c:pt idx="79">
                  <c:v>11.528057948395274</c:v>
                </c:pt>
                <c:pt idx="80">
                  <c:v>11.356379325334377</c:v>
                </c:pt>
                <c:pt idx="81">
                  <c:v>11.183700006792904</c:v>
                </c:pt>
                <c:pt idx="82">
                  <c:v>11.010057538240439</c:v>
                </c:pt>
                <c:pt idx="83">
                  <c:v>10.835488913415201</c:v>
                </c:pt>
                <c:pt idx="84">
                  <c:v>10.660030553113549</c:v>
                </c:pt>
                <c:pt idx="85">
                  <c:v>10.483718288094545</c:v>
                </c:pt>
                <c:pt idx="86">
                  <c:v>10.306587345905863</c:v>
                </c:pt>
                <c:pt idx="87">
                  <c:v>10.128672341431608</c:v>
                </c:pt>
                <c:pt idx="88">
                  <c:v>9.9500072709598655</c:v>
                </c:pt>
                <c:pt idx="89">
                  <c:v>9.7706255095702232</c:v>
                </c:pt>
                <c:pt idx="90">
                  <c:v>9.590559811639185</c:v>
                </c:pt>
                <c:pt idx="91">
                  <c:v>9.4098423142670882</c:v>
                </c:pt>
                <c:pt idx="92">
                  <c:v>9.2285045434325941</c:v>
                </c:pt>
                <c:pt idx="93">
                  <c:v>9.0465774226863989</c:v>
                </c:pt>
                <c:pt idx="94">
                  <c:v>8.8640912842017769</c:v>
                </c:pt>
                <c:pt idx="95">
                  <c:v>8.6810758820060396</c:v>
                </c:pt>
                <c:pt idx="96">
                  <c:v>8.4975604072247073</c:v>
                </c:pt>
                <c:pt idx="97">
                  <c:v>8.3135735051767448</c:v>
                </c:pt>
                <c:pt idx="98">
                  <c:v>8.1291432941684025</c:v>
                </c:pt>
                <c:pt idx="99">
                  <c:v>7.9442973858410912</c:v>
                </c:pt>
                <c:pt idx="100">
                  <c:v>7.759062906935025</c:v>
                </c:pt>
                <c:pt idx="101">
                  <c:v>7.5734665223412474</c:v>
                </c:pt>
                <c:pt idx="102">
                  <c:v>7.3875344593212198</c:v>
                </c:pt>
                <c:pt idx="103">
                  <c:v>7.2012925327795134</c:v>
                </c:pt>
                <c:pt idx="104">
                  <c:v>7.0147661714863663</c:v>
                </c:pt>
                <c:pt idx="105">
                  <c:v>6.8279804451496844</c:v>
                </c:pt>
                <c:pt idx="106">
                  <c:v>6.6409600922464298</c:v>
                </c:pt>
                <c:pt idx="107">
                  <c:v>6.4537295485277433</c:v>
                </c:pt>
                <c:pt idx="108">
                  <c:v>6.2663129761191092</c:v>
                </c:pt>
                <c:pt idx="109">
                  <c:v>6.0787342931416557</c:v>
                </c:pt>
                <c:pt idx="110">
                  <c:v>5.8910172037864692</c:v>
                </c:pt>
                <c:pt idx="111">
                  <c:v>5.7031852287781737</c:v>
                </c:pt>
                <c:pt idx="112">
                  <c:v>5.5152617361673695</c:v>
                </c:pt>
                <c:pt idx="113">
                  <c:v>5.327269972395654</c:v>
                </c:pt>
                <c:pt idx="114">
                  <c:v>5.1392330935800725</c:v>
                </c:pt>
                <c:pt idx="115">
                  <c:v>4.9511741969653977</c:v>
                </c:pt>
                <c:pt idx="116">
                  <c:v>4.7631163524949889</c:v>
                </c:pt>
                <c:pt idx="117">
                  <c:v>4.5750826344526061</c:v>
                </c:pt>
                <c:pt idx="118">
                  <c:v>4.3870961531268531</c:v>
                </c:pt>
                <c:pt idx="119">
                  <c:v>4.1991800864518005</c:v>
                </c:pt>
                <c:pt idx="120">
                  <c:v>4.0113577115753039</c:v>
                </c:pt>
                <c:pt idx="121">
                  <c:v>3.8236524363073494</c:v>
                </c:pt>
                <c:pt idx="122">
                  <c:v>3.6360878303959892</c:v>
                </c:pt>
                <c:pt idx="123">
                  <c:v>3.448687656580435</c:v>
                </c:pt>
                <c:pt idx="124">
                  <c:v>3.2614759013652455</c:v>
                </c:pt>
                <c:pt idx="125">
                  <c:v>3.0744768054557312</c:v>
                </c:pt>
                <c:pt idx="126">
                  <c:v>2.8877148937948545</c:v>
                </c:pt>
                <c:pt idx="127">
                  <c:v>2.701215005132831</c:v>
                </c:pt>
                <c:pt idx="128">
                  <c:v>2.5150023210582995</c:v>
                </c:pt>
                <c:pt idx="129">
                  <c:v>2.329102394415008</c:v>
                </c:pt>
                <c:pt idx="130">
                  <c:v>2.1435411770208206</c:v>
                </c:pt>
                <c:pt idx="131">
                  <c:v>1.9583450465994918</c:v>
                </c:pt>
                <c:pt idx="132">
                  <c:v>1.7735408328313562</c:v>
                </c:pt>
                <c:pt idx="133">
                  <c:v>1.5891558424177019</c:v>
                </c:pt>
                <c:pt idx="134">
                  <c:v>1.4052178830524575</c:v>
                </c:pt>
                <c:pt idx="135">
                  <c:v>1.2217552861793701</c:v>
                </c:pt>
                <c:pt idx="136">
                  <c:v>1.0387969284131853</c:v>
                </c:pt>
                <c:pt idx="137">
                  <c:v>0.85637225148859397</c:v>
                </c:pt>
                <c:pt idx="138">
                  <c:v>0.67451128059685939</c:v>
                </c:pt>
                <c:pt idx="139">
                  <c:v>0.49324464096087983</c:v>
                </c:pt>
                <c:pt idx="140">
                  <c:v>0.31260357249000781</c:v>
                </c:pt>
                <c:pt idx="141">
                  <c:v>0.13261994235126712</c:v>
                </c:pt>
                <c:pt idx="142">
                  <c:v>-4.6673744715924788E-2</c:v>
                </c:pt>
                <c:pt idx="143">
                  <c:v>-0.22524433852040038</c:v>
                </c:pt>
                <c:pt idx="144">
                  <c:v>-0.40305803816030239</c:v>
                </c:pt>
                <c:pt idx="145">
                  <c:v>-0.58008038957350672</c:v>
                </c:pt>
                <c:pt idx="146">
                  <c:v>-0.7562762860938399</c:v>
                </c:pt>
                <c:pt idx="147">
                  <c:v>-0.93160997220767083</c:v>
                </c:pt>
                <c:pt idx="148">
                  <c:v>-1.1060450507120818</c:v>
                </c:pt>
                <c:pt idx="149">
                  <c:v>-1.2795444934718314</c:v>
                </c:pt>
                <c:pt idx="150">
                  <c:v>-1.4520706559733296</c:v>
                </c:pt>
                <c:pt idx="151">
                  <c:v>-1.6235852958668313</c:v>
                </c:pt>
                <c:pt idx="152">
                  <c:v>-1.7940495956860252</c:v>
                </c:pt>
                <c:pt idx="153">
                  <c:v>-1.9634241899219749</c:v>
                </c:pt>
                <c:pt idx="154">
                  <c:v>-2.1316691966183616</c:v>
                </c:pt>
                <c:pt idx="155">
                  <c:v>-2.298744253641301</c:v>
                </c:pt>
                <c:pt idx="156">
                  <c:v>-2.4646085597602254</c:v>
                </c:pt>
                <c:pt idx="157">
                  <c:v>-2.6292209206535784</c:v>
                </c:pt>
                <c:pt idx="158">
                  <c:v>-2.7925397999321095</c:v>
                </c:pt>
                <c:pt idx="159">
                  <c:v>-2.9545233752445945</c:v>
                </c:pt>
                <c:pt idx="160">
                  <c:v>-3.115129599499082</c:v>
                </c:pt>
                <c:pt idx="161">
                  <c:v>-3.2743162672012662</c:v>
                </c:pt>
                <c:pt idx="162">
                  <c:v>-3.4320410858719193</c:v>
                </c:pt>
                <c:pt idx="163">
                  <c:v>-3.5882617524659648</c:v>
                </c:pt>
                <c:pt idx="164">
                  <c:v>-3.7429360346739382</c:v>
                </c:pt>
                <c:pt idx="165">
                  <c:v>-3.8960218569364571</c:v>
                </c:pt>
                <c:pt idx="166">
                  <c:v>-4.0474773909568622</c:v>
                </c:pt>
                <c:pt idx="167">
                  <c:v>-4.1972611504473862</c:v>
                </c:pt>
                <c:pt idx="168">
                  <c:v>-4.3453320897881813</c:v>
                </c:pt>
                <c:pt idx="169">
                  <c:v>-4.4916497062309704</c:v>
                </c:pt>
                <c:pt idx="170">
                  <c:v>-4.6361741452211538</c:v>
                </c:pt>
                <c:pt idx="171">
                  <c:v>-4.7788663083653162</c:v>
                </c:pt>
                <c:pt idx="172">
                  <c:v>-4.9196879635143018</c:v>
                </c:pt>
                <c:pt idx="173">
                  <c:v>-5.0586018563889104</c:v>
                </c:pt>
                <c:pt idx="174">
                  <c:v>-5.19557182312602</c:v>
                </c:pt>
                <c:pt idx="175">
                  <c:v>-5.3305629030829174</c:v>
                </c:pt>
                <c:pt idx="176">
                  <c:v>-5.4635414512012623</c:v>
                </c:pt>
                <c:pt idx="177">
                  <c:v>-5.5944752492011274</c:v>
                </c:pt>
                <c:pt idx="178">
                  <c:v>-5.7233336148516649</c:v>
                </c:pt>
                <c:pt idx="179">
                  <c:v>-5.8500875085482287</c:v>
                </c:pt>
                <c:pt idx="180">
                  <c:v>-5.9747096364177104</c:v>
                </c:pt>
                <c:pt idx="181">
                  <c:v>-6.0971745491745093</c:v>
                </c:pt>
                <c:pt idx="182">
                  <c:v>-6.2174587359574049</c:v>
                </c:pt>
                <c:pt idx="183">
                  <c:v>-6.3355407123993315</c:v>
                </c:pt>
                <c:pt idx="184">
                  <c:v>-6.4514011022078019</c:v>
                </c:pt>
                <c:pt idx="185">
                  <c:v>-6.5650227115739863</c:v>
                </c:pt>
                <c:pt idx="186">
                  <c:v>-6.6763905957742171</c:v>
                </c:pt>
                <c:pt idx="187">
                  <c:v>-6.7854921173851581</c:v>
                </c:pt>
                <c:pt idx="188">
                  <c:v>-6.892316995598561</c:v>
                </c:pt>
                <c:pt idx="189">
                  <c:v>-6.9968573461918124</c:v>
                </c:pt>
                <c:pt idx="190">
                  <c:v>-7.0991077117917936</c:v>
                </c:pt>
                <c:pt idx="191">
                  <c:v>-7.1990650821514137</c:v>
                </c:pt>
                <c:pt idx="192">
                  <c:v>-7.2967289042476358</c:v>
                </c:pt>
                <c:pt idx="193">
                  <c:v>-7.3921010821008419</c:v>
                </c:pt>
                <c:pt idx="194">
                  <c:v>-7.4851859663074594</c:v>
                </c:pt>
                <c:pt idx="195">
                  <c:v>-7.5759903333718697</c:v>
                </c:pt>
                <c:pt idx="196">
                  <c:v>-7.6645233550134524</c:v>
                </c:pt>
                <c:pt idx="197">
                  <c:v>-7.7507965577146907</c:v>
                </c:pt>
                <c:pt idx="198">
                  <c:v>-7.8348237728605756</c:v>
                </c:pt>
                <c:pt idx="199">
                  <c:v>-7.9166210778977941</c:v>
                </c:pt>
                <c:pt idx="200">
                  <c:v>-7.9962067290172101</c:v>
                </c:pt>
                <c:pt idx="201">
                  <c:v>-8.0736010859273026</c:v>
                </c:pt>
                <c:pt idx="202">
                  <c:v>-8.1488265293428555</c:v>
                </c:pt>
                <c:pt idx="203">
                  <c:v>-8.2219073718640594</c:v>
                </c:pt>
                <c:pt idx="204">
                  <c:v>-8.2928697629582668</c:v>
                </c:pt>
                <c:pt idx="205">
                  <c:v>-8.3617415887873499</c:v>
                </c:pt>
                <c:pt idx="206">
                  <c:v>-8.4285523676432366</c:v>
                </c:pt>
                <c:pt idx="207">
                  <c:v>-8.4933331417659303</c:v>
                </c:pt>
                <c:pt idx="208">
                  <c:v>-8.556116366317946</c:v>
                </c:pt>
                <c:pt idx="209">
                  <c:v>-8.6169357962832862</c:v>
                </c:pt>
                <c:pt idx="210">
                  <c:v>-8.6758263720423212</c:v>
                </c:pt>
                <c:pt idx="211">
                  <c:v>-8.7328241043522254</c:v>
                </c:pt>
                <c:pt idx="212">
                  <c:v>-8.7879659594304176</c:v>
                </c:pt>
                <c:pt idx="213">
                  <c:v>-8.8412897448050032</c:v>
                </c:pt>
                <c:pt idx="214">
                  <c:v>-8.8928339965536427</c:v>
                </c:pt>
                <c:pt idx="215">
                  <c:v>-8.9426378685076102</c:v>
                </c:pt>
                <c:pt idx="216">
                  <c:v>-8.9907410239493935</c:v>
                </c:pt>
                <c:pt idx="217">
                  <c:v>-9.0371835302814532</c:v>
                </c:pt>
                <c:pt idx="218">
                  <c:v>-9.0820057570916966</c:v>
                </c:pt>
                <c:pt idx="219">
                  <c:v>-9.1252482779877546</c:v>
                </c:pt>
                <c:pt idx="220">
                  <c:v>-9.1669517765191273</c:v>
                </c:pt>
                <c:pt idx="221">
                  <c:v>-9.2071569564556519</c:v>
                </c:pt>
                <c:pt idx="222">
                  <c:v>-9.2459044566372892</c:v>
                </c:pt>
                <c:pt idx="223">
                  <c:v>-9.2832347705631175</c:v>
                </c:pt>
                <c:pt idx="224">
                  <c:v>-9.319188170841068</c:v>
                </c:pt>
                <c:pt idx="225">
                  <c:v>-9.3538046385737523</c:v>
                </c:pt>
                <c:pt idx="226">
                  <c:v>-9.3871237977169635</c:v>
                </c:pt>
                <c:pt idx="227">
                  <c:v>-9.4191848544089254</c:v>
                </c:pt>
                <c:pt idx="228">
                  <c:v>-9.4500265412334219</c:v>
                </c:pt>
                <c:pt idx="229">
                  <c:v>-9.47968706634874</c:v>
                </c:pt>
                <c:pt idx="230">
                  <c:v>-9.5082040673883785</c:v>
                </c:pt>
                <c:pt idx="231">
                  <c:v>-9.5356145700124966</c:v>
                </c:pt>
                <c:pt idx="232">
                  <c:v>-9.5619549509710637</c:v>
                </c:pt>
                <c:pt idx="233">
                  <c:v>-9.5872609055192513</c:v>
                </c:pt>
                <c:pt idx="234">
                  <c:v>-9.6115674190132463</c:v>
                </c:pt>
                <c:pt idx="235">
                  <c:v>-9.6349087425017874</c:v>
                </c:pt>
                <c:pt idx="236">
                  <c:v>-9.6573183721185476</c:v>
                </c:pt>
                <c:pt idx="237">
                  <c:v>-9.6788290320775143</c:v>
                </c:pt>
                <c:pt idx="238">
                  <c:v>-9.6994726610643447</c:v>
                </c:pt>
                <c:pt idx="239">
                  <c:v>-9.7192804018189936</c:v>
                </c:pt>
                <c:pt idx="240">
                  <c:v>-9.7382825937021487</c:v>
                </c:pt>
                <c:pt idx="241">
                  <c:v>-9.7565087680389677</c:v>
                </c:pt>
                <c:pt idx="242">
                  <c:v>-9.7739876460388597</c:v>
                </c:pt>
                <c:pt idx="243">
                  <c:v>-9.7907471390915237</c:v>
                </c:pt>
                <c:pt idx="244">
                  <c:v>-9.8068143512455741</c:v>
                </c:pt>
                <c:pt idx="245">
                  <c:v>-9.8222155836834819</c:v>
                </c:pt>
                <c:pt idx="246">
                  <c:v>-9.8369763410098194</c:v>
                </c:pt>
                <c:pt idx="247">
                  <c:v>-9.8511213391811339</c:v>
                </c:pt>
                <c:pt idx="248">
                  <c:v>-9.8646745149111119</c:v>
                </c:pt>
                <c:pt idx="249">
                  <c:v>-9.8776590363929788</c:v>
                </c:pt>
                <c:pt idx="250">
                  <c:v>-9.8900973151909515</c:v>
                </c:pt>
                <c:pt idx="251">
                  <c:v>-9.902011019157742</c:v>
                </c:pt>
                <c:pt idx="252">
                  <c:v>-9.9134210862488352</c:v>
                </c:pt>
                <c:pt idx="253">
                  <c:v>-9.9243477391061461</c:v>
                </c:pt>
                <c:pt idx="254">
                  <c:v>-9.9348105002983829</c:v>
                </c:pt>
                <c:pt idx="255">
                  <c:v>-9.9448282081076123</c:v>
                </c:pt>
                <c:pt idx="256">
                  <c:v>-9.9544190327658821</c:v>
                </c:pt>
                <c:pt idx="257">
                  <c:v>-9.9636004930459396</c:v>
                </c:pt>
                <c:pt idx="258">
                  <c:v>-9.9723894731248368</c:v>
                </c:pt>
                <c:pt idx="259">
                  <c:v>-9.9808022396413811</c:v>
                </c:pt>
                <c:pt idx="260">
                  <c:v>-9.9888544588761974</c:v>
                </c:pt>
                <c:pt idx="261">
                  <c:v>-9.9965612139922868</c:v>
                </c:pt>
                <c:pt idx="262">
                  <c:v>-10.003937022275407</c:v>
                </c:pt>
                <c:pt idx="263">
                  <c:v>-10.010995852323141</c:v>
                </c:pt>
                <c:pt idx="264">
                  <c:v>-10.017751141136603</c:v>
                </c:pt>
                <c:pt idx="265">
                  <c:v>-10.024215811070681</c:v>
                </c:pt>
                <c:pt idx="266">
                  <c:v>-10.030402286607675</c:v>
                </c:pt>
                <c:pt idx="267">
                  <c:v>-10.036322510921165</c:v>
                </c:pt>
                <c:pt idx="268">
                  <c:v>-10.041987962200604</c:v>
                </c:pt>
                <c:pt idx="269">
                  <c:v>-10.047409669713511</c:v>
                </c:pt>
                <c:pt idx="270">
                  <c:v>-10.052598229583143</c:v>
                </c:pt>
                <c:pt idx="271">
                  <c:v>-10.057563820263384</c:v>
                </c:pt>
                <c:pt idx="272">
                  <c:v>-10.062316217697187</c:v>
                </c:pt>
                <c:pt idx="273">
                  <c:v>-10.066864810145347</c:v>
                </c:pt>
                <c:pt idx="274">
                  <c:v>-10.071218612676304</c:v>
                </c:pt>
                <c:pt idx="275">
                  <c:v>-10.07538628130991</c:v>
                </c:pt>
                <c:pt idx="276">
                  <c:v>-10.079376126808963</c:v>
                </c:pt>
                <c:pt idx="277">
                  <c:v>-10.083196128116402</c:v>
                </c:pt>
                <c:pt idx="278">
                  <c:v>-10.086853945435641</c:v>
                </c:pt>
                <c:pt idx="279">
                  <c:v>-10.090356932953583</c:v>
                </c:pt>
                <c:pt idx="280">
                  <c:v>-10.09371215120845</c:v>
                </c:pt>
                <c:pt idx="281">
                  <c:v>-10.096926379104209</c:v>
                </c:pt>
                <c:pt idx="282">
                  <c:v>-10.100006125575572</c:v>
                </c:pt>
                <c:pt idx="283">
                  <c:v>-10.102957640907071</c:v>
                </c:pt>
                <c:pt idx="284">
                  <c:v>-10.105786927712861</c:v>
                </c:pt>
                <c:pt idx="285">
                  <c:v>-10.108499751582855</c:v>
                </c:pt>
                <c:pt idx="286">
                  <c:v>-10.111101651401322</c:v>
                </c:pt>
                <c:pt idx="287">
                  <c:v>-10.113597949345897</c:v>
                </c:pt>
                <c:pt idx="288">
                  <c:v>-10.115993760575023</c:v>
                </c:pt>
                <c:pt idx="289">
                  <c:v>-10.118294002611297</c:v>
                </c:pt>
                <c:pt idx="290">
                  <c:v>-10.120503404429545</c:v>
                </c:pt>
                <c:pt idx="291">
                  <c:v>-10.122626515259384</c:v>
                </c:pt>
                <c:pt idx="292">
                  <c:v>-10.124667713109128</c:v>
                </c:pt>
                <c:pt idx="293">
                  <c:v>-10.126631213023369</c:v>
                </c:pt>
                <c:pt idx="294">
                  <c:v>-10.128521075080254</c:v>
                </c:pt>
                <c:pt idx="295">
                  <c:v>-10.130341212141703</c:v>
                </c:pt>
                <c:pt idx="296">
                  <c:v>-10.132095397362201</c:v>
                </c:pt>
                <c:pt idx="297">
                  <c:v>-10.133787271469233</c:v>
                </c:pt>
                <c:pt idx="298">
                  <c:v>-10.135420349823228</c:v>
                </c:pt>
                <c:pt idx="299">
                  <c:v>-10.136998029266746</c:v>
                </c:pt>
                <c:pt idx="300">
                  <c:v>-10.138523594773133</c:v>
                </c:pt>
                <c:pt idx="301">
                  <c:v>-10.140000225904522</c:v>
                </c:pt>
                <c:pt idx="302">
                  <c:v>-10.14143100308743</c:v>
                </c:pt>
                <c:pt idx="303">
                  <c:v>-10.142818913716795</c:v>
                </c:pt>
                <c:pt idx="304">
                  <c:v>-10.144166858097805</c:v>
                </c:pt>
                <c:pt idx="305">
                  <c:v>-10.145477655233869</c:v>
                </c:pt>
                <c:pt idx="306">
                  <c:v>-10.146754048471152</c:v>
                </c:pt>
                <c:pt idx="307">
                  <c:v>-10.14799871100873</c:v>
                </c:pt>
                <c:pt idx="308">
                  <c:v>-10.149214251282446</c:v>
                </c:pt>
                <c:pt idx="309">
                  <c:v>-10.150403218233794</c:v>
                </c:pt>
                <c:pt idx="310">
                  <c:v>-10.15156810646989</c:v>
                </c:pt>
                <c:pt idx="311">
                  <c:v>-10.152711361326556</c:v>
                </c:pt>
                <c:pt idx="312">
                  <c:v>-10.153835383840537</c:v>
                </c:pt>
                <c:pt idx="313">
                  <c:v>-10.154942535641617</c:v>
                </c:pt>
                <c:pt idx="314">
                  <c:v>-10.156035143772735</c:v>
                </c:pt>
                <c:pt idx="315">
                  <c:v>-10.157115505446029</c:v>
                </c:pt>
                <c:pt idx="316">
                  <c:v>-10.158185892744918</c:v>
                </c:pt>
                <c:pt idx="317">
                  <c:v>-10.159248557279575</c:v>
                </c:pt>
                <c:pt idx="318">
                  <c:v>-10.160305734804034</c:v>
                </c:pt>
                <c:pt idx="319">
                  <c:v>-10.161359649805249</c:v>
                </c:pt>
                <c:pt idx="320">
                  <c:v>-10.162412520070463</c:v>
                </c:pt>
                <c:pt idx="321">
                  <c:v>-10.163466561242194</c:v>
                </c:pt>
                <c:pt idx="322">
                  <c:v>-10.164523991369963</c:v>
                </c:pt>
                <c:pt idx="323">
                  <c:v>-10.165587035465656</c:v>
                </c:pt>
                <c:pt idx="324">
                  <c:v>-10.166657930072386</c:v>
                </c:pt>
                <c:pt idx="325">
                  <c:v>-10.16773892785406</c:v>
                </c:pt>
                <c:pt idx="326">
                  <c:v>-10.168832302215876</c:v>
                </c:pt>
                <c:pt idx="327">
                  <c:v>-10.169940351961477</c:v>
                </c:pt>
                <c:pt idx="328">
                  <c:v>-10.171065405998332</c:v>
                </c:pt>
                <c:pt idx="329">
                  <c:v>-10.172209828097316</c:v>
                </c:pt>
                <c:pt idx="330">
                  <c:v>-10.173376021717399</c:v>
                </c:pt>
                <c:pt idx="331">
                  <c:v>-10.174566434901617</c:v>
                </c:pt>
                <c:pt idx="332">
                  <c:v>-10.175783565255749</c:v>
                </c:pt>
                <c:pt idx="333">
                  <c:v>-10.177029965015867</c:v>
                </c:pt>
                <c:pt idx="334">
                  <c:v>-10.178308246215693</c:v>
                </c:pt>
                <c:pt idx="335">
                  <c:v>-10.179621085961719</c:v>
                </c:pt>
                <c:pt idx="336">
                  <c:v>-10.180971231824893</c:v>
                </c:pt>
                <c:pt idx="337">
                  <c:v>-10.182361507358848</c:v>
                </c:pt>
                <c:pt idx="338">
                  <c:v>-10.183794817752727</c:v>
                </c:pt>
                <c:pt idx="339">
                  <c:v>-10.185274155628923</c:v>
                </c:pt>
                <c:pt idx="340">
                  <c:v>-10.1868026069947</c:v>
                </c:pt>
                <c:pt idx="341">
                  <c:v>-10.18838335735623</c:v>
                </c:pt>
                <c:pt idx="342">
                  <c:v>-10.190019698006196</c:v>
                </c:pt>
                <c:pt idx="343">
                  <c:v>-10.191715032492866</c:v>
                </c:pt>
                <c:pt idx="344">
                  <c:v>-10.193472883281384</c:v>
                </c:pt>
                <c:pt idx="345">
                  <c:v>-10.195296898616624</c:v>
                </c:pt>
                <c:pt idx="346">
                  <c:v>-10.197190859596306</c:v>
                </c:pt>
                <c:pt idx="347">
                  <c:v>-10.199158687466191</c:v>
                </c:pt>
                <c:pt idx="348">
                  <c:v>-10.201204451144514</c:v>
                </c:pt>
                <c:pt idx="349">
                  <c:v>-10.203332374987378</c:v>
                </c:pt>
                <c:pt idx="350">
                  <c:v>-10.205546846803941</c:v>
                </c:pt>
                <c:pt idx="351">
                  <c:v>-10.207852426129996</c:v>
                </c:pt>
                <c:pt idx="352">
                  <c:v>-10.210253852771714</c:v>
                </c:pt>
                <c:pt idx="353">
                  <c:v>-10.212756055625947</c:v>
                </c:pt>
                <c:pt idx="354">
                  <c:v>-10.215364161788935</c:v>
                </c:pt>
                <c:pt idx="355">
                  <c:v>-10.218083505960006</c:v>
                </c:pt>
                <c:pt idx="356">
                  <c:v>-10.220919640150338</c:v>
                </c:pt>
                <c:pt idx="357">
                  <c:v>-10.223878343704369</c:v>
                </c:pt>
                <c:pt idx="358">
                  <c:v>-10.226965633641536</c:v>
                </c:pt>
                <c:pt idx="359">
                  <c:v>-10.230187775326563</c:v>
                </c:pt>
                <c:pt idx="360">
                  <c:v>-10.233551293472834</c:v>
                </c:pt>
                <c:pt idx="361">
                  <c:v>-10.23706298348875</c:v>
                </c:pt>
                <c:pt idx="362">
                  <c:v>-10.240729923168235</c:v>
                </c:pt>
                <c:pt idx="363">
                  <c:v>-10.244559484732028</c:v>
                </c:pt>
                <c:pt idx="364">
                  <c:v>-10.248559347224385</c:v>
                </c:pt>
                <c:pt idx="365">
                  <c:v>-10.25273750926444</c:v>
                </c:pt>
                <c:pt idx="366">
                  <c:v>-10.257102302156698</c:v>
                </c:pt>
                <c:pt idx="367">
                  <c:v>-10.26166240335826</c:v>
                </c:pt>
                <c:pt idx="368">
                  <c:v>-10.266426850301675</c:v>
                </c:pt>
                <c:pt idx="369">
                  <c:v>-10.271405054570952</c:v>
                </c:pt>
                <c:pt idx="370">
                  <c:v>-10.276606816423723</c:v>
                </c:pt>
                <c:pt idx="371">
                  <c:v>-10.282042339653517</c:v>
                </c:pt>
                <c:pt idx="372">
                  <c:v>-10.287722246782135</c:v>
                </c:pt>
                <c:pt idx="373">
                  <c:v>-10.293657594569126</c:v>
                </c:pt>
                <c:pt idx="374">
                  <c:v>-10.299859889824592</c:v>
                </c:pt>
                <c:pt idx="375">
                  <c:v>-10.306341105506716</c:v>
                </c:pt>
                <c:pt idx="376">
                  <c:v>-10.313113697082677</c:v>
                </c:pt>
                <c:pt idx="377">
                  <c:v>-10.320190619128532</c:v>
                </c:pt>
                <c:pt idx="378">
                  <c:v>-10.327585342139137</c:v>
                </c:pt>
                <c:pt idx="379">
                  <c:v>-10.335311869515792</c:v>
                </c:pt>
                <c:pt idx="380">
                  <c:v>-10.343384754693702</c:v>
                </c:pt>
                <c:pt idx="381">
                  <c:v>-10.351819118368139</c:v>
                </c:pt>
                <c:pt idx="382">
                  <c:v>-10.360630665771799</c:v>
                </c:pt>
                <c:pt idx="383">
                  <c:v>-10.369835703950233</c:v>
                </c:pt>
                <c:pt idx="384">
                  <c:v>-10.379451158978732</c:v>
                </c:pt>
                <c:pt idx="385">
                  <c:v>-10.389494593054332</c:v>
                </c:pt>
                <c:pt idx="386">
                  <c:v>-10.39998422139363</c:v>
                </c:pt>
                <c:pt idx="387">
                  <c:v>-10.410938928857567</c:v>
                </c:pt>
                <c:pt idx="388">
                  <c:v>-10.422378286219718</c:v>
                </c:pt>
                <c:pt idx="389">
                  <c:v>-10.434322565984321</c:v>
                </c:pt>
                <c:pt idx="390">
                  <c:v>-10.446792757656283</c:v>
                </c:pt>
                <c:pt idx="391">
                  <c:v>-10.459810582352995</c:v>
                </c:pt>
                <c:pt idx="392">
                  <c:v>-10.473398506644525</c:v>
                </c:pt>
                <c:pt idx="393">
                  <c:v>-10.487579755496128</c:v>
                </c:pt>
                <c:pt idx="394">
                  <c:v>-10.502378324181102</c:v>
                </c:pt>
                <c:pt idx="395">
                  <c:v>-10.517818989023642</c:v>
                </c:pt>
                <c:pt idx="396">
                  <c:v>-10.533927316820835</c:v>
                </c:pt>
                <c:pt idx="397">
                  <c:v>-10.550729672787524</c:v>
                </c:pt>
                <c:pt idx="398">
                  <c:v>-10.568253226856513</c:v>
                </c:pt>
                <c:pt idx="399">
                  <c:v>-10.586525958162333</c:v>
                </c:pt>
                <c:pt idx="400">
                  <c:v>-10.605576657525715</c:v>
                </c:pt>
                <c:pt idx="401">
                  <c:v>-10.625434927753183</c:v>
                </c:pt>
                <c:pt idx="402">
                  <c:v>-10.64613118155593</c:v>
                </c:pt>
                <c:pt idx="403">
                  <c:v>-10.667696636890952</c:v>
                </c:pt>
                <c:pt idx="404">
                  <c:v>-10.690163309521214</c:v>
                </c:pt>
                <c:pt idx="405">
                  <c:v>-10.713564002589113</c:v>
                </c:pt>
                <c:pt idx="406">
                  <c:v>-10.7379322929963</c:v>
                </c:pt>
                <c:pt idx="407">
                  <c:v>-10.763302514385005</c:v>
                </c:pt>
                <c:pt idx="408">
                  <c:v>-10.789709736514562</c:v>
                </c:pt>
                <c:pt idx="409">
                  <c:v>-10.81718974083504</c:v>
                </c:pt>
                <c:pt idx="410">
                  <c:v>-10.845778992064528</c:v>
                </c:pt>
                <c:pt idx="411">
                  <c:v>-10.875514605585604</c:v>
                </c:pt>
                <c:pt idx="412">
                  <c:v>-10.906434310489439</c:v>
                </c:pt>
                <c:pt idx="413">
                  <c:v>-10.938576408110499</c:v>
                </c:pt>
                <c:pt idx="414">
                  <c:v>-10.971979725911286</c:v>
                </c:pt>
                <c:pt idx="415">
                  <c:v>-11.006683566600195</c:v>
                </c:pt>
                <c:pt idx="416">
                  <c:v>-11.042727652387548</c:v>
                </c:pt>
                <c:pt idx="417">
                  <c:v>-11.080152064313546</c:v>
                </c:pt>
                <c:pt idx="418">
                  <c:v>-11.118997176613787</c:v>
                </c:pt>
                <c:pt idx="419">
                  <c:v>-11.159303586121565</c:v>
                </c:pt>
                <c:pt idx="420">
                  <c:v>-11.201112036744478</c:v>
                </c:pt>
                <c:pt idx="421">
                  <c:v>-11.244463339093965</c:v>
                </c:pt>
                <c:pt idx="422">
                  <c:v>-11.289398285391833</c:v>
                </c:pt>
                <c:pt idx="423">
                  <c:v>-11.335957559820656</c:v>
                </c:pt>
                <c:pt idx="424">
                  <c:v>-11.384181644540059</c:v>
                </c:pt>
                <c:pt idx="425">
                  <c:v>-11.43411072163606</c:v>
                </c:pt>
                <c:pt idx="426">
                  <c:v>-11.485784571326086</c:v>
                </c:pt>
                <c:pt idx="427">
                  <c:v>-11.539242466794956</c:v>
                </c:pt>
                <c:pt idx="428">
                  <c:v>-11.594523066088996</c:v>
                </c:pt>
                <c:pt idx="429">
                  <c:v>-11.651664301548641</c:v>
                </c:pt>
                <c:pt idx="430">
                  <c:v>-11.710703267310414</c:v>
                </c:pt>
                <c:pt idx="431">
                  <c:v>-11.771676105457145</c:v>
                </c:pt>
                <c:pt idx="432">
                  <c:v>-11.834617891440873</c:v>
                </c:pt>
                <c:pt idx="433">
                  <c:v>-11.899562519443291</c:v>
                </c:pt>
                <c:pt idx="434">
                  <c:v>-11.96654258837432</c:v>
                </c:pt>
                <c:pt idx="435">
                  <c:v>-12.035589289239784</c:v>
                </c:pt>
                <c:pt idx="436">
                  <c:v>-12.106732294630753</c:v>
                </c:pt>
                <c:pt idx="437">
                  <c:v>-12.179999651104673</c:v>
                </c:pt>
                <c:pt idx="438">
                  <c:v>-12.255417675232394</c:v>
                </c:pt>
                <c:pt idx="439">
                  <c:v>-12.333010854087167</c:v>
                </c:pt>
                <c:pt idx="440">
                  <c:v>-12.412801750937941</c:v>
                </c:pt>
                <c:pt idx="441">
                  <c:v>-12.494810916889588</c:v>
                </c:pt>
                <c:pt idx="442">
                  <c:v>-12.579056809183896</c:v>
                </c:pt>
                <c:pt idx="443">
                  <c:v>-12.665555716833888</c:v>
                </c:pt>
                <c:pt idx="444">
                  <c:v>-12.75432169421623</c:v>
                </c:pt>
                <c:pt idx="445">
                  <c:v>-12.84536650318916</c:v>
                </c:pt>
                <c:pt idx="446">
                  <c:v>-12.938699564235899</c:v>
                </c:pt>
                <c:pt idx="447">
                  <c:v>-13.03432791706342</c:v>
                </c:pt>
                <c:pt idx="448">
                  <c:v>-13.132256191003011</c:v>
                </c:pt>
                <c:pt idx="449">
                  <c:v>-13.232486585477925</c:v>
                </c:pt>
                <c:pt idx="450">
                  <c:v>-13.335018860713122</c:v>
                </c:pt>
                <c:pt idx="451">
                  <c:v>-13.439850338768899</c:v>
                </c:pt>
                <c:pt idx="452">
                  <c:v>-13.54697591489149</c:v>
                </c:pt>
                <c:pt idx="453">
                  <c:v>-13.656388079077249</c:v>
                </c:pt>
                <c:pt idx="454">
                  <c:v>-13.768076947658203</c:v>
                </c:pt>
                <c:pt idx="455">
                  <c:v>-13.882030304627445</c:v>
                </c:pt>
                <c:pt idx="456">
                  <c:v>-13.998233652340193</c:v>
                </c:pt>
                <c:pt idx="457">
                  <c:v>-14.116670271147457</c:v>
                </c:pt>
                <c:pt idx="458">
                  <c:v>-14.237321287446713</c:v>
                </c:pt>
                <c:pt idx="459">
                  <c:v>-14.360165749571014</c:v>
                </c:pt>
                <c:pt idx="460">
                  <c:v>-14.485180710882206</c:v>
                </c:pt>
                <c:pt idx="461">
                  <c:v>-14.612341319384928</c:v>
                </c:pt>
                <c:pt idx="462">
                  <c:v>-14.741620913143196</c:v>
                </c:pt>
                <c:pt idx="463">
                  <c:v>-14.872991120750596</c:v>
                </c:pt>
                <c:pt idx="464">
                  <c:v>-15.006421966089103</c:v>
                </c:pt>
                <c:pt idx="465">
                  <c:v>-15.14188197660069</c:v>
                </c:pt>
                <c:pt idx="466">
                  <c:v>-15.279338294296032</c:v>
                </c:pt>
                <c:pt idx="467">
                  <c:v>-15.418756788735308</c:v>
                </c:pt>
                <c:pt idx="468">
                  <c:v>-15.560102171229723</c:v>
                </c:pt>
                <c:pt idx="469">
                  <c:v>-15.703338109541274</c:v>
                </c:pt>
                <c:pt idx="470">
                  <c:v>-15.848427342384371</c:v>
                </c:pt>
                <c:pt idx="471">
                  <c:v>-15.995331793073593</c:v>
                </c:pt>
                <c:pt idx="472">
                  <c:v>-16.144012681700548</c:v>
                </c:pt>
                <c:pt idx="473">
                  <c:v>-16.294430635272647</c:v>
                </c:pt>
                <c:pt idx="474">
                  <c:v>-16.446545795290351</c:v>
                </c:pt>
                <c:pt idx="475">
                  <c:v>-16.600317922294671</c:v>
                </c:pt>
                <c:pt idx="476">
                  <c:v>-16.755706496967157</c:v>
                </c:pt>
                <c:pt idx="477">
                  <c:v>-16.912670817418462</c:v>
                </c:pt>
                <c:pt idx="478">
                  <c:v>-17.071170092353352</c:v>
                </c:pt>
                <c:pt idx="479">
                  <c:v>-17.231163529853859</c:v>
                </c:pt>
                <c:pt idx="480">
                  <c:v>-17.392610421571671</c:v>
                </c:pt>
                <c:pt idx="481">
                  <c:v>-17.555470222168619</c:v>
                </c:pt>
                <c:pt idx="482">
                  <c:v>-17.719702623893479</c:v>
                </c:pt>
                <c:pt idx="483">
                  <c:v>-17.885267626222223</c:v>
                </c:pt>
                <c:pt idx="484">
                  <c:v>-18.052125600535376</c:v>
                </c:pt>
                <c:pt idx="485">
                  <c:v>-18.220237349836218</c:v>
                </c:pt>
                <c:pt idx="486">
                  <c:v>-18.389564163555093</c:v>
                </c:pt>
                <c:pt idx="487">
                  <c:v>-18.560067867508732</c:v>
                </c:pt>
                <c:pt idx="488">
                  <c:v>-18.731710869116107</c:v>
                </c:pt>
                <c:pt idx="489">
                  <c:v>-18.904456197992562</c:v>
                </c:pt>
                <c:pt idx="490">
                  <c:v>-19.078267542065387</c:v>
                </c:pt>
                <c:pt idx="491">
                  <c:v>-19.253109279372609</c:v>
                </c:pt>
                <c:pt idx="492">
                  <c:v>-19.428946505718145</c:v>
                </c:pt>
                <c:pt idx="493">
                  <c:v>-19.60574505837058</c:v>
                </c:pt>
                <c:pt idx="494">
                  <c:v>-19.783471535999389</c:v>
                </c:pt>
                <c:pt idx="495">
                  <c:v>-19.96209331505074</c:v>
                </c:pt>
                <c:pt idx="496">
                  <c:v>-20.14157856276562</c:v>
                </c:pt>
                <c:pt idx="497">
                  <c:v>-20.321896247049519</c:v>
                </c:pt>
                <c:pt idx="498">
                  <c:v>-20.503016143398035</c:v>
                </c:pt>
                <c:pt idx="499">
                  <c:v>-20.684908839085139</c:v>
                </c:pt>
                <c:pt idx="500">
                  <c:v>-20.867545734815156</c:v>
                </c:pt>
                <c:pt idx="501">
                  <c:v>-21.050899044037724</c:v>
                </c:pt>
                <c:pt idx="502">
                  <c:v>-21.234941790116704</c:v>
                </c:pt>
                <c:pt idx="503">
                  <c:v>-21.4196478015404</c:v>
                </c:pt>
                <c:pt idx="504">
                  <c:v>-21.604991705353456</c:v>
                </c:pt>
                <c:pt idx="505">
                  <c:v>-21.790948918981684</c:v>
                </c:pt>
                <c:pt idx="506">
                  <c:v>-21.977495640613803</c:v>
                </c:pt>
                <c:pt idx="507">
                  <c:v>-22.164608838298342</c:v>
                </c:pt>
                <c:pt idx="508">
                  <c:v>-22.352266237901905</c:v>
                </c:pt>
                <c:pt idx="509">
                  <c:v>-22.540446310068841</c:v>
                </c:pt>
                <c:pt idx="510">
                  <c:v>-22.729128256313935</c:v>
                </c:pt>
                <c:pt idx="511">
                  <c:v>-22.918291994370254</c:v>
                </c:pt>
                <c:pt idx="512">
                  <c:v>-23.107918142906794</c:v>
                </c:pt>
                <c:pt idx="513">
                  <c:v>-23.297988005722594</c:v>
                </c:pt>
                <c:pt idx="514">
                  <c:v>-23.488483555515103</c:v>
                </c:pt>
                <c:pt idx="515">
                  <c:v>-23.679387417314416</c:v>
                </c:pt>
                <c:pt idx="516">
                  <c:v>-23.87068285166686</c:v>
                </c:pt>
                <c:pt idx="517">
                  <c:v>-24.062353737644059</c:v>
                </c:pt>
                <c:pt idx="518">
                  <c:v>-24.254384555747158</c:v>
                </c:pt>
                <c:pt idx="519">
                  <c:v>-24.446760370770413</c:v>
                </c:pt>
                <c:pt idx="520">
                  <c:v>-24.639466814681555</c:v>
                </c:pt>
                <c:pt idx="521">
                  <c:v>-24.83249006956898</c:v>
                </c:pt>
                <c:pt idx="522">
                  <c:v>-25.025816850704562</c:v>
                </c:pt>
                <c:pt idx="523">
                  <c:v>-25.219434389761407</c:v>
                </c:pt>
                <c:pt idx="524">
                  <c:v>-25.413330418224739</c:v>
                </c:pt>
                <c:pt idx="525">
                  <c:v>-25.607493151026929</c:v>
                </c:pt>
                <c:pt idx="526">
                  <c:v>-25.801911270435678</c:v>
                </c:pt>
                <c:pt idx="527">
                  <c:v>-25.996573910219446</c:v>
                </c:pt>
                <c:pt idx="528">
                  <c:v>-26.19147064011111</c:v>
                </c:pt>
                <c:pt idx="529">
                  <c:v>-26.386591450588767</c:v>
                </c:pt>
                <c:pt idx="530">
                  <c:v>-26.581926737986052</c:v>
                </c:pt>
                <c:pt idx="531">
                  <c:v>-26.777467289947037</c:v>
                </c:pt>
                <c:pt idx="532">
                  <c:v>-26.973204271232994</c:v>
                </c:pt>
                <c:pt idx="533">
                  <c:v>-27.169129209890951</c:v>
                </c:pt>
                <c:pt idx="534">
                  <c:v>-27.365233983786933</c:v>
                </c:pt>
                <c:pt idx="535">
                  <c:v>-27.561510807509837</c:v>
                </c:pt>
                <c:pt idx="536">
                  <c:v>-27.757952219646114</c:v>
                </c:pt>
                <c:pt idx="537">
                  <c:v>-27.954551070427641</c:v>
                </c:pt>
                <c:pt idx="538">
                  <c:v>-28.151300509750318</c:v>
                </c:pt>
                <c:pt idx="539">
                  <c:v>-28.348193975562722</c:v>
                </c:pt>
                <c:pt idx="540">
                  <c:v>-28.54522518262052</c:v>
                </c:pt>
                <c:pt idx="541">
                  <c:v>-28.742388111604818</c:v>
                </c:pt>
              </c:numCache>
            </c:numRef>
          </c:yVal>
          <c:smooth val="1"/>
          <c:extLst>
            <c:ext xmlns:c16="http://schemas.microsoft.com/office/drawing/2014/chart" uri="{C3380CC4-5D6E-409C-BE32-E72D297353CC}">
              <c16:uniqueId val="{00000000-83C7-483B-9FAA-73F41D4B5EAC}"/>
            </c:ext>
          </c:extLst>
        </c:ser>
        <c:dLbls>
          <c:showLegendKey val="0"/>
          <c:showVal val="0"/>
          <c:showCatName val="0"/>
          <c:showSerName val="0"/>
          <c:showPercent val="0"/>
          <c:showBubbleSize val="0"/>
        </c:dLbls>
        <c:axId val="377549184"/>
        <c:axId val="377551104"/>
      </c:scatterChart>
      <c:scatterChart>
        <c:scatterStyle val="smoothMarker"/>
        <c:varyColors val="0"/>
        <c:ser>
          <c:idx val="1"/>
          <c:order val="1"/>
          <c:tx>
            <c:v>Phase (deg)</c:v>
          </c:tx>
          <c:spPr>
            <a:ln w="38100">
              <a:solidFill>
                <a:schemeClr val="tx1">
                  <a:lumMod val="95000"/>
                  <a:lumOff val="5000"/>
                </a:schemeClr>
              </a:solidFill>
              <a:prstDash val="sysDash"/>
            </a:ln>
          </c:spPr>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CCM_Loop_Modeling_non_isolated!$AU$19:$AU$560</c:f>
              <c:numCache>
                <c:formatCode>General</c:formatCode>
                <c:ptCount val="542"/>
                <c:pt idx="0">
                  <c:v>142.60386691873526</c:v>
                </c:pt>
                <c:pt idx="1">
                  <c:v>142.51192867512435</c:v>
                </c:pt>
                <c:pt idx="2">
                  <c:v>142.40597945239085</c:v>
                </c:pt>
                <c:pt idx="3">
                  <c:v>142.28611207971028</c:v>
                </c:pt>
                <c:pt idx="4">
                  <c:v>142.15243002879913</c:v>
                </c:pt>
                <c:pt idx="5">
                  <c:v>142.00504756204634</c:v>
                </c:pt>
                <c:pt idx="6">
                  <c:v>141.84408988714077</c:v>
                </c:pt>
                <c:pt idx="7">
                  <c:v>141.66969331562726</c:v>
                </c:pt>
                <c:pt idx="8">
                  <c:v>141.48200542261398</c:v>
                </c:pt>
                <c:pt idx="9">
                  <c:v>141.28118520468558</c:v>
                </c:pt>
                <c:pt idx="10">
                  <c:v>141.06740323290441</c:v>
                </c:pt>
                <c:pt idx="11">
                  <c:v>140.84084179764992</c:v>
                </c:pt>
                <c:pt idx="12">
                  <c:v>140.6016950419272</c:v>
                </c:pt>
                <c:pt idx="13">
                  <c:v>140.35016907968753</c:v>
                </c:pt>
                <c:pt idx="14">
                  <c:v>140.08648209565163</c:v>
                </c:pt>
                <c:pt idx="15">
                  <c:v>139.81086442309845</c:v>
                </c:pt>
                <c:pt idx="16">
                  <c:v>139.52355859609492</c:v>
                </c:pt>
                <c:pt idx="17">
                  <c:v>139.22481937270004</c:v>
                </c:pt>
                <c:pt idx="18">
                  <c:v>138.91491372575879</c:v>
                </c:pt>
                <c:pt idx="19">
                  <c:v>138.59412079804642</c:v>
                </c:pt>
                <c:pt idx="20">
                  <c:v>138.26273181869669</c:v>
                </c:pt>
                <c:pt idx="21">
                  <c:v>137.92104997807272</c:v>
                </c:pt>
                <c:pt idx="22">
                  <c:v>137.56939025851045</c:v>
                </c:pt>
                <c:pt idx="23">
                  <c:v>137.2080792186764</c:v>
                </c:pt>
                <c:pt idx="24">
                  <c:v>136.83745472963486</c:v>
                </c:pt>
                <c:pt idx="25">
                  <c:v>136.45786566112324</c:v>
                </c:pt>
                <c:pt idx="26">
                  <c:v>136.06967151696045</c:v>
                </c:pt>
                <c:pt idx="27">
                  <c:v>135.67324201898623</c:v>
                </c:pt>
                <c:pt idx="28">
                  <c:v>135.26895663942418</c:v>
                </c:pt>
                <c:pt idx="29">
                  <c:v>134.85720408207723</c:v>
                </c:pt>
                <c:pt idx="30">
                  <c:v>134.43838171330378</c:v>
                </c:pt>
                <c:pt idx="31">
                  <c:v>134.01289494425831</c:v>
                </c:pt>
                <c:pt idx="32">
                  <c:v>133.58115656643596</c:v>
                </c:pt>
                <c:pt idx="33">
                  <c:v>133.14358604308927</c:v>
                </c:pt>
                <c:pt idx="34">
                  <c:v>132.70060875960812</c:v>
                </c:pt>
                <c:pt idx="35">
                  <c:v>132.25265523645731</c:v>
                </c:pt>
                <c:pt idx="36">
                  <c:v>131.80016030872824</c:v>
                </c:pt>
                <c:pt idx="37">
                  <c:v>131.34356227678472</c:v>
                </c:pt>
                <c:pt idx="38">
                  <c:v>130.88330203286546</c:v>
                </c:pt>
                <c:pt idx="39">
                  <c:v>130.41982216882565</c:v>
                </c:pt>
                <c:pt idx="40">
                  <c:v>129.95356607046054</c:v>
                </c:pt>
                <c:pt idx="41">
                  <c:v>129.48497700405954</c:v>
                </c:pt>
                <c:pt idx="42">
                  <c:v>129.01449720095724</c:v>
                </c:pt>
                <c:pt idx="43">
                  <c:v>128.54256694591535</c:v>
                </c:pt>
                <c:pt idx="44">
                  <c:v>128.06962367514615</c:v>
                </c:pt>
                <c:pt idx="45">
                  <c:v>127.59610108971241</c:v>
                </c:pt>
                <c:pt idx="46">
                  <c:v>127.12242828986997</c:v>
                </c:pt>
                <c:pt idx="47">
                  <c:v>126.6490289357118</c:v>
                </c:pt>
                <c:pt idx="48">
                  <c:v>126.17632043917467</c:v>
                </c:pt>
                <c:pt idx="49">
                  <c:v>125.70471319213385</c:v>
                </c:pt>
                <c:pt idx="50">
                  <c:v>125.23460983492068</c:v>
                </c:pt>
                <c:pt idx="51">
                  <c:v>124.76640456915948</c:v>
                </c:pt>
                <c:pt idx="52">
                  <c:v>124.30048251835136</c:v>
                </c:pt>
                <c:pt idx="53">
                  <c:v>123.83721913913054</c:v>
                </c:pt>
                <c:pt idx="54">
                  <c:v>123.37697968561227</c:v>
                </c:pt>
                <c:pt idx="55">
                  <c:v>122.92011872871214</c:v>
                </c:pt>
                <c:pt idx="56">
                  <c:v>122.46697973179357</c:v>
                </c:pt>
                <c:pt idx="57">
                  <c:v>122.01789468347948</c:v>
                </c:pt>
                <c:pt idx="58">
                  <c:v>121.57318378794682</c:v>
                </c:pt>
                <c:pt idx="59">
                  <c:v>121.13315521253716</c:v>
                </c:pt>
                <c:pt idx="60">
                  <c:v>120.69810489204987</c:v>
                </c:pt>
                <c:pt idx="61">
                  <c:v>120.26831638864921</c:v>
                </c:pt>
                <c:pt idx="62">
                  <c:v>119.84406080592233</c:v>
                </c:pt>
                <c:pt idx="63">
                  <c:v>119.42559675525614</c:v>
                </c:pt>
                <c:pt idx="64">
                  <c:v>119.01317037239127</c:v>
                </c:pt>
                <c:pt idx="65">
                  <c:v>118.60701538172641</c:v>
                </c:pt>
                <c:pt idx="66">
                  <c:v>118.20735320571694</c:v>
                </c:pt>
                <c:pt idx="67">
                  <c:v>117.81439311651826</c:v>
                </c:pt>
                <c:pt idx="68">
                  <c:v>117.42833242687519</c:v>
                </c:pt>
                <c:pt idx="69">
                  <c:v>117.04935671715427</c:v>
                </c:pt>
                <c:pt idx="70">
                  <c:v>116.67764009534272</c:v>
                </c:pt>
                <c:pt idx="71">
                  <c:v>116.3133454868062</c:v>
                </c:pt>
                <c:pt idx="72">
                  <c:v>115.95662495060148</c:v>
                </c:pt>
                <c:pt idx="73">
                  <c:v>115.60762001916797</c:v>
                </c:pt>
                <c:pt idx="74">
                  <c:v>115.26646205828284</c:v>
                </c:pt>
                <c:pt idx="75">
                  <c:v>114.93327264425014</c:v>
                </c:pt>
                <c:pt idx="76">
                  <c:v>114.60816395539474</c:v>
                </c:pt>
                <c:pt idx="77">
                  <c:v>114.2912391750551</c:v>
                </c:pt>
                <c:pt idx="78">
                  <c:v>113.98259290340884</c:v>
                </c:pt>
                <c:pt idx="79">
                  <c:v>113.68231157560341</c:v>
                </c:pt>
                <c:pt idx="80">
                  <c:v>113.39047388383143</c:v>
                </c:pt>
                <c:pt idx="81">
                  <c:v>113.10715120114202</c:v>
                </c:pt>
                <c:pt idx="82">
                  <c:v>112.83240800494895</c:v>
                </c:pt>
                <c:pt idx="83">
                  <c:v>112.56630229836028</c:v>
                </c:pt>
                <c:pt idx="84">
                  <c:v>112.30888602762242</c:v>
                </c:pt>
                <c:pt idx="85">
                  <c:v>112.06020549412536</c:v>
                </c:pt>
                <c:pt idx="86">
                  <c:v>111.82030175958309</c:v>
                </c:pt>
                <c:pt idx="87">
                  <c:v>111.58921104315101</c:v>
                </c:pt>
                <c:pt idx="88">
                  <c:v>111.36696510938265</c:v>
                </c:pt>
                <c:pt idx="89">
                  <c:v>111.15359164607845</c:v>
                </c:pt>
                <c:pt idx="90">
                  <c:v>110.94911463119915</c:v>
                </c:pt>
                <c:pt idx="91">
                  <c:v>110.75355468813989</c:v>
                </c:pt>
                <c:pt idx="92">
                  <c:v>110.56692942878183</c:v>
                </c:pt>
                <c:pt idx="93">
                  <c:v>110.3892537838324</c:v>
                </c:pt>
                <c:pt idx="94">
                  <c:v>110.22054032006464</c:v>
                </c:pt>
                <c:pt idx="95">
                  <c:v>110.06079954415544</c:v>
                </c:pt>
                <c:pt idx="96">
                  <c:v>109.91004019289558</c:v>
                </c:pt>
                <c:pt idx="97">
                  <c:v>109.76826950961512</c:v>
                </c:pt>
                <c:pt idx="98">
                  <c:v>109.63549350672776</c:v>
                </c:pt>
                <c:pt idx="99">
                  <c:v>109.51171721435428</c:v>
                </c:pt>
                <c:pt idx="100">
                  <c:v>109.39694491502466</c:v>
                </c:pt>
                <c:pt idx="101">
                  <c:v>109.29118036450195</c:v>
                </c:pt>
                <c:pt idx="102">
                  <c:v>109.19442699879963</c:v>
                </c:pt>
                <c:pt idx="103">
                  <c:v>109.10668812749134</c:v>
                </c:pt>
                <c:pt idx="104">
                  <c:v>109.02796711342999</c:v>
                </c:pt>
                <c:pt idx="105">
                  <c:v>108.95826753900826</c:v>
                </c:pt>
                <c:pt idx="106">
                  <c:v>108.89759335910252</c:v>
                </c:pt>
                <c:pt idx="107">
                  <c:v>108.84594904084551</c:v>
                </c:pt>
                <c:pt idx="108">
                  <c:v>108.80333969037446</c:v>
                </c:pt>
                <c:pt idx="109">
                  <c:v>108.76977116669973</c:v>
                </c:pt>
                <c:pt idx="110">
                  <c:v>108.74525018283077</c:v>
                </c:pt>
                <c:pt idx="111">
                  <c:v>108.72978439428881</c:v>
                </c:pt>
                <c:pt idx="112">
                  <c:v>108.72338247512316</c:v>
                </c:pt>
                <c:pt idx="113">
                  <c:v>108.72605418153591</c:v>
                </c:pt>
                <c:pt idx="114">
                  <c:v>108.73781040320121</c:v>
                </c:pt>
                <c:pt idx="115">
                  <c:v>108.75866320235272</c:v>
                </c:pt>
                <c:pt idx="116">
                  <c:v>108.7886258406912</c:v>
                </c:pt>
                <c:pt idx="117">
                  <c:v>108.82771279414544</c:v>
                </c:pt>
                <c:pt idx="118">
                  <c:v>108.87593975550519</c:v>
                </c:pt>
                <c:pt idx="119">
                  <c:v>108.93332362491586</c:v>
                </c:pt>
                <c:pt idx="120">
                  <c:v>108.99988248821741</c:v>
                </c:pt>
                <c:pt idx="121">
                  <c:v>109.07563558307722</c:v>
                </c:pt>
                <c:pt idx="122">
                  <c:v>109.16060325286145</c:v>
                </c:pt>
                <c:pt idx="123">
                  <c:v>109.25480688816337</c:v>
                </c:pt>
                <c:pt idx="124">
                  <c:v>109.35826885589235</c:v>
                </c:pt>
                <c:pt idx="125">
                  <c:v>109.47101241581892</c:v>
                </c:pt>
                <c:pt idx="126">
                  <c:v>109.59306162445087</c:v>
                </c:pt>
                <c:pt idx="127">
                  <c:v>109.72444122611131</c:v>
                </c:pt>
                <c:pt idx="128">
                  <c:v>109.86517653108172</c:v>
                </c:pt>
                <c:pt idx="129">
                  <c:v>110.01529328066769</c:v>
                </c:pt>
                <c:pt idx="130">
                  <c:v>110.1748174990438</c:v>
                </c:pt>
                <c:pt idx="131">
                  <c:v>110.34377533174481</c:v>
                </c:pt>
                <c:pt idx="132">
                  <c:v>110.52219287066521</c:v>
                </c:pt>
                <c:pt idx="133">
                  <c:v>110.71009596546024</c:v>
                </c:pt>
                <c:pt idx="134">
                  <c:v>110.90751002123777</c:v>
                </c:pt>
                <c:pt idx="135">
                  <c:v>111.11445978247602</c:v>
                </c:pt>
                <c:pt idx="136">
                  <c:v>111.33096910311539</c:v>
                </c:pt>
                <c:pt idx="137">
                  <c:v>111.55706070281781</c:v>
                </c:pt>
                <c:pt idx="138">
                  <c:v>111.79275590942835</c:v>
                </c:pt>
                <c:pt idx="139">
                  <c:v>112.03807438772272</c:v>
                </c:pt>
                <c:pt idx="140">
                  <c:v>112.29303385458631</c:v>
                </c:pt>
                <c:pt idx="141">
                  <c:v>112.55764978083539</c:v>
                </c:pt>
                <c:pt idx="142">
                  <c:v>112.83193507996387</c:v>
                </c:pt>
                <c:pt idx="143">
                  <c:v>113.11589978418904</c:v>
                </c:pt>
                <c:pt idx="144">
                  <c:v>113.40955070825477</c:v>
                </c:pt>
                <c:pt idx="145">
                  <c:v>113.71289110155945</c:v>
                </c:pt>
                <c:pt idx="146">
                  <c:v>114.02592028928099</c:v>
                </c:pt>
                <c:pt idx="147">
                  <c:v>114.3486333032932</c:v>
                </c:pt>
                <c:pt idx="148">
                  <c:v>114.68102050379579</c:v>
                </c:pt>
                <c:pt idx="149">
                  <c:v>115.02306719271547</c:v>
                </c:pt>
                <c:pt idx="150">
                  <c:v>115.37475322007813</c:v>
                </c:pt>
                <c:pt idx="151">
                  <c:v>115.73605258470528</c:v>
                </c:pt>
                <c:pt idx="152">
                  <c:v>116.10693303073877</c:v>
                </c:pt>
                <c:pt idx="153">
                  <c:v>116.48735564166458</c:v>
                </c:pt>
                <c:pt idx="154">
                  <c:v>116.8772744336632</c:v>
                </c:pt>
                <c:pt idx="155">
                  <c:v>117.27663595028403</c:v>
                </c:pt>
                <c:pt idx="156">
                  <c:v>117.68537886060263</c:v>
                </c:pt>
                <c:pt idx="157">
                  <c:v>118.10343356318326</c:v>
                </c:pt>
                <c:pt idx="158">
                  <c:v>118.53072179832149</c:v>
                </c:pt>
                <c:pt idx="159">
                  <c:v>118.96715627119723</c:v>
                </c:pt>
                <c:pt idx="160">
                  <c:v>119.41264028870033</c:v>
                </c:pt>
                <c:pt idx="161">
                  <c:v>119.86706741281532</c:v>
                </c:pt>
                <c:pt idx="162">
                  <c:v>120.33032113356825</c:v>
                </c:pt>
                <c:pt idx="163">
                  <c:v>120.80227456461164</c:v>
                </c:pt>
                <c:pt idx="164">
                  <c:v>121.28279016460205</c:v>
                </c:pt>
                <c:pt idx="165">
                  <c:v>121.77171948755141</c:v>
                </c:pt>
                <c:pt idx="166">
                  <c:v>122.26890296534683</c:v>
                </c:pt>
                <c:pt idx="167">
                  <c:v>122.77416972560479</c:v>
                </c:pt>
                <c:pt idx="168">
                  <c:v>123.28733744796483</c:v>
                </c:pt>
                <c:pt idx="169">
                  <c:v>123.8082122618282</c:v>
                </c:pt>
                <c:pt idx="170">
                  <c:v>124.33658868840465</c:v>
                </c:pt>
                <c:pt idx="171">
                  <c:v>124.87224962974884</c:v>
                </c:pt>
                <c:pt idx="172">
                  <c:v>125.41496640724161</c:v>
                </c:pt>
                <c:pt idx="173">
                  <c:v>125.96449885170321</c:v>
                </c:pt>
                <c:pt idx="174">
                  <c:v>126.52059544701071</c:v>
                </c:pt>
                <c:pt idx="175">
                  <c:v>127.08299352874008</c:v>
                </c:pt>
                <c:pt idx="176">
                  <c:v>127.651419538962</c:v>
                </c:pt>
                <c:pt idx="177">
                  <c:v>128.22558933788727</c:v>
                </c:pt>
                <c:pt idx="178">
                  <c:v>128.80520857259978</c:v>
                </c:pt>
                <c:pt idx="179">
                  <c:v>129.38997310262502</c:v>
                </c:pt>
                <c:pt idx="180">
                  <c:v>129.97956948157099</c:v>
                </c:pt>
                <c:pt idx="181">
                  <c:v>130.57367549355473</c:v>
                </c:pt>
                <c:pt idx="182">
                  <c:v>131.17196074259425</c:v>
                </c:pt>
                <c:pt idx="183">
                  <c:v>131.77408729261055</c:v>
                </c:pt>
                <c:pt idx="184">
                  <c:v>132.37971035516225</c:v>
                </c:pt>
                <c:pt idx="185">
                  <c:v>132.98847902152409</c:v>
                </c:pt>
                <c:pt idx="186">
                  <c:v>133.60003703523796</c:v>
                </c:pt>
                <c:pt idx="187">
                  <c:v>134.21402360081427</c:v>
                </c:pt>
                <c:pt idx="188">
                  <c:v>134.83007422385151</c:v>
                </c:pt>
                <c:pt idx="189">
                  <c:v>135.44782157748025</c:v>
                </c:pt>
                <c:pt idx="190">
                  <c:v>136.06689638973231</c:v>
                </c:pt>
                <c:pt idx="191">
                  <c:v>136.68692834618938</c:v>
                </c:pt>
                <c:pt idx="192">
                  <c:v>137.30754700208618</c:v>
                </c:pt>
                <c:pt idx="193">
                  <c:v>137.92838269793012</c:v>
                </c:pt>
                <c:pt idx="194">
                  <c:v>138.54906747266156</c:v>
                </c:pt>
                <c:pt idx="195">
                  <c:v>139.1692359684053</c:v>
                </c:pt>
                <c:pt idx="196">
                  <c:v>139.78852632097357</c:v>
                </c:pt>
                <c:pt idx="197">
                  <c:v>140.40658103044316</c:v>
                </c:pt>
                <c:pt idx="198">
                  <c:v>141.02304780637411</c:v>
                </c:pt>
                <c:pt idx="199">
                  <c:v>141.63758038253116</c:v>
                </c:pt>
                <c:pt idx="200">
                  <c:v>142.24983929632609</c:v>
                </c:pt>
                <c:pt idx="201">
                  <c:v>142.859492628601</c:v>
                </c:pt>
                <c:pt idx="202">
                  <c:v>143.46621669981931</c:v>
                </c:pt>
                <c:pt idx="203">
                  <c:v>144.06969671921172</c:v>
                </c:pt>
                <c:pt idx="204">
                  <c:v>144.66962738392462</c:v>
                </c:pt>
                <c:pt idx="205">
                  <c:v>145.26571342575136</c:v>
                </c:pt>
                <c:pt idx="206">
                  <c:v>145.85767010354994</c:v>
                </c:pt>
                <c:pt idx="207">
                  <c:v>146.44522363998615</c:v>
                </c:pt>
                <c:pt idx="208">
                  <c:v>147.02811160177009</c:v>
                </c:pt>
                <c:pt idx="209">
                  <c:v>147.60608322306362</c:v>
                </c:pt>
                <c:pt idx="210">
                  <c:v>148.17889967222763</c:v>
                </c:pt>
                <c:pt idx="211">
                  <c:v>148.74633426254158</c:v>
                </c:pt>
                <c:pt idx="212">
                  <c:v>149.30817260796229</c:v>
                </c:pt>
                <c:pt idx="213">
                  <c:v>149.8642127253859</c:v>
                </c:pt>
                <c:pt idx="214">
                  <c:v>150.4142650852323</c:v>
                </c:pt>
                <c:pt idx="215">
                  <c:v>150.95815261249058</c:v>
                </c:pt>
                <c:pt idx="216">
                  <c:v>151.49571064063738</c:v>
                </c:pt>
                <c:pt idx="217">
                  <c:v>152.0267868210683</c:v>
                </c:pt>
                <c:pt idx="218">
                  <c:v>152.55124099087274</c:v>
                </c:pt>
                <c:pt idx="219">
                  <c:v>153.06894500192394</c:v>
                </c:pt>
                <c:pt idx="220">
                  <c:v>153.57978251436575</c:v>
                </c:pt>
                <c:pt idx="221">
                  <c:v>154.08364875762962</c:v>
                </c:pt>
                <c:pt idx="222">
                  <c:v>154.58045026216806</c:v>
                </c:pt>
                <c:pt idx="223">
                  <c:v>155.07010456505364</c:v>
                </c:pt>
                <c:pt idx="224">
                  <c:v>155.55253989258878</c:v>
                </c:pt>
                <c:pt idx="225">
                  <c:v>156.02769482298686</c:v>
                </c:pt>
                <c:pt idx="226">
                  <c:v>156.49551793210878</c:v>
                </c:pt>
                <c:pt idx="227">
                  <c:v>156.95596742512899</c:v>
                </c:pt>
                <c:pt idx="228">
                  <c:v>157.40901075687992</c:v>
                </c:pt>
                <c:pt idx="229">
                  <c:v>157.85462424348836</c:v>
                </c:pt>
                <c:pt idx="230">
                  <c:v>158.29279266775805</c:v>
                </c:pt>
                <c:pt idx="231">
                  <c:v>158.72350888060953</c:v>
                </c:pt>
                <c:pt idx="232">
                  <c:v>159.1467734007075</c:v>
                </c:pt>
                <c:pt idx="233">
                  <c:v>159.56259401425299</c:v>
                </c:pt>
                <c:pt idx="234">
                  <c:v>159.97098537673904</c:v>
                </c:pt>
                <c:pt idx="235">
                  <c:v>160.37196861830776</c:v>
                </c:pt>
                <c:pt idx="236">
                  <c:v>160.76557095418346</c:v>
                </c:pt>
                <c:pt idx="237">
                  <c:v>161.15182530148513</c:v>
                </c:pt>
                <c:pt idx="238">
                  <c:v>161.53076990358241</c:v>
                </c:pt>
                <c:pt idx="239">
                  <c:v>161.90244796299697</c:v>
                </c:pt>
                <c:pt idx="240">
                  <c:v>162.26690728371605</c:v>
                </c:pt>
                <c:pt idx="241">
                  <c:v>162.62419992365318</c:v>
                </c:pt>
                <c:pt idx="242">
                  <c:v>162.97438185785578</c:v>
                </c:pt>
                <c:pt idx="243">
                  <c:v>163.31751265295463</c:v>
                </c:pt>
                <c:pt idx="244">
                  <c:v>163.65365515323188</c:v>
                </c:pt>
                <c:pt idx="245">
                  <c:v>163.98287517858932</c:v>
                </c:pt>
                <c:pt idx="246">
                  <c:v>164.30524123460438</c:v>
                </c:pt>
                <c:pt idx="247">
                  <c:v>164.62082423478151</c:v>
                </c:pt>
                <c:pt idx="248">
                  <c:v>164.92969723502773</c:v>
                </c:pt>
                <c:pt idx="249">
                  <c:v>165.23193518031724</c:v>
                </c:pt>
                <c:pt idx="250">
                  <c:v>165.52761466344879</c:v>
                </c:pt>
                <c:pt idx="251">
                  <c:v>165.81681369574719</c:v>
                </c:pt>
                <c:pt idx="252">
                  <c:v>166.09961148951442</c:v>
                </c:pt>
                <c:pt idx="253">
                  <c:v>166.3760882519968</c:v>
                </c:pt>
                <c:pt idx="254">
                  <c:v>166.64632499059971</c:v>
                </c:pt>
                <c:pt idx="255">
                  <c:v>166.91040332905496</c:v>
                </c:pt>
                <c:pt idx="256">
                  <c:v>167.16840533421868</c:v>
                </c:pt>
                <c:pt idx="257">
                  <c:v>167.42041335316517</c:v>
                </c:pt>
                <c:pt idx="258">
                  <c:v>167.66650986021872</c:v>
                </c:pt>
                <c:pt idx="259">
                  <c:v>167.90677731356314</c:v>
                </c:pt>
                <c:pt idx="260">
                  <c:v>168.14129802105515</c:v>
                </c:pt>
                <c:pt idx="261">
                  <c:v>168.37015401486383</c:v>
                </c:pt>
                <c:pt idx="262">
                  <c:v>168.59342693456077</c:v>
                </c:pt>
                <c:pt idx="263">
                  <c:v>168.81119791827874</c:v>
                </c:pt>
                <c:pt idx="264">
                  <c:v>169.02354750156624</c:v>
                </c:pt>
                <c:pt idx="265">
                  <c:v>169.23055552356379</c:v>
                </c:pt>
                <c:pt idx="266">
                  <c:v>169.43230104013725</c:v>
                </c:pt>
                <c:pt idx="267">
                  <c:v>169.62886224360852</c:v>
                </c:pt>
                <c:pt idx="268">
                  <c:v>169.82031638873349</c:v>
                </c:pt>
                <c:pt idx="269">
                  <c:v>170.00673972458452</c:v>
                </c:pt>
                <c:pt idx="270">
                  <c:v>170.1882074320057</c:v>
                </c:pt>
                <c:pt idx="271">
                  <c:v>170.36479356632015</c:v>
                </c:pt>
                <c:pt idx="272">
                  <c:v>170.5365710049762</c:v>
                </c:pt>
                <c:pt idx="273">
                  <c:v>170.70361139983561</c:v>
                </c:pt>
                <c:pt idx="274">
                  <c:v>170.8659851338129</c:v>
                </c:pt>
                <c:pt idx="275">
                  <c:v>171.02376128159</c:v>
                </c:pt>
                <c:pt idx="276">
                  <c:v>171.17700757414107</c:v>
                </c:pt>
                <c:pt idx="277">
                  <c:v>171.32579036681219</c:v>
                </c:pt>
                <c:pt idx="278">
                  <c:v>171.47017461071474</c:v>
                </c:pt>
                <c:pt idx="279">
                  <c:v>171.6102238272</c:v>
                </c:pt>
                <c:pt idx="280">
                  <c:v>171.74600008519465</c:v>
                </c:pt>
                <c:pt idx="281">
                  <c:v>171.87756398118796</c:v>
                </c:pt>
                <c:pt idx="282">
                  <c:v>172.00497462167101</c:v>
                </c:pt>
                <c:pt idx="283">
                  <c:v>172.12828960783906</c:v>
                </c:pt>
                <c:pt idx="284">
                  <c:v>172.24756502237821</c:v>
                </c:pt>
                <c:pt idx="285">
                  <c:v>172.3628554181663</c:v>
                </c:pt>
                <c:pt idx="286">
                  <c:v>172.47421380872851</c:v>
                </c:pt>
                <c:pt idx="287">
                  <c:v>172.58169166029546</c:v>
                </c:pt>
                <c:pt idx="288">
                  <c:v>172.68533888532184</c:v>
                </c:pt>
                <c:pt idx="289">
                  <c:v>172.78520383732985</c:v>
                </c:pt>
                <c:pt idx="290">
                  <c:v>172.88133330695166</c:v>
                </c:pt>
                <c:pt idx="291">
                  <c:v>172.9737725190509</c:v>
                </c:pt>
                <c:pt idx="292">
                  <c:v>173.06256513081146</c:v>
                </c:pt>
                <c:pt idx="293">
                  <c:v>173.14775323068795</c:v>
                </c:pt>
                <c:pt idx="294">
                  <c:v>173.22937733811943</c:v>
                </c:pt>
                <c:pt idx="295">
                  <c:v>173.30747640391306</c:v>
                </c:pt>
                <c:pt idx="296">
                  <c:v>173.38208781121247</c:v>
                </c:pt>
                <c:pt idx="297">
                  <c:v>173.45324737696788</c:v>
                </c:pt>
                <c:pt idx="298">
                  <c:v>173.52098935383373</c:v>
                </c:pt>
                <c:pt idx="299">
                  <c:v>173.58534643242234</c:v>
                </c:pt>
                <c:pt idx="300">
                  <c:v>173.64634974384816</c:v>
                </c:pt>
                <c:pt idx="301">
                  <c:v>173.70402886250039</c:v>
                </c:pt>
                <c:pt idx="302">
                  <c:v>173.75841180898811</c:v>
                </c:pt>
                <c:pt idx="303">
                  <c:v>173.80952505320442</c:v>
                </c:pt>
                <c:pt idx="304">
                  <c:v>173.85739351746</c:v>
                </c:pt>
                <c:pt idx="305">
                  <c:v>173.90204057964124</c:v>
                </c:pt>
                <c:pt idx="306">
                  <c:v>173.94348807635174</c:v>
                </c:pt>
                <c:pt idx="307">
                  <c:v>173.98175630599687</c:v>
                </c:pt>
                <c:pt idx="308">
                  <c:v>174.0168640317776</c:v>
                </c:pt>
                <c:pt idx="309">
                  <c:v>174.04882848456032</c:v>
                </c:pt>
                <c:pt idx="310">
                  <c:v>174.07766536559365</c:v>
                </c:pt>
                <c:pt idx="311">
                  <c:v>174.10338884904462</c:v>
                </c:pt>
                <c:pt idx="312">
                  <c:v>174.12601158433125</c:v>
                </c:pt>
                <c:pt idx="313">
                  <c:v>174.14554469822889</c:v>
                </c:pt>
                <c:pt idx="314">
                  <c:v>174.16199779673119</c:v>
                </c:pt>
                <c:pt idx="315">
                  <c:v>174.17537896664965</c:v>
                </c:pt>
                <c:pt idx="316">
                  <c:v>174.18569477693563</c:v>
                </c:pt>
                <c:pt idx="317">
                  <c:v>174.1929502797137</c:v>
                </c:pt>
                <c:pt idx="318">
                  <c:v>174.19714901101526</c:v>
                </c:pt>
                <c:pt idx="319">
                  <c:v>174.1982929912042</c:v>
                </c:pt>
                <c:pt idx="320">
                  <c:v>174.19638272508857</c:v>
                </c:pt>
                <c:pt idx="321">
                  <c:v>174.19141720171385</c:v>
                </c:pt>
                <c:pt idx="322">
                  <c:v>174.18339389383604</c:v>
                </c:pt>
                <c:pt idx="323">
                  <c:v>174.17230875707344</c:v>
                </c:pt>
                <c:pt idx="324">
                  <c:v>174.15815622873959</c:v>
                </c:pt>
                <c:pt idx="325">
                  <c:v>174.14092922636135</c:v>
                </c:pt>
                <c:pt idx="326">
                  <c:v>174.12061914588659</c:v>
                </c:pt>
                <c:pt idx="327">
                  <c:v>174.09721585959105</c:v>
                </c:pt>
                <c:pt idx="328">
                  <c:v>174.07070771369297</c:v>
                </c:pt>
                <c:pt idx="329">
                  <c:v>174.04108152568728</c:v>
                </c:pt>
                <c:pt idx="330">
                  <c:v>174.0083225814152</c:v>
                </c:pt>
                <c:pt idx="331">
                  <c:v>173.97241463188371</c:v>
                </c:pt>
                <c:pt idx="332">
                  <c:v>173.93333988985532</c:v>
                </c:pt>
                <c:pt idx="333">
                  <c:v>173.89107902622769</c:v>
                </c:pt>
                <c:pt idx="334">
                  <c:v>173.8456111662282</c:v>
                </c:pt>
                <c:pt idx="335">
                  <c:v>173.79691388544933</c:v>
                </c:pt>
                <c:pt idx="336">
                  <c:v>173.74496320575372</c:v>
                </c:pt>
                <c:pt idx="337">
                  <c:v>173.68973359108068</c:v>
                </c:pt>
                <c:pt idx="338">
                  <c:v>173.63119794318951</c:v>
                </c:pt>
                <c:pt idx="339">
                  <c:v>173.56932759737765</c:v>
                </c:pt>
                <c:pt idx="340">
                  <c:v>173.50409231821541</c:v>
                </c:pt>
                <c:pt idx="341">
                  <c:v>173.43546029534056</c:v>
                </c:pt>
                <c:pt idx="342">
                  <c:v>173.36339813936394</c:v>
                </c:pt>
                <c:pt idx="343">
                  <c:v>173.28787087793646</c:v>
                </c:pt>
                <c:pt idx="344">
                  <c:v>173.20884195203502</c:v>
                </c:pt>
                <c:pt idx="345">
                  <c:v>173.12627321252836</c:v>
                </c:pt>
                <c:pt idx="346">
                  <c:v>173.0401249170877</c:v>
                </c:pt>
                <c:pt idx="347">
                  <c:v>172.95035572751252</c:v>
                </c:pt>
                <c:pt idx="348">
                  <c:v>172.85692270754771</c:v>
                </c:pt>
                <c:pt idx="349">
                  <c:v>172.75978132127142</c:v>
                </c:pt>
                <c:pt idx="350">
                  <c:v>172.65888543214035</c:v>
                </c:pt>
                <c:pt idx="351">
                  <c:v>172.55418730278512</c:v>
                </c:pt>
                <c:pt idx="352">
                  <c:v>172.44563759565321</c:v>
                </c:pt>
                <c:pt idx="353">
                  <c:v>172.33318537460522</c:v>
                </c:pt>
                <c:pt idx="354">
                  <c:v>172.21677810757458</c:v>
                </c:pt>
                <c:pt idx="355">
                  <c:v>172.09636167041251</c:v>
                </c:pt>
                <c:pt idx="356">
                  <c:v>171.97188035204056</c:v>
                </c:pt>
                <c:pt idx="357">
                  <c:v>171.84327686104893</c:v>
                </c:pt>
                <c:pt idx="358">
                  <c:v>171.71049233388018</c:v>
                </c:pt>
                <c:pt idx="359">
                  <c:v>171.57346634475067</c:v>
                </c:pt>
                <c:pt idx="360">
                  <c:v>171.43213691746922</c:v>
                </c:pt>
                <c:pt idx="361">
                  <c:v>171.28644053932189</c:v>
                </c:pt>
                <c:pt idx="362">
                  <c:v>171.13631217720231</c:v>
                </c:pt>
                <c:pt idx="363">
                  <c:v>170.98168529617456</c:v>
                </c:pt>
                <c:pt idx="364">
                  <c:v>170.82249188066933</c:v>
                </c:pt>
                <c:pt idx="365">
                  <c:v>170.65866245852123</c:v>
                </c:pt>
                <c:pt idx="366">
                  <c:v>170.49012612806712</c:v>
                </c:pt>
                <c:pt idx="367">
                  <c:v>170.3168105885382</c:v>
                </c:pt>
                <c:pt idx="368">
                  <c:v>170.13864217398594</c:v>
                </c:pt>
                <c:pt idx="369">
                  <c:v>169.95554589099655</c:v>
                </c:pt>
                <c:pt idx="370">
                  <c:v>169.76744546045907</c:v>
                </c:pt>
                <c:pt idx="371">
                  <c:v>169.57426336366299</c:v>
                </c:pt>
                <c:pt idx="372">
                  <c:v>169.37592089301359</c:v>
                </c:pt>
                <c:pt idx="373">
                  <c:v>169.1723382076643</c:v>
                </c:pt>
                <c:pt idx="374">
                  <c:v>168.96343439437652</c:v>
                </c:pt>
                <c:pt idx="375">
                  <c:v>168.74912753392741</c:v>
                </c:pt>
                <c:pt idx="376">
                  <c:v>168.52933477339772</c:v>
                </c:pt>
                <c:pt idx="377">
                  <c:v>168.30397240468039</c:v>
                </c:pt>
                <c:pt idx="378">
                  <c:v>168.07295594956079</c:v>
                </c:pt>
                <c:pt idx="379">
                  <c:v>167.83620025172539</c:v>
                </c:pt>
                <c:pt idx="380">
                  <c:v>167.59361957606566</c:v>
                </c:pt>
                <c:pt idx="381">
                  <c:v>167.34512771564701</c:v>
                </c:pt>
                <c:pt idx="382">
                  <c:v>167.0906381067183</c:v>
                </c:pt>
                <c:pt idx="383">
                  <c:v>166.83006395213832</c:v>
                </c:pt>
                <c:pt idx="384">
                  <c:v>166.56331835359757</c:v>
                </c:pt>
                <c:pt idx="385">
                  <c:v>166.29031445301101</c:v>
                </c:pt>
                <c:pt idx="386">
                  <c:v>166.0109655834512</c:v>
                </c:pt>
                <c:pt idx="387">
                  <c:v>165.72518542998498</c:v>
                </c:pt>
                <c:pt idx="388">
                  <c:v>165.43288820076594</c:v>
                </c:pt>
                <c:pt idx="389">
                  <c:v>165.13398880871861</c:v>
                </c:pt>
                <c:pt idx="390">
                  <c:v>164.82840306413271</c:v>
                </c:pt>
                <c:pt idx="391">
                  <c:v>164.51604787845935</c:v>
                </c:pt>
                <c:pt idx="392">
                  <c:v>164.19684147957815</c:v>
                </c:pt>
                <c:pt idx="393">
                  <c:v>163.87070363876217</c:v>
                </c:pt>
                <c:pt idx="394">
                  <c:v>163.53755590953659</c:v>
                </c:pt>
                <c:pt idx="395">
                  <c:v>163.19732187857193</c:v>
                </c:pt>
                <c:pt idx="396">
                  <c:v>162.84992742870926</c:v>
                </c:pt>
                <c:pt idx="397">
                  <c:v>162.49530101414467</c:v>
                </c:pt>
                <c:pt idx="398">
                  <c:v>162.13337394774345</c:v>
                </c:pt>
                <c:pt idx="399">
                  <c:v>161.76408070036899</c:v>
                </c:pt>
                <c:pt idx="400">
                  <c:v>161.38735921203698</c:v>
                </c:pt>
                <c:pt idx="401">
                  <c:v>161.00315121460682</c:v>
                </c:pt>
                <c:pt idx="402">
                  <c:v>160.61140256562589</c:v>
                </c:pt>
                <c:pt idx="403">
                  <c:v>160.21206359283238</c:v>
                </c:pt>
                <c:pt idx="404">
                  <c:v>159.80508944870292</c:v>
                </c:pt>
                <c:pt idx="405">
                  <c:v>159.39044047430897</c:v>
                </c:pt>
                <c:pt idx="406">
                  <c:v>158.96808257160907</c:v>
                </c:pt>
                <c:pt idx="407">
                  <c:v>158.53798758316074</c:v>
                </c:pt>
                <c:pt idx="408">
                  <c:v>158.10013367809171</c:v>
                </c:pt>
                <c:pt idx="409">
                  <c:v>157.65450574301056</c:v>
                </c:pt>
                <c:pt idx="410">
                  <c:v>157.20109577637703</c:v>
                </c:pt>
                <c:pt idx="411">
                  <c:v>156.7399032846881</c:v>
                </c:pt>
                <c:pt idx="412">
                  <c:v>156.27093567867186</c:v>
                </c:pt>
                <c:pt idx="413">
                  <c:v>155.79420866750399</c:v>
                </c:pt>
                <c:pt idx="414">
                  <c:v>155.30974664890604</c:v>
                </c:pt>
                <c:pt idx="415">
                  <c:v>154.81758309281309</c:v>
                </c:pt>
                <c:pt idx="416">
                  <c:v>154.31776091614157</c:v>
                </c:pt>
                <c:pt idx="417">
                  <c:v>153.8103328460399</c:v>
                </c:pt>
                <c:pt idx="418">
                  <c:v>153.29536176886882</c:v>
                </c:pt>
                <c:pt idx="419">
                  <c:v>152.7729210620243</c:v>
                </c:pt>
                <c:pt idx="420">
                  <c:v>152.24309490562138</c:v>
                </c:pt>
                <c:pt idx="421">
                  <c:v>151.70597857096294</c:v>
                </c:pt>
                <c:pt idx="422">
                  <c:v>151.16167868266012</c:v>
                </c:pt>
                <c:pt idx="423">
                  <c:v>150.6103134512322</c:v>
                </c:pt>
                <c:pt idx="424">
                  <c:v>150.05201287301657</c:v>
                </c:pt>
                <c:pt idx="425">
                  <c:v>149.48691889424333</c:v>
                </c:pt>
                <c:pt idx="426">
                  <c:v>148.91518553619497</c:v>
                </c:pt>
                <c:pt idx="427">
                  <c:v>148.33697897848941</c:v>
                </c:pt>
                <c:pt idx="428">
                  <c:v>147.75247759764994</c:v>
                </c:pt>
                <c:pt idx="429">
                  <c:v>147.16187195832953</c:v>
                </c:pt>
                <c:pt idx="430">
                  <c:v>146.56536475479228</c:v>
                </c:pt>
                <c:pt idx="431">
                  <c:v>145.9631707005085</c:v>
                </c:pt>
                <c:pt idx="432">
                  <c:v>145.35551636406871</c:v>
                </c:pt>
                <c:pt idx="433">
                  <c:v>144.74263994994791</c:v>
                </c:pt>
                <c:pt idx="434">
                  <c:v>144.12479102308069</c:v>
                </c:pt>
                <c:pt idx="435">
                  <c:v>143.50223017662225</c:v>
                </c:pt>
                <c:pt idx="436">
                  <c:v>142.87522864273598</c:v>
                </c:pt>
                <c:pt idx="437">
                  <c:v>142.24406784675716</c:v>
                </c:pt>
                <c:pt idx="438">
                  <c:v>141.60903890557083</c:v>
                </c:pt>
                <c:pt idx="439">
                  <c:v>140.97044207159223</c:v>
                </c:pt>
                <c:pt idx="440">
                  <c:v>140.32858612425025</c:v>
                </c:pt>
                <c:pt idx="441">
                  <c:v>139.68378771142335</c:v>
                </c:pt>
                <c:pt idx="442">
                  <c:v>139.0363706437885</c:v>
                </c:pt>
                <c:pt idx="443">
                  <c:v>138.38666514555442</c:v>
                </c:pt>
                <c:pt idx="444">
                  <c:v>137.73500706552687</c:v>
                </c:pt>
                <c:pt idx="445">
                  <c:v>137.08173705290096</c:v>
                </c:pt>
                <c:pt idx="446">
                  <c:v>136.42719970256914</c:v>
                </c:pt>
                <c:pt idx="447">
                  <c:v>135.77174267510014</c:v>
                </c:pt>
                <c:pt idx="448">
                  <c:v>135.11571579682342</c:v>
                </c:pt>
                <c:pt idx="449">
                  <c:v>134.45947014570854</c:v>
                </c:pt>
                <c:pt idx="450">
                  <c:v>133.80335712887427</c:v>
                </c:pt>
                <c:pt idx="451">
                  <c:v>133.14772755768669</c:v>
                </c:pt>
                <c:pt idx="452">
                  <c:v>132.49293072641538</c:v>
                </c:pt>
                <c:pt idx="453">
                  <c:v>131.83931350038219</c:v>
                </c:pt>
                <c:pt idx="454">
                  <c:v>131.18721941942357</c:v>
                </c:pt>
                <c:pt idx="455">
                  <c:v>130.53698782229972</c:v>
                </c:pt>
                <c:pt idx="456">
                  <c:v>129.88895299745019</c:v>
                </c:pt>
                <c:pt idx="457">
                  <c:v>129.24344336515733</c:v>
                </c:pt>
                <c:pt idx="458">
                  <c:v>128.60078069585768</c:v>
                </c:pt>
                <c:pt idx="459">
                  <c:v>127.96127936889495</c:v>
                </c:pt>
                <c:pt idx="460">
                  <c:v>127.32524567557324</c:v>
                </c:pt>
                <c:pt idx="461">
                  <c:v>126.69297716988055</c:v>
                </c:pt>
                <c:pt idx="462">
                  <c:v>126.06476206975094</c:v>
                </c:pt>
                <c:pt idx="463">
                  <c:v>125.44087871118866</c:v>
                </c:pt>
                <c:pt idx="464">
                  <c:v>124.82159505707237</c:v>
                </c:pt>
                <c:pt idx="465">
                  <c:v>124.20716826190107</c:v>
                </c:pt>
                <c:pt idx="466">
                  <c:v>123.59784429323011</c:v>
                </c:pt>
                <c:pt idx="467">
                  <c:v>122.9938576100416</c:v>
                </c:pt>
                <c:pt idx="468">
                  <c:v>122.39543089779028</c:v>
                </c:pt>
                <c:pt idx="469">
                  <c:v>121.80277485942301</c:v>
                </c:pt>
                <c:pt idx="470">
                  <c:v>121.21608806123453</c:v>
                </c:pt>
                <c:pt idx="471">
                  <c:v>120.63555683202638</c:v>
                </c:pt>
                <c:pt idx="472">
                  <c:v>120.06135521370437</c:v>
                </c:pt>
                <c:pt idx="473">
                  <c:v>119.4936449611105</c:v>
                </c:pt>
                <c:pt idx="474">
                  <c:v>118.93257558864588</c:v>
                </c:pt>
                <c:pt idx="475">
                  <c:v>118.37828446100295</c:v>
                </c:pt>
                <c:pt idx="476">
                  <c:v>117.83089692514896</c:v>
                </c:pt>
                <c:pt idx="477">
                  <c:v>117.29052648056438</c:v>
                </c:pt>
                <c:pt idx="478">
                  <c:v>116.7572749846436</c:v>
                </c:pt>
                <c:pt idx="479">
                  <c:v>116.23123289010432</c:v>
                </c:pt>
                <c:pt idx="480">
                  <c:v>115.71247951123064</c:v>
                </c:pt>
                <c:pt idx="481">
                  <c:v>115.20108331578439</c:v>
                </c:pt>
                <c:pt idx="482">
                  <c:v>114.69710223945815</c:v>
                </c:pt>
                <c:pt idx="483">
                  <c:v>114.20058401981242</c:v>
                </c:pt>
                <c:pt idx="484">
                  <c:v>113.71156654672774</c:v>
                </c:pt>
                <c:pt idx="485">
                  <c:v>113.23007822651465</c:v>
                </c:pt>
                <c:pt idx="486">
                  <c:v>112.75613835695017</c:v>
                </c:pt>
                <c:pt idx="487">
                  <c:v>112.28975751064824</c:v>
                </c:pt>
                <c:pt idx="488">
                  <c:v>111.83093792433355</c:v>
                </c:pt>
                <c:pt idx="489">
                  <c:v>111.37967389173036</c:v>
                </c:pt>
                <c:pt idx="490">
                  <c:v>110.93595215795777</c:v>
                </c:pt>
                <c:pt idx="491">
                  <c:v>110.49975231348417</c:v>
                </c:pt>
                <c:pt idx="492">
                  <c:v>110.07104718586038</c:v>
                </c:pt>
                <c:pt idx="493">
                  <c:v>109.6498032276202</c:v>
                </c:pt>
                <c:pt idx="494">
                  <c:v>109.23598089890166</c:v>
                </c:pt>
                <c:pt idx="495">
                  <c:v>108.82953504349834</c:v>
                </c:pt>
                <c:pt idx="496">
                  <c:v>108.43041525720864</c:v>
                </c:pt>
                <c:pt idx="497">
                  <c:v>108.03856624749463</c:v>
                </c:pt>
                <c:pt idx="498">
                  <c:v>107.65392818360684</c:v>
                </c:pt>
                <c:pt idx="499">
                  <c:v>107.27643703645737</c:v>
                </c:pt>
                <c:pt idx="500">
                  <c:v>106.90602490765629</c:v>
                </c:pt>
                <c:pt idx="501">
                  <c:v>106.54262034723442</c:v>
                </c:pt>
                <c:pt idx="502">
                  <c:v>106.18614865968796</c:v>
                </c:pt>
                <c:pt idx="503">
                  <c:v>105.83653219807745</c:v>
                </c:pt>
                <c:pt idx="504">
                  <c:v>105.49369064600165</c:v>
                </c:pt>
                <c:pt idx="505">
                  <c:v>105.15754128735135</c:v>
                </c:pt>
                <c:pt idx="506">
                  <c:v>104.82799926382252</c:v>
                </c:pt>
                <c:pt idx="507">
                  <c:v>104.50497782022885</c:v>
                </c:pt>
                <c:pt idx="508">
                  <c:v>104.18838853771867</c:v>
                </c:pt>
                <c:pt idx="509">
                  <c:v>103.87814155504753</c:v>
                </c:pt>
                <c:pt idx="510">
                  <c:v>103.57414577810761</c:v>
                </c:pt>
                <c:pt idx="511">
                  <c:v>103.27630907794639</c:v>
                </c:pt>
                <c:pt idx="512">
                  <c:v>102.98453847754892</c:v>
                </c:pt>
                <c:pt idx="513">
                  <c:v>102.6987403276772</c:v>
                </c:pt>
                <c:pt idx="514">
                  <c:v>102.41882047208982</c:v>
                </c:pt>
                <c:pt idx="515">
                  <c:v>102.14468440247647</c:v>
                </c:pt>
                <c:pt idx="516">
                  <c:v>101.87623740346332</c:v>
                </c:pt>
                <c:pt idx="517">
                  <c:v>101.61338468804824</c:v>
                </c:pt>
                <c:pt idx="518">
                  <c:v>101.35603152383881</c:v>
                </c:pt>
                <c:pt idx="519">
                  <c:v>101.10408335046476</c:v>
                </c:pt>
                <c:pt idx="520">
                  <c:v>100.85744588854207</c:v>
                </c:pt>
                <c:pt idx="521">
                  <c:v>100.61602524056224</c:v>
                </c:pt>
                <c:pt idx="522">
                  <c:v>100.37972798408083</c:v>
                </c:pt>
                <c:pt idx="523">
                  <c:v>100.14846125757035</c:v>
                </c:pt>
                <c:pt idx="524">
                  <c:v>99.92213283930154</c:v>
                </c:pt>
                <c:pt idx="525">
                  <c:v>99.700651219605859</c:v>
                </c:pt>
                <c:pt idx="526">
                  <c:v>99.483925666867179</c:v>
                </c:pt>
                <c:pt idx="527">
                  <c:v>99.271866287577481</c:v>
                </c:pt>
                <c:pt idx="528">
                  <c:v>99.064384080785857</c:v>
                </c:pt>
                <c:pt idx="529">
                  <c:v>98.861390987254367</c:v>
                </c:pt>
                <c:pt idx="530">
                  <c:v>98.662799933631447</c:v>
                </c:pt>
                <c:pt idx="531">
                  <c:v>98.46852487193155</c:v>
                </c:pt>
                <c:pt idx="532">
                  <c:v>98.278480814609665</c:v>
                </c:pt>
                <c:pt idx="533">
                  <c:v>98.092583865497488</c:v>
                </c:pt>
                <c:pt idx="534">
                  <c:v>97.910751246865843</c:v>
                </c:pt>
                <c:pt idx="535">
                  <c:v>97.732901322859121</c:v>
                </c:pt>
                <c:pt idx="536">
                  <c:v>97.558953619540333</c:v>
                </c:pt>
                <c:pt idx="537">
                  <c:v>97.388828841773332</c:v>
                </c:pt>
                <c:pt idx="538">
                  <c:v>97.222448887155778</c:v>
                </c:pt>
                <c:pt idx="539">
                  <c:v>97.059736857209671</c:v>
                </c:pt>
                <c:pt idx="540">
                  <c:v>96.900617066022548</c:v>
                </c:pt>
                <c:pt idx="541">
                  <c:v>96.745015046522084</c:v>
                </c:pt>
              </c:numCache>
            </c:numRef>
          </c:yVal>
          <c:smooth val="1"/>
          <c:extLst>
            <c:ext xmlns:c16="http://schemas.microsoft.com/office/drawing/2014/chart" uri="{C3380CC4-5D6E-409C-BE32-E72D297353CC}">
              <c16:uniqueId val="{00000001-83C7-483B-9FAA-73F41D4B5EAC}"/>
            </c:ext>
          </c:extLst>
        </c:ser>
        <c:dLbls>
          <c:showLegendKey val="0"/>
          <c:showVal val="0"/>
          <c:showCatName val="0"/>
          <c:showSerName val="0"/>
          <c:showPercent val="0"/>
          <c:showBubbleSize val="0"/>
        </c:dLbls>
        <c:axId val="384296832"/>
        <c:axId val="384295296"/>
      </c:scatterChart>
      <c:valAx>
        <c:axId val="377549184"/>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377551104"/>
        <c:crosses val="autoZero"/>
        <c:crossBetween val="midCat"/>
      </c:valAx>
      <c:valAx>
        <c:axId val="377551104"/>
        <c:scaling>
          <c:orientation val="minMax"/>
          <c:max val="60"/>
          <c:min val="-60"/>
        </c:scaling>
        <c:delete val="0"/>
        <c:axPos val="l"/>
        <c:majorGridlines/>
        <c:minorGridlines/>
        <c:title>
          <c:tx>
            <c:rich>
              <a:bodyPr rot="-5400000" vert="horz"/>
              <a:lstStyle/>
              <a:p>
                <a:pPr>
                  <a:defRPr/>
                </a:pPr>
                <a:r>
                  <a:rPr lang="en-US">
                    <a:solidFill>
                      <a:srgbClr val="FF0000"/>
                    </a:solidFill>
                  </a:rPr>
                  <a:t>Gain</a:t>
                </a:r>
                <a:r>
                  <a:rPr lang="en-US" baseline="0">
                    <a:solidFill>
                      <a:srgbClr val="FF0000"/>
                    </a:solidFill>
                  </a:rPr>
                  <a:t> (dB)</a:t>
                </a:r>
                <a:endParaRPr lang="en-US">
                  <a:solidFill>
                    <a:srgbClr val="FF0000"/>
                  </a:solidFill>
                </a:endParaRPr>
              </a:p>
            </c:rich>
          </c:tx>
          <c:overlay val="0"/>
        </c:title>
        <c:numFmt formatCode="General" sourceLinked="0"/>
        <c:majorTickMark val="out"/>
        <c:minorTickMark val="none"/>
        <c:tickLblPos val="nextTo"/>
        <c:txPr>
          <a:bodyPr/>
          <a:lstStyle/>
          <a:p>
            <a:pPr>
              <a:defRPr>
                <a:solidFill>
                  <a:srgbClr val="FF0000"/>
                </a:solidFill>
              </a:defRPr>
            </a:pPr>
            <a:endParaRPr lang="en-US"/>
          </a:p>
        </c:txPr>
        <c:crossAx val="377549184"/>
        <c:crosses val="autoZero"/>
        <c:crossBetween val="midCat"/>
        <c:majorUnit val="20"/>
        <c:minorUnit val="10"/>
      </c:valAx>
      <c:valAx>
        <c:axId val="384295296"/>
        <c:scaling>
          <c:orientation val="minMax"/>
          <c:max val="180"/>
          <c:min val="-180"/>
        </c:scaling>
        <c:delete val="0"/>
        <c:axPos val="r"/>
        <c:numFmt formatCode="General" sourceLinked="1"/>
        <c:majorTickMark val="out"/>
        <c:minorTickMark val="none"/>
        <c:tickLblPos val="nextTo"/>
        <c:txPr>
          <a:bodyPr/>
          <a:lstStyle/>
          <a:p>
            <a:pPr>
              <a:defRPr>
                <a:solidFill>
                  <a:schemeClr val="tx1">
                    <a:lumMod val="95000"/>
                    <a:lumOff val="5000"/>
                  </a:schemeClr>
                </a:solidFill>
              </a:defRPr>
            </a:pPr>
            <a:endParaRPr lang="en-US"/>
          </a:p>
        </c:txPr>
        <c:crossAx val="384296832"/>
        <c:crosses val="max"/>
        <c:crossBetween val="midCat"/>
        <c:majorUnit val="90"/>
        <c:minorUnit val="45"/>
      </c:valAx>
      <c:valAx>
        <c:axId val="384296832"/>
        <c:scaling>
          <c:logBase val="10"/>
          <c:orientation val="minMax"/>
        </c:scaling>
        <c:delete val="1"/>
        <c:axPos val="b"/>
        <c:numFmt formatCode="0.00" sourceLinked="1"/>
        <c:majorTickMark val="out"/>
        <c:minorTickMark val="none"/>
        <c:tickLblPos val="nextTo"/>
        <c:crossAx val="384295296"/>
        <c:crosses val="autoZero"/>
        <c:crossBetween val="midCat"/>
      </c:valAx>
    </c:plotArea>
    <c:legend>
      <c:legendPos val="tr"/>
      <c:layout>
        <c:manualLayout>
          <c:xMode val="edge"/>
          <c:yMode val="edge"/>
          <c:x val="0.77973703157768692"/>
          <c:y val="0.13730036268595106"/>
          <c:w val="0.14969426944657332"/>
          <c:h val="0.10139003860850447"/>
        </c:manualLayout>
      </c:layout>
      <c:overlay val="1"/>
      <c:spPr>
        <a:solidFill>
          <a:schemeClr val="bg1"/>
        </a:solidFill>
        <a:ln>
          <a:noFill/>
        </a:ln>
      </c:spPr>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2400"/>
            </a:pPr>
            <a:r>
              <a:rPr lang="el-GR" sz="2400"/>
              <a:t>η</a:t>
            </a:r>
            <a:endParaRPr lang="en-US" sz="2400"/>
          </a:p>
        </c:rich>
      </c:tx>
      <c:layout>
        <c:manualLayout>
          <c:xMode val="edge"/>
          <c:yMode val="edge"/>
          <c:x val="9.2321838295158831E-2"/>
          <c:y val="6.7069081153588199E-3"/>
        </c:manualLayout>
      </c:layout>
      <c:overlay val="1"/>
    </c:title>
    <c:autoTitleDeleted val="0"/>
    <c:plotArea>
      <c:layout>
        <c:manualLayout>
          <c:layoutTarget val="inner"/>
          <c:xMode val="edge"/>
          <c:yMode val="edge"/>
          <c:x val="9.4343575816580413E-2"/>
          <c:y val="0.12777504924560487"/>
          <c:w val="0.82170691922728745"/>
          <c:h val="0.74982770867653059"/>
        </c:manualLayout>
      </c:layout>
      <c:scatterChart>
        <c:scatterStyle val="smoothMarker"/>
        <c:varyColors val="0"/>
        <c:ser>
          <c:idx val="0"/>
          <c:order val="0"/>
          <c:tx>
            <c:v>Eff</c:v>
          </c:tx>
          <c:spPr>
            <a:ln>
              <a:solidFill>
                <a:srgbClr val="FF0000"/>
              </a:solidFill>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Eff_vs_IOUT!$BZ$7:$BZ$157</c:f>
              <c:numCache>
                <c:formatCode>General</c:formatCode>
                <c:ptCount val="151"/>
                <c:pt idx="0">
                  <c:v>0</c:v>
                </c:pt>
                <c:pt idx="1">
                  <c:v>23.585912700168123</c:v>
                </c:pt>
                <c:pt idx="2">
                  <c:v>37.689903852023726</c:v>
                </c:pt>
                <c:pt idx="3">
                  <c:v>47.092764090854068</c:v>
                </c:pt>
                <c:pt idx="4">
                  <c:v>53.814390072701769</c:v>
                </c:pt>
                <c:pt idx="5">
                  <c:v>58.860801057146439</c:v>
                </c:pt>
                <c:pt idx="6">
                  <c:v>62.790084933410043</c:v>
                </c:pt>
                <c:pt idx="7">
                  <c:v>65.936944239756528</c:v>
                </c:pt>
                <c:pt idx="8">
                  <c:v>68.514379554776255</c:v>
                </c:pt>
                <c:pt idx="9">
                  <c:v>70.664432909084411</c:v>
                </c:pt>
                <c:pt idx="10">
                  <c:v>72.485483642233049</c:v>
                </c:pt>
                <c:pt idx="11">
                  <c:v>74.047838488178826</c:v>
                </c:pt>
                <c:pt idx="12">
                  <c:v>75.403084052933593</c:v>
                </c:pt>
                <c:pt idx="13">
                  <c:v>76.58993229154467</c:v>
                </c:pt>
                <c:pt idx="14">
                  <c:v>77.638003478103883</c:v>
                </c:pt>
                <c:pt idx="15">
                  <c:v>78.570348801612013</c:v>
                </c:pt>
                <c:pt idx="16">
                  <c:v>79.405176871407818</c:v>
                </c:pt>
                <c:pt idx="17">
                  <c:v>80.157062679337585</c:v>
                </c:pt>
                <c:pt idx="18">
                  <c:v>80.837811456953318</c:v>
                </c:pt>
                <c:pt idx="19">
                  <c:v>81.457087172460618</c:v>
                </c:pt>
                <c:pt idx="20">
                  <c:v>82.022877251449046</c:v>
                </c:pt>
                <c:pt idx="21">
                  <c:v>82.541841253656685</c:v>
                </c:pt>
                <c:pt idx="22">
                  <c:v>83.019575971185773</c:v>
                </c:pt>
                <c:pt idx="23">
                  <c:v>83.460819429907488</c:v>
                </c:pt>
                <c:pt idx="24">
                  <c:v>83.869609618788914</c:v>
                </c:pt>
                <c:pt idx="25">
                  <c:v>84.249409253688796</c:v>
                </c:pt>
                <c:pt idx="26">
                  <c:v>84.603204765477997</c:v>
                </c:pt>
                <c:pt idx="27">
                  <c:v>84.933585520139559</c:v>
                </c:pt>
                <c:pt idx="28">
                  <c:v>85.242807729460253</c:v>
                </c:pt>
                <c:pt idx="29">
                  <c:v>85.53284639726796</c:v>
                </c:pt>
                <c:pt idx="30">
                  <c:v>85.805437836025305</c:v>
                </c:pt>
                <c:pt idx="31">
                  <c:v>86.062114692740593</c:v>
                </c:pt>
                <c:pt idx="32">
                  <c:v>86.304234980407017</c:v>
                </c:pt>
                <c:pt idx="33">
                  <c:v>86.53300627903235</c:v>
                </c:pt>
                <c:pt idx="34">
                  <c:v>86.749506018896881</c:v>
                </c:pt>
                <c:pt idx="35">
                  <c:v>86.954698566750849</c:v>
                </c:pt>
                <c:pt idx="36">
                  <c:v>87.149449687987811</c:v>
                </c:pt>
                <c:pt idx="37">
                  <c:v>87.334538843352021</c:v>
                </c:pt>
                <c:pt idx="38">
                  <c:v>87.510669689365955</c:v>
                </c:pt>
                <c:pt idx="39">
                  <c:v>87.678479081424911</c:v>
                </c:pt>
                <c:pt idx="40">
                  <c:v>87.838544822953452</c:v>
                </c:pt>
                <c:pt idx="41">
                  <c:v>87.991392359818789</c:v>
                </c:pt>
                <c:pt idx="42">
                  <c:v>88.137500583825698</c:v>
                </c:pt>
                <c:pt idx="43">
                  <c:v>88.277306880663033</c:v>
                </c:pt>
                <c:pt idx="44">
                  <c:v>88.411211534657724</c:v>
                </c:pt>
                <c:pt idx="45">
                  <c:v>88.539581583990838</c:v>
                </c:pt>
                <c:pt idx="46">
                  <c:v>88.659170021209434</c:v>
                </c:pt>
                <c:pt idx="47">
                  <c:v>88.773956162450503</c:v>
                </c:pt>
                <c:pt idx="48">
                  <c:v>88.884232185122571</c:v>
                </c:pt>
                <c:pt idx="49">
                  <c:v>88.990258383397673</c:v>
                </c:pt>
                <c:pt idx="50">
                  <c:v>89.092275399568749</c:v>
                </c:pt>
                <c:pt idx="51">
                  <c:v>89.190506044307654</c:v>
                </c:pt>
                <c:pt idx="52">
                  <c:v>89.28515691828126</c:v>
                </c:pt>
                <c:pt idx="53">
                  <c:v>89.376419859963789</c:v>
                </c:pt>
                <c:pt idx="54">
                  <c:v>89.464473240997179</c:v>
                </c:pt>
                <c:pt idx="55">
                  <c:v>89.549483127505042</c:v>
                </c:pt>
                <c:pt idx="56">
                  <c:v>89.631604323268448</c:v>
                </c:pt>
                <c:pt idx="57">
                  <c:v>89.710981308551581</c:v>
                </c:pt>
                <c:pt idx="58">
                  <c:v>89.787749086554854</c:v>
                </c:pt>
                <c:pt idx="59">
                  <c:v>89.862033947928282</c:v>
                </c:pt>
                <c:pt idx="60">
                  <c:v>89.933954162452011</c:v>
                </c:pt>
                <c:pt idx="61">
                  <c:v>90.003620605852703</c:v>
                </c:pt>
                <c:pt idx="62">
                  <c:v>90.071137328742836</c:v>
                </c:pt>
                <c:pt idx="63">
                  <c:v>90.136602073823695</c:v>
                </c:pt>
                <c:pt idx="64">
                  <c:v>90.200106746758195</c:v>
                </c:pt>
                <c:pt idx="65">
                  <c:v>90.261737845484802</c:v>
                </c:pt>
                <c:pt idx="66">
                  <c:v>90.321576852189381</c:v>
                </c:pt>
                <c:pt idx="67">
                  <c:v>90.379700591670314</c:v>
                </c:pt>
                <c:pt idx="68">
                  <c:v>90.436181559411338</c:v>
                </c:pt>
                <c:pt idx="69">
                  <c:v>90.491088222307553</c:v>
                </c:pt>
                <c:pt idx="70">
                  <c:v>90.544485294667965</c:v>
                </c:pt>
                <c:pt idx="71">
                  <c:v>90.596433991833564</c:v>
                </c:pt>
                <c:pt idx="72">
                  <c:v>90.646992263500934</c:v>
                </c:pt>
                <c:pt idx="73">
                  <c:v>90.696215008620939</c:v>
                </c:pt>
                <c:pt idx="74">
                  <c:v>90.744154273547935</c:v>
                </c:pt>
                <c:pt idx="75">
                  <c:v>90.790859434942902</c:v>
                </c:pt>
                <c:pt idx="76">
                  <c:v>90.836377368782195</c:v>
                </c:pt>
                <c:pt idx="77">
                  <c:v>90.880752606687196</c:v>
                </c:pt>
                <c:pt idx="78">
                  <c:v>90.924027480671626</c:v>
                </c:pt>
                <c:pt idx="79">
                  <c:v>90.966242257294923</c:v>
                </c:pt>
                <c:pt idx="80">
                  <c:v>91.007435262115735</c:v>
                </c:pt>
                <c:pt idx="81">
                  <c:v>91.047642995253696</c:v>
                </c:pt>
                <c:pt idx="82">
                  <c:v>91.086900238792296</c:v>
                </c:pt>
                <c:pt idx="83">
                  <c:v>91.125240156686587</c:v>
                </c:pt>
                <c:pt idx="84">
                  <c:v>91.162694387779482</c:v>
                </c:pt>
                <c:pt idx="85">
                  <c:v>91.199293132474452</c:v>
                </c:pt>
                <c:pt idx="86">
                  <c:v>91.2350652335641</c:v>
                </c:pt>
                <c:pt idx="87">
                  <c:v>91.270038251668723</c:v>
                </c:pt>
                <c:pt idx="88">
                  <c:v>91.304238535700122</c:v>
                </c:pt>
                <c:pt idx="89">
                  <c:v>91.337691288728948</c:v>
                </c:pt>
                <c:pt idx="90">
                  <c:v>91.370420629601554</c:v>
                </c:pt>
                <c:pt idx="91">
                  <c:v>91.402449650623183</c:v>
                </c:pt>
                <c:pt idx="92">
                  <c:v>91.433800471597266</c:v>
                </c:pt>
                <c:pt idx="93">
                  <c:v>91.464494290486513</c:v>
                </c:pt>
                <c:pt idx="94">
                  <c:v>91.494551430939808</c:v>
                </c:pt>
                <c:pt idx="95">
                  <c:v>91.523991386908733</c:v>
                </c:pt>
                <c:pt idx="96">
                  <c:v>91.552832864559406</c:v>
                </c:pt>
                <c:pt idx="97">
                  <c:v>91.58109382166937</c:v>
                </c:pt>
                <c:pt idx="98">
                  <c:v>91.60879150468331</c:v>
                </c:pt>
                <c:pt idx="99">
                  <c:v>91.635942483589005</c:v>
                </c:pt>
                <c:pt idx="100">
                  <c:v>91.662562684760914</c:v>
                </c:pt>
                <c:pt idx="101">
                  <c:v>91.688667421908903</c:v>
                </c:pt>
                <c:pt idx="102">
                  <c:v>91.714271425257962</c:v>
                </c:pt>
                <c:pt idx="103">
                  <c:v>91.739388869075952</c:v>
                </c:pt>
                <c:pt idx="104">
                  <c:v>91.764033397657641</c:v>
                </c:pt>
                <c:pt idx="105">
                  <c:v>91.788218149864718</c:v>
                </c:pt>
                <c:pt idx="106">
                  <c:v>91.811955782314868</c:v>
                </c:pt>
                <c:pt idx="107">
                  <c:v>91.835258491305694</c:v>
                </c:pt>
                <c:pt idx="108">
                  <c:v>91.858138033553459</c:v>
                </c:pt>
                <c:pt idx="109">
                  <c:v>91.88060574582056</c:v>
                </c:pt>
                <c:pt idx="110">
                  <c:v>91.902672563500658</c:v>
                </c:pt>
                <c:pt idx="111">
                  <c:v>91.9243490382255</c:v>
                </c:pt>
                <c:pt idx="112">
                  <c:v>91.945645354552994</c:v>
                </c:pt>
                <c:pt idx="113">
                  <c:v>91.966571345791976</c:v>
                </c:pt>
                <c:pt idx="114">
                  <c:v>91.987136509015201</c:v>
                </c:pt>
                <c:pt idx="115">
                  <c:v>92.007350019308959</c:v>
                </c:pt>
                <c:pt idx="116">
                  <c:v>92.027220743304198</c:v>
                </c:pt>
                <c:pt idx="117">
                  <c:v>92.046757252030616</c:v>
                </c:pt>
                <c:pt idx="118">
                  <c:v>92.065967833133769</c:v>
                </c:pt>
                <c:pt idx="119">
                  <c:v>92.08486050249077</c:v>
                </c:pt>
                <c:pt idx="120">
                  <c:v>92.103443015259629</c:v>
                </c:pt>
                <c:pt idx="121">
                  <c:v>92.12172287639369</c:v>
                </c:pt>
                <c:pt idx="122">
                  <c:v>92.139707350651264</c:v>
                </c:pt>
                <c:pt idx="123">
                  <c:v>92.157403472128749</c:v>
                </c:pt>
                <c:pt idx="124">
                  <c:v>92.17481805334306</c:v>
                </c:pt>
                <c:pt idx="125">
                  <c:v>92.191957693888369</c:v>
                </c:pt>
                <c:pt idx="126">
                  <c:v>92.208828788690198</c:v>
                </c:pt>
                <c:pt idx="127">
                  <c:v>92.225437535878413</c:v>
                </c:pt>
                <c:pt idx="128">
                  <c:v>92.241789944299541</c:v>
                </c:pt>
                <c:pt idx="129">
                  <c:v>92.257891840687734</c:v>
                </c:pt>
                <c:pt idx="130">
                  <c:v>92.273748876511945</c:v>
                </c:pt>
                <c:pt idx="131">
                  <c:v>92.289366534516731</c:v>
                </c:pt>
                <c:pt idx="132">
                  <c:v>92.304750134972068</c:v>
                </c:pt>
                <c:pt idx="133">
                  <c:v>92.319904841647627</c:v>
                </c:pt>
                <c:pt idx="134">
                  <c:v>92.334835667525113</c:v>
                </c:pt>
                <c:pt idx="135">
                  <c:v>92.34954748026253</c:v>
                </c:pt>
                <c:pt idx="136">
                  <c:v>92.364045007422177</c:v>
                </c:pt>
                <c:pt idx="137">
                  <c:v>92.378332841474901</c:v>
                </c:pt>
                <c:pt idx="138">
                  <c:v>92.392415444591123</c:v>
                </c:pt>
                <c:pt idx="139">
                  <c:v>92.406297153229517</c:v>
                </c:pt>
                <c:pt idx="140">
                  <c:v>92.419982182533118</c:v>
                </c:pt>
                <c:pt idx="141">
                  <c:v>92.433474630542236</c:v>
                </c:pt>
                <c:pt idx="142">
                  <c:v>92.446778482233</c:v>
                </c:pt>
                <c:pt idx="143">
                  <c:v>92.459897613389913</c:v>
                </c:pt>
                <c:pt idx="144">
                  <c:v>92.472835794320318</c:v>
                </c:pt>
                <c:pt idx="145">
                  <c:v>92.485596693418302</c:v>
                </c:pt>
                <c:pt idx="146">
                  <c:v>92.498183880585088</c:v>
                </c:pt>
                <c:pt idx="147">
                  <c:v>92.510600830512402</c:v>
                </c:pt>
                <c:pt idx="148">
                  <c:v>92.522850925835613</c:v>
                </c:pt>
                <c:pt idx="149">
                  <c:v>92.534937460162297</c:v>
                </c:pt>
                <c:pt idx="150">
                  <c:v>92.546863640981925</c:v>
                </c:pt>
              </c:numCache>
            </c:numRef>
          </c:yVal>
          <c:smooth val="0"/>
          <c:extLst>
            <c:ext xmlns:c16="http://schemas.microsoft.com/office/drawing/2014/chart" uri="{C3380CC4-5D6E-409C-BE32-E72D297353CC}">
              <c16:uniqueId val="{00000000-9977-4FA8-9358-1BE425CE3F05}"/>
            </c:ext>
          </c:extLst>
        </c:ser>
        <c:dLbls>
          <c:showLegendKey val="0"/>
          <c:showVal val="0"/>
          <c:showCatName val="0"/>
          <c:showSerName val="0"/>
          <c:showPercent val="0"/>
          <c:showBubbleSize val="0"/>
        </c:dLbls>
        <c:axId val="583325184"/>
        <c:axId val="583326720"/>
      </c:scatterChart>
      <c:scatterChart>
        <c:scatterStyle val="smoothMarker"/>
        <c:varyColors val="0"/>
        <c:ser>
          <c:idx val="1"/>
          <c:order val="1"/>
          <c:tx>
            <c:v>MOSFET</c:v>
          </c:tx>
          <c:spPr>
            <a:ln>
              <a:solidFill>
                <a:schemeClr val="tx2">
                  <a:lumMod val="75000"/>
                </a:schemeClr>
              </a:solidFill>
              <a:prstDash val="dash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Eff_vs_IOUT!$AJ$7:$AJ$157</c:f>
              <c:numCache>
                <c:formatCode>General</c:formatCode>
                <c:ptCount val="151"/>
                <c:pt idx="0">
                  <c:v>0</c:v>
                </c:pt>
                <c:pt idx="1">
                  <c:v>9.3532127935292482E-4</c:v>
                </c:pt>
                <c:pt idx="2">
                  <c:v>1.3227771976468898E-3</c:v>
                </c:pt>
                <c:pt idx="3">
                  <c:v>1.6201052003839453E-3</c:v>
                </c:pt>
                <c:pt idx="4">
                  <c:v>1.8707832413186248E-3</c:v>
                </c:pt>
                <c:pt idx="5">
                  <c:v>2.0916516786921558E-3</c:v>
                </c:pt>
                <c:pt idx="6">
                  <c:v>2.2913470471626466E-3</c:v>
                </c:pt>
                <c:pt idx="7">
                  <c:v>2.4749997123218051E-3</c:v>
                </c:pt>
                <c:pt idx="8">
                  <c:v>2.6459523058117336E-3</c:v>
                </c:pt>
                <c:pt idx="9">
                  <c:v>2.8065265685098752E-3</c:v>
                </c:pt>
                <c:pt idx="10">
                  <c:v>2.9584129030031919E-3</c:v>
                </c:pt>
                <c:pt idx="11">
                  <c:v>3.1028873944506765E-3</c:v>
                </c:pt>
                <c:pt idx="12">
                  <c:v>3.2409414090670951E-3</c:v>
                </c:pt>
                <c:pt idx="13">
                  <c:v>3.3733633084874035E-3</c:v>
                </c:pt>
                <c:pt idx="14">
                  <c:v>3.5007922771951674E-3</c:v>
                </c:pt>
                <c:pt idx="15">
                  <c:v>3.6237550815921781E-3</c:v>
                </c:pt>
                <c:pt idx="16">
                  <c:v>3.7426919435394521E-3</c:v>
                </c:pt>
                <c:pt idx="17">
                  <c:v>3.8579752267190463E-3</c:v>
                </c:pt>
                <c:pt idx="18">
                  <c:v>3.9699232350124845E-3</c:v>
                </c:pt>
                <c:pt idx="19">
                  <c:v>4.0788106003191767E-3</c:v>
                </c:pt>
                <c:pt idx="20">
                  <c:v>4.1848762368114009E-3</c:v>
                </c:pt>
                <c:pt idx="21">
                  <c:v>4.2883295241444037E-3</c:v>
                </c:pt>
                <c:pt idx="22">
                  <c:v>4.3893551789795007E-3</c:v>
                </c:pt>
                <c:pt idx="23">
                  <c:v>4.4881171396794137E-3</c:v>
                </c:pt>
                <c:pt idx="24">
                  <c:v>4.5847616980271792E-3</c:v>
                </c:pt>
                <c:pt idx="25">
                  <c:v>4.6794200490201292E-3</c:v>
                </c:pt>
                <c:pt idx="26">
                  <c:v>4.7722103856814831E-3</c:v>
                </c:pt>
                <c:pt idx="27">
                  <c:v>4.8632396343486544E-3</c:v>
                </c:pt>
                <c:pt idx="28">
                  <c:v>4.9526049030939687E-3</c:v>
                </c:pt>
                <c:pt idx="29">
                  <c:v>5.0403946991934246E-3</c:v>
                </c:pt>
                <c:pt idx="30">
                  <c:v>5.1266899591177247E-3</c:v>
                </c:pt>
                <c:pt idx="31">
                  <c:v>5.2115649251671982E-3</c:v>
                </c:pt>
                <c:pt idx="32">
                  <c:v>5.2950878957670963E-3</c:v>
                </c:pt>
                <c:pt idx="33">
                  <c:v>5.377321870988926E-3</c:v>
                </c:pt>
                <c:pt idx="34">
                  <c:v>5.4583251106435022E-3</c:v>
                </c:pt>
                <c:pt idx="35">
                  <c:v>5.5381516189965891E-3</c:v>
                </c:pt>
                <c:pt idx="36">
                  <c:v>5.6168515675646827E-3</c:v>
                </c:pt>
                <c:pt idx="37">
                  <c:v>5.6944716653924889E-3</c:v>
                </c:pt>
                <c:pt idx="38">
                  <c:v>5.7710554845717193E-3</c:v>
                </c:pt>
                <c:pt idx="39">
                  <c:v>5.8466437474413201E-3</c:v>
                </c:pt>
                <c:pt idx="40">
                  <c:v>5.9212745808419178E-3</c:v>
                </c:pt>
                <c:pt idx="41">
                  <c:v>5.9949837419290579E-3</c:v>
                </c:pt>
                <c:pt idx="42">
                  <c:v>6.0678048193395758E-3</c:v>
                </c:pt>
                <c:pt idx="43">
                  <c:v>6.1397694129212872E-3</c:v>
                </c:pt>
                <c:pt idx="44">
                  <c:v>6.2109072947534802E-3</c:v>
                </c:pt>
                <c:pt idx="45">
                  <c:v>6.2812465537848208E-3</c:v>
                </c:pt>
                <c:pt idx="46">
                  <c:v>6.4207118829536745E-3</c:v>
                </c:pt>
                <c:pt idx="47">
                  <c:v>6.5603773103792232E-3</c:v>
                </c:pt>
                <c:pt idx="48">
                  <c:v>6.7000479805733688E-3</c:v>
                </c:pt>
                <c:pt idx="49">
                  <c:v>6.8397238935361069E-3</c:v>
                </c:pt>
                <c:pt idx="50">
                  <c:v>6.9794050492674401E-3</c:v>
                </c:pt>
                <c:pt idx="51">
                  <c:v>7.1190914477673702E-3</c:v>
                </c:pt>
                <c:pt idx="52">
                  <c:v>7.2587830890358945E-3</c:v>
                </c:pt>
                <c:pt idx="53">
                  <c:v>7.3984799730730131E-3</c:v>
                </c:pt>
                <c:pt idx="54">
                  <c:v>7.538182099878726E-3</c:v>
                </c:pt>
                <c:pt idx="55">
                  <c:v>7.6778894694530366E-3</c:v>
                </c:pt>
                <c:pt idx="56">
                  <c:v>7.8176020817959432E-3</c:v>
                </c:pt>
                <c:pt idx="57">
                  <c:v>7.9573199369074397E-3</c:v>
                </c:pt>
                <c:pt idx="58">
                  <c:v>8.0970430347875339E-3</c:v>
                </c:pt>
                <c:pt idx="59">
                  <c:v>8.2367713754362241E-3</c:v>
                </c:pt>
                <c:pt idx="60">
                  <c:v>8.3765049588535104E-3</c:v>
                </c:pt>
                <c:pt idx="61">
                  <c:v>8.5162437850393891E-3</c:v>
                </c:pt>
                <c:pt idx="62">
                  <c:v>8.6559878539938604E-3</c:v>
                </c:pt>
                <c:pt idx="63">
                  <c:v>8.7957371657169329E-3</c:v>
                </c:pt>
                <c:pt idx="64">
                  <c:v>8.9354917202085979E-3</c:v>
                </c:pt>
                <c:pt idx="65">
                  <c:v>9.0752515174688554E-3</c:v>
                </c:pt>
                <c:pt idx="66">
                  <c:v>9.2150165574977107E-3</c:v>
                </c:pt>
                <c:pt idx="67">
                  <c:v>9.3547868402951619E-3</c:v>
                </c:pt>
                <c:pt idx="68">
                  <c:v>9.4945623658612074E-3</c:v>
                </c:pt>
                <c:pt idx="69">
                  <c:v>9.6343431341958437E-3</c:v>
                </c:pt>
                <c:pt idx="70">
                  <c:v>9.774129145299083E-3</c:v>
                </c:pt>
                <c:pt idx="71">
                  <c:v>9.913920399170913E-3</c:v>
                </c:pt>
                <c:pt idx="72">
                  <c:v>1.0053716895811336E-2</c:v>
                </c:pt>
                <c:pt idx="73">
                  <c:v>1.0193518635220354E-2</c:v>
                </c:pt>
                <c:pt idx="74">
                  <c:v>1.0333325617397972E-2</c:v>
                </c:pt>
                <c:pt idx="75">
                  <c:v>1.0473137842344181E-2</c:v>
                </c:pt>
                <c:pt idx="76">
                  <c:v>1.0612955310058984E-2</c:v>
                </c:pt>
                <c:pt idx="77">
                  <c:v>1.0752778020542385E-2</c:v>
                </c:pt>
                <c:pt idx="78">
                  <c:v>1.0892605973794382E-2</c:v>
                </c:pt>
                <c:pt idx="79">
                  <c:v>1.1032439169814973E-2</c:v>
                </c:pt>
                <c:pt idx="80">
                  <c:v>1.1172277608604154E-2</c:v>
                </c:pt>
                <c:pt idx="81">
                  <c:v>1.1312121290161941E-2</c:v>
                </c:pt>
                <c:pt idx="82">
                  <c:v>1.1451970214488313E-2</c:v>
                </c:pt>
                <c:pt idx="83">
                  <c:v>1.1591824381583285E-2</c:v>
                </c:pt>
                <c:pt idx="84">
                  <c:v>1.1731683791446847E-2</c:v>
                </c:pt>
                <c:pt idx="85">
                  <c:v>1.1871548444079009E-2</c:v>
                </c:pt>
                <c:pt idx="86">
                  <c:v>1.2011418339479767E-2</c:v>
                </c:pt>
                <c:pt idx="87">
                  <c:v>1.2151293477649115E-2</c:v>
                </c:pt>
                <c:pt idx="88">
                  <c:v>1.229117385858706E-2</c:v>
                </c:pt>
                <c:pt idx="89">
                  <c:v>1.2431059482293604E-2</c:v>
                </c:pt>
                <c:pt idx="90">
                  <c:v>1.2570950348768737E-2</c:v>
                </c:pt>
                <c:pt idx="91">
                  <c:v>1.2710846458012468E-2</c:v>
                </c:pt>
                <c:pt idx="92">
                  <c:v>1.2850747810024795E-2</c:v>
                </c:pt>
                <c:pt idx="93">
                  <c:v>1.2990654404805718E-2</c:v>
                </c:pt>
                <c:pt idx="94">
                  <c:v>1.3130566242355231E-2</c:v>
                </c:pt>
                <c:pt idx="95">
                  <c:v>1.3270483322673342E-2</c:v>
                </c:pt>
                <c:pt idx="96">
                  <c:v>1.341040564576005E-2</c:v>
                </c:pt>
                <c:pt idx="97">
                  <c:v>1.355033321161535E-2</c:v>
                </c:pt>
                <c:pt idx="98">
                  <c:v>1.3690266020239247E-2</c:v>
                </c:pt>
                <c:pt idx="99">
                  <c:v>1.3830204071631736E-2</c:v>
                </c:pt>
                <c:pt idx="100">
                  <c:v>1.3970147365792822E-2</c:v>
                </c:pt>
                <c:pt idx="101">
                  <c:v>1.4110095902722504E-2</c:v>
                </c:pt>
                <c:pt idx="102">
                  <c:v>1.4250049682420782E-2</c:v>
                </c:pt>
                <c:pt idx="103">
                  <c:v>1.4390008704887651E-2</c:v>
                </c:pt>
                <c:pt idx="104">
                  <c:v>1.4529972970123119E-2</c:v>
                </c:pt>
                <c:pt idx="105">
                  <c:v>1.4669942478127182E-2</c:v>
                </c:pt>
                <c:pt idx="106">
                  <c:v>1.4809917228899835E-2</c:v>
                </c:pt>
                <c:pt idx="107">
                  <c:v>1.4949897222441087E-2</c:v>
                </c:pt>
                <c:pt idx="108">
                  <c:v>1.5089882458750932E-2</c:v>
                </c:pt>
                <c:pt idx="109">
                  <c:v>1.5229872937829373E-2</c:v>
                </c:pt>
                <c:pt idx="110">
                  <c:v>1.5369868659676413E-2</c:v>
                </c:pt>
                <c:pt idx="111">
                  <c:v>1.5509869624292042E-2</c:v>
                </c:pt>
                <c:pt idx="112">
                  <c:v>1.5649875831676274E-2</c:v>
                </c:pt>
                <c:pt idx="113">
                  <c:v>1.578988728182909E-2</c:v>
                </c:pt>
                <c:pt idx="114">
                  <c:v>1.5929903974750508E-2</c:v>
                </c:pt>
                <c:pt idx="115">
                  <c:v>1.606992591044052E-2</c:v>
                </c:pt>
                <c:pt idx="116">
                  <c:v>1.6209953088899127E-2</c:v>
                </c:pt>
                <c:pt idx="117">
                  <c:v>1.6349985510126331E-2</c:v>
                </c:pt>
                <c:pt idx="118">
                  <c:v>1.6490023174122126E-2</c:v>
                </c:pt>
                <c:pt idx="119">
                  <c:v>1.6630066080886522E-2</c:v>
                </c:pt>
                <c:pt idx="120">
                  <c:v>1.6770114230419509E-2</c:v>
                </c:pt>
                <c:pt idx="121">
                  <c:v>1.691016762272109E-2</c:v>
                </c:pt>
                <c:pt idx="122">
                  <c:v>1.7050226257791266E-2</c:v>
                </c:pt>
                <c:pt idx="123">
                  <c:v>1.7190290135630035E-2</c:v>
                </c:pt>
                <c:pt idx="124">
                  <c:v>1.7330359256237399E-2</c:v>
                </c:pt>
                <c:pt idx="125">
                  <c:v>1.7470433619613368E-2</c:v>
                </c:pt>
                <c:pt idx="126">
                  <c:v>1.7610513225757924E-2</c:v>
                </c:pt>
                <c:pt idx="127">
                  <c:v>1.7750598074671074E-2</c:v>
                </c:pt>
                <c:pt idx="128">
                  <c:v>1.7890688166352822E-2</c:v>
                </c:pt>
                <c:pt idx="129">
                  <c:v>1.8030783500803164E-2</c:v>
                </c:pt>
                <c:pt idx="130">
                  <c:v>1.8170884078022097E-2</c:v>
                </c:pt>
                <c:pt idx="131">
                  <c:v>1.8310989898009632E-2</c:v>
                </c:pt>
                <c:pt idx="132">
                  <c:v>1.845110096076576E-2</c:v>
                </c:pt>
                <c:pt idx="133">
                  <c:v>1.8591217266290483E-2</c:v>
                </c:pt>
                <c:pt idx="134">
                  <c:v>1.8731338814583803E-2</c:v>
                </c:pt>
                <c:pt idx="135">
                  <c:v>1.8871465605645715E-2</c:v>
                </c:pt>
                <c:pt idx="136">
                  <c:v>1.9011597639476224E-2</c:v>
                </c:pt>
                <c:pt idx="137">
                  <c:v>1.9151734916075323E-2</c:v>
                </c:pt>
                <c:pt idx="138">
                  <c:v>1.9291877435443021E-2</c:v>
                </c:pt>
                <c:pt idx="139">
                  <c:v>1.9432025197579313E-2</c:v>
                </c:pt>
                <c:pt idx="140">
                  <c:v>1.9572178202484206E-2</c:v>
                </c:pt>
                <c:pt idx="141">
                  <c:v>1.9712336450157686E-2</c:v>
                </c:pt>
                <c:pt idx="142">
                  <c:v>1.9852499940599767E-2</c:v>
                </c:pt>
                <c:pt idx="143">
                  <c:v>1.9992668673810436E-2</c:v>
                </c:pt>
                <c:pt idx="144">
                  <c:v>2.0132842649789703E-2</c:v>
                </c:pt>
                <c:pt idx="145">
                  <c:v>2.0273021868537567E-2</c:v>
                </c:pt>
                <c:pt idx="146">
                  <c:v>2.0413206330054022E-2</c:v>
                </c:pt>
                <c:pt idx="147">
                  <c:v>2.0553396034339082E-2</c:v>
                </c:pt>
                <c:pt idx="148">
                  <c:v>2.0693590981392732E-2</c:v>
                </c:pt>
                <c:pt idx="149">
                  <c:v>2.0833791171214974E-2</c:v>
                </c:pt>
                <c:pt idx="150">
                  <c:v>2.0973996603805809E-2</c:v>
                </c:pt>
              </c:numCache>
            </c:numRef>
          </c:yVal>
          <c:smooth val="1"/>
          <c:extLst>
            <c:ext xmlns:c16="http://schemas.microsoft.com/office/drawing/2014/chart" uri="{C3380CC4-5D6E-409C-BE32-E72D297353CC}">
              <c16:uniqueId val="{00000001-9977-4FA8-9358-1BE425CE3F05}"/>
            </c:ext>
          </c:extLst>
        </c:ser>
        <c:ser>
          <c:idx val="3"/>
          <c:order val="2"/>
          <c:tx>
            <c:v>RS</c:v>
          </c:tx>
          <c:spPr>
            <a:ln>
              <a:solidFill>
                <a:schemeClr val="accent5">
                  <a:lumMod val="75000"/>
                </a:schemeClr>
              </a:solidFill>
              <a:prstDash val="lgDashDot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Eff_vs_IOUT!$BU$7:$BU$157</c:f>
              <c:numCache>
                <c:formatCode>General</c:formatCode>
                <c:ptCount val="151"/>
                <c:pt idx="0">
                  <c:v>0</c:v>
                </c:pt>
                <c:pt idx="1">
                  <c:v>5.3901384205083191E-8</c:v>
                </c:pt>
                <c:pt idx="2">
                  <c:v>1.5245613714702313E-7</c:v>
                </c:pt>
                <c:pt idx="3">
                  <c:v>2.8007980812448393E-7</c:v>
                </c:pt>
                <c:pt idx="4">
                  <c:v>4.3121107364066563E-7</c:v>
                </c:pt>
                <c:pt idx="5">
                  <c:v>6.0263579581949728E-7</c:v>
                </c:pt>
                <c:pt idx="6">
                  <c:v>7.9218532639299866E-7</c:v>
                </c:pt>
                <c:pt idx="7">
                  <c:v>9.9826760550156564E-7</c:v>
                </c:pt>
                <c:pt idx="8">
                  <c:v>1.219649097176185E-6</c:v>
                </c:pt>
                <c:pt idx="9">
                  <c:v>1.4553373735372455E-6</c:v>
                </c:pt>
                <c:pt idx="10">
                  <c:v>1.7045114312388724E-6</c:v>
                </c:pt>
                <c:pt idx="11">
                  <c:v>1.9664773379795479E-6</c:v>
                </c:pt>
                <c:pt idx="12">
                  <c:v>2.2406384649958714E-6</c:v>
                </c:pt>
                <c:pt idx="13">
                  <c:v>2.5264746594088585E-6</c:v>
                </c:pt>
                <c:pt idx="14">
                  <c:v>2.8235271731560556E-6</c:v>
                </c:pt>
                <c:pt idx="15">
                  <c:v>3.1313874504572193E-6</c:v>
                </c:pt>
                <c:pt idx="16">
                  <c:v>3.4496885891253242E-6</c:v>
                </c:pt>
                <c:pt idx="17">
                  <c:v>3.7780987075574764E-6</c:v>
                </c:pt>
                <c:pt idx="18">
                  <c:v>4.1163157029696235E-6</c:v>
                </c:pt>
                <c:pt idx="19">
                  <c:v>4.4640630466714237E-6</c:v>
                </c:pt>
                <c:pt idx="20">
                  <c:v>4.8210863665559782E-6</c:v>
                </c:pt>
                <c:pt idx="21">
                  <c:v>5.187150636836507E-6</c:v>
                </c:pt>
                <c:pt idx="22">
                  <c:v>5.5620378429400364E-6</c:v>
                </c:pt>
                <c:pt idx="23">
                  <c:v>5.9455450229813488E-6</c:v>
                </c:pt>
                <c:pt idx="24">
                  <c:v>6.3374826111439884E-6</c:v>
                </c:pt>
                <c:pt idx="25">
                  <c:v>6.7376730256353981E-6</c:v>
                </c:pt>
                <c:pt idx="26">
                  <c:v>7.1459494566559062E-6</c:v>
                </c:pt>
                <c:pt idx="27">
                  <c:v>7.5621548193610689E-6</c:v>
                </c:pt>
                <c:pt idx="28">
                  <c:v>7.9861408440125234E-6</c:v>
                </c:pt>
                <c:pt idx="29">
                  <c:v>8.4177672810344398E-6</c:v>
                </c:pt>
                <c:pt idx="30">
                  <c:v>8.8569012029630169E-6</c:v>
                </c:pt>
                <c:pt idx="31">
                  <c:v>9.303416388612406E-6</c:v>
                </c:pt>
                <c:pt idx="32">
                  <c:v>9.7571927774094802E-6</c:v>
                </c:pt>
                <c:pt idx="33">
                  <c:v>1.0218115983940122E-5</c:v>
                </c:pt>
                <c:pt idx="34">
                  <c:v>1.0686076864424086E-5</c:v>
                </c:pt>
                <c:pt idx="35">
                  <c:v>1.1160971128187216E-5</c:v>
                </c:pt>
                <c:pt idx="36">
                  <c:v>1.1642698988297967E-5</c:v>
                </c:pt>
                <c:pt idx="37">
                  <c:v>1.2131164846433864E-5</c:v>
                </c:pt>
                <c:pt idx="38">
                  <c:v>1.2626277007782569E-5</c:v>
                </c:pt>
                <c:pt idx="39">
                  <c:v>1.3127947422394252E-5</c:v>
                </c:pt>
                <c:pt idx="40">
                  <c:v>1.3636091449910979E-5</c:v>
                </c:pt>
                <c:pt idx="41">
                  <c:v>1.4150627645024678E-5</c:v>
                </c:pt>
                <c:pt idx="42">
                  <c:v>1.4671477561372857E-5</c:v>
                </c:pt>
                <c:pt idx="43">
                  <c:v>1.5198565571883483E-5</c:v>
                </c:pt>
                <c:pt idx="44">
                  <c:v>1.5731818703836386E-5</c:v>
                </c:pt>
                <c:pt idx="45">
                  <c:v>1.627116648712643E-5</c:v>
                </c:pt>
                <c:pt idx="46">
                  <c:v>1.6819548053368258E-5</c:v>
                </c:pt>
                <c:pt idx="47">
                  <c:v>1.7379981937665775E-5</c:v>
                </c:pt>
                <c:pt idx="48">
                  <c:v>1.795246816356109E-5</c:v>
                </c:pt>
                <c:pt idx="49">
                  <c:v>1.853700673105421E-5</c:v>
                </c:pt>
                <c:pt idx="50">
                  <c:v>1.9133597640145107E-5</c:v>
                </c:pt>
                <c:pt idx="51">
                  <c:v>1.9742240890833819E-5</c:v>
                </c:pt>
                <c:pt idx="52">
                  <c:v>2.0362936483120325E-5</c:v>
                </c:pt>
                <c:pt idx="53">
                  <c:v>2.0995684417004616E-5</c:v>
                </c:pt>
                <c:pt idx="54">
                  <c:v>2.1640484692486711E-5</c:v>
                </c:pt>
                <c:pt idx="55">
                  <c:v>2.2297337309566604E-5</c:v>
                </c:pt>
                <c:pt idx="56">
                  <c:v>2.2966242268244308E-5</c:v>
                </c:pt>
                <c:pt idx="57">
                  <c:v>2.3647199568519783E-5</c:v>
                </c:pt>
                <c:pt idx="58">
                  <c:v>2.434020921039307E-5</c:v>
                </c:pt>
                <c:pt idx="59">
                  <c:v>2.5045271193864133E-5</c:v>
                </c:pt>
                <c:pt idx="60">
                  <c:v>2.5762385518932995E-5</c:v>
                </c:pt>
                <c:pt idx="61">
                  <c:v>2.6491552185599668E-5</c:v>
                </c:pt>
                <c:pt idx="62">
                  <c:v>2.7232771193864129E-5</c:v>
                </c:pt>
                <c:pt idx="63">
                  <c:v>2.7986042543726391E-5</c:v>
                </c:pt>
                <c:pt idx="64">
                  <c:v>2.8751366235186424E-5</c:v>
                </c:pt>
                <c:pt idx="65">
                  <c:v>2.9528742268244285E-5</c:v>
                </c:pt>
                <c:pt idx="66">
                  <c:v>3.0318170642899943E-5</c:v>
                </c:pt>
                <c:pt idx="67">
                  <c:v>3.1119651359153386E-5</c:v>
                </c:pt>
                <c:pt idx="68">
                  <c:v>3.1933184417004631E-5</c:v>
                </c:pt>
                <c:pt idx="69">
                  <c:v>3.2758769816453646E-5</c:v>
                </c:pt>
                <c:pt idx="70">
                  <c:v>3.3596407557500506E-5</c:v>
                </c:pt>
                <c:pt idx="71">
                  <c:v>3.4446097640145123E-5</c:v>
                </c:pt>
                <c:pt idx="72">
                  <c:v>3.5307840064387539E-5</c:v>
                </c:pt>
                <c:pt idx="73">
                  <c:v>3.6181634830227758E-5</c:v>
                </c:pt>
                <c:pt idx="74">
                  <c:v>3.7067481937665783E-5</c:v>
                </c:pt>
                <c:pt idx="75">
                  <c:v>3.7965381386701598E-5</c:v>
                </c:pt>
                <c:pt idx="76">
                  <c:v>3.8875333177335205E-5</c:v>
                </c:pt>
                <c:pt idx="77">
                  <c:v>3.9797337309566602E-5</c:v>
                </c:pt>
                <c:pt idx="78">
                  <c:v>4.0731393783395804E-5</c:v>
                </c:pt>
                <c:pt idx="79">
                  <c:v>4.1677502598822804E-5</c:v>
                </c:pt>
                <c:pt idx="80">
                  <c:v>4.2635663755847575E-5</c:v>
                </c:pt>
                <c:pt idx="81">
                  <c:v>4.3605877254470191E-5</c:v>
                </c:pt>
                <c:pt idx="82">
                  <c:v>4.4588143094690564E-5</c:v>
                </c:pt>
                <c:pt idx="83">
                  <c:v>4.5582461276508755E-5</c:v>
                </c:pt>
                <c:pt idx="84">
                  <c:v>4.6588831799924751E-5</c:v>
                </c:pt>
                <c:pt idx="85">
                  <c:v>4.7607254664938511E-5</c:v>
                </c:pt>
                <c:pt idx="86">
                  <c:v>4.8637729871550061E-5</c:v>
                </c:pt>
                <c:pt idx="87">
                  <c:v>4.9680257419759444E-5</c:v>
                </c:pt>
                <c:pt idx="88">
                  <c:v>5.073483730956659E-5</c:v>
                </c:pt>
                <c:pt idx="89">
                  <c:v>5.1801469540971562E-5</c:v>
                </c:pt>
                <c:pt idx="90">
                  <c:v>5.2880154113974331E-5</c:v>
                </c:pt>
                <c:pt idx="91">
                  <c:v>5.3970891028574884E-5</c:v>
                </c:pt>
                <c:pt idx="92">
                  <c:v>5.5073680284773215E-5</c:v>
                </c:pt>
                <c:pt idx="93">
                  <c:v>5.6188521882569371E-5</c:v>
                </c:pt>
                <c:pt idx="94">
                  <c:v>5.7315415821963297E-5</c:v>
                </c:pt>
                <c:pt idx="95">
                  <c:v>5.8454362102955022E-5</c:v>
                </c:pt>
                <c:pt idx="96">
                  <c:v>5.9605360725544578E-5</c:v>
                </c:pt>
                <c:pt idx="97">
                  <c:v>6.0768411689731911E-5</c:v>
                </c:pt>
                <c:pt idx="98">
                  <c:v>6.1943514995517029E-5</c:v>
                </c:pt>
                <c:pt idx="99">
                  <c:v>6.3130670642899924E-5</c:v>
                </c:pt>
                <c:pt idx="100">
                  <c:v>6.4329878631880658E-5</c:v>
                </c:pt>
                <c:pt idx="101">
                  <c:v>6.5541138962459163E-5</c:v>
                </c:pt>
                <c:pt idx="102">
                  <c:v>6.6764451634635465E-5</c:v>
                </c:pt>
                <c:pt idx="103">
                  <c:v>6.7999816648409565E-5</c:v>
                </c:pt>
                <c:pt idx="104">
                  <c:v>6.924723400378149E-5</c:v>
                </c:pt>
                <c:pt idx="105">
                  <c:v>7.0506703700751186E-5</c:v>
                </c:pt>
                <c:pt idx="106">
                  <c:v>7.1778225739318693E-5</c:v>
                </c:pt>
                <c:pt idx="107">
                  <c:v>7.3061800119483984E-5</c:v>
                </c:pt>
                <c:pt idx="108">
                  <c:v>7.435742684124706E-5</c:v>
                </c:pt>
                <c:pt idx="109">
                  <c:v>7.566510590460792E-5</c:v>
                </c:pt>
                <c:pt idx="110">
                  <c:v>7.6984837309566605E-5</c:v>
                </c:pt>
                <c:pt idx="111">
                  <c:v>7.8316621056123074E-5</c:v>
                </c:pt>
                <c:pt idx="112">
                  <c:v>7.9660457144277354E-5</c:v>
                </c:pt>
                <c:pt idx="113">
                  <c:v>8.1016345574029433E-5</c:v>
                </c:pt>
                <c:pt idx="114">
                  <c:v>8.2384286345379336E-5</c:v>
                </c:pt>
                <c:pt idx="115">
                  <c:v>8.3764279458326969E-5</c:v>
                </c:pt>
                <c:pt idx="116">
                  <c:v>8.5156324912872427E-5</c:v>
                </c:pt>
                <c:pt idx="117">
                  <c:v>8.6560422709015643E-5</c:v>
                </c:pt>
                <c:pt idx="118">
                  <c:v>8.797657284675671E-5</c:v>
                </c:pt>
                <c:pt idx="119">
                  <c:v>8.9404775326095562E-5</c:v>
                </c:pt>
                <c:pt idx="120">
                  <c:v>9.0845030147032184E-5</c:v>
                </c:pt>
                <c:pt idx="121">
                  <c:v>9.2297337309566618E-5</c:v>
                </c:pt>
                <c:pt idx="122">
                  <c:v>9.3761696813698877E-5</c:v>
                </c:pt>
                <c:pt idx="123">
                  <c:v>9.5238108659428865E-5</c:v>
                </c:pt>
                <c:pt idx="124">
                  <c:v>9.6726572846756692E-5</c:v>
                </c:pt>
                <c:pt idx="125">
                  <c:v>9.8227089375682331E-5</c:v>
                </c:pt>
                <c:pt idx="126">
                  <c:v>9.9739658246205754E-5</c:v>
                </c:pt>
                <c:pt idx="127">
                  <c:v>1.0126427945832689E-4</c:v>
                </c:pt>
                <c:pt idx="128">
                  <c:v>1.0280095301204594E-4</c:v>
                </c:pt>
                <c:pt idx="129">
                  <c:v>1.0434967890736271E-4</c:v>
                </c:pt>
                <c:pt idx="130">
                  <c:v>1.0591045714427734E-4</c:v>
                </c:pt>
                <c:pt idx="131">
                  <c:v>1.0748328772278971E-4</c:v>
                </c:pt>
                <c:pt idx="132">
                  <c:v>1.0906817064289995E-4</c:v>
                </c:pt>
                <c:pt idx="133">
                  <c:v>1.1066510590460794E-4</c:v>
                </c:pt>
                <c:pt idx="134">
                  <c:v>1.1227409350791372E-4</c:v>
                </c:pt>
                <c:pt idx="135">
                  <c:v>1.1389513345281733E-4</c:v>
                </c:pt>
                <c:pt idx="136">
                  <c:v>1.155282257393187E-4</c:v>
                </c:pt>
                <c:pt idx="137">
                  <c:v>1.1717337036741782E-4</c:v>
                </c:pt>
                <c:pt idx="138">
                  <c:v>1.1883056733711477E-4</c:v>
                </c:pt>
                <c:pt idx="139">
                  <c:v>1.2049981664840953E-4</c:v>
                </c:pt>
                <c:pt idx="140">
                  <c:v>1.2218111830130217E-4</c:v>
                </c:pt>
                <c:pt idx="141">
                  <c:v>1.2387447229579254E-4</c:v>
                </c:pt>
                <c:pt idx="142">
                  <c:v>1.2557987863188072E-4</c:v>
                </c:pt>
                <c:pt idx="143">
                  <c:v>1.2729733730956668E-4</c:v>
                </c:pt>
                <c:pt idx="144">
                  <c:v>1.2902684832885033E-4</c:v>
                </c:pt>
                <c:pt idx="145">
                  <c:v>1.3076841168973188E-4</c:v>
                </c:pt>
                <c:pt idx="146">
                  <c:v>1.3252202739221124E-4</c:v>
                </c:pt>
                <c:pt idx="147">
                  <c:v>1.3428769543628839E-4</c:v>
                </c:pt>
                <c:pt idx="148">
                  <c:v>1.3606541582196333E-4</c:v>
                </c:pt>
                <c:pt idx="149">
                  <c:v>1.3785518854923608E-4</c:v>
                </c:pt>
                <c:pt idx="150">
                  <c:v>1.3965701361810657E-4</c:v>
                </c:pt>
              </c:numCache>
            </c:numRef>
          </c:yVal>
          <c:smooth val="1"/>
          <c:extLst>
            <c:ext xmlns:c16="http://schemas.microsoft.com/office/drawing/2014/chart" uri="{C3380CC4-5D6E-409C-BE32-E72D297353CC}">
              <c16:uniqueId val="{00000002-9977-4FA8-9358-1BE425CE3F05}"/>
            </c:ext>
          </c:extLst>
        </c:ser>
        <c:ser>
          <c:idx val="2"/>
          <c:order val="3"/>
          <c:tx>
            <c:v>D1</c:v>
          </c:tx>
          <c:spPr>
            <a:ln>
              <a:solidFill>
                <a:schemeClr val="bg2">
                  <a:lumMod val="50000"/>
                </a:schemeClr>
              </a:solidFill>
              <a:prstDash val="sysDash"/>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Eff_vs_IOUT!$AY$8:$AY$157</c:f>
              <c:numCache>
                <c:formatCode>General</c:formatCode>
                <c:ptCount val="150"/>
                <c:pt idx="0">
                  <c:v>4.2500000000000003E-2</c:v>
                </c:pt>
                <c:pt idx="1">
                  <c:v>4.3000000000000003E-2</c:v>
                </c:pt>
                <c:pt idx="2">
                  <c:v>4.3500000000000004E-2</c:v>
                </c:pt>
                <c:pt idx="3">
                  <c:v>4.4000000000000004E-2</c:v>
                </c:pt>
                <c:pt idx="4">
                  <c:v>4.4500000000000005E-2</c:v>
                </c:pt>
                <c:pt idx="5">
                  <c:v>4.5000000000000005E-2</c:v>
                </c:pt>
                <c:pt idx="6">
                  <c:v>4.5500000000000006E-2</c:v>
                </c:pt>
                <c:pt idx="7">
                  <c:v>4.5999999999999999E-2</c:v>
                </c:pt>
                <c:pt idx="8">
                  <c:v>4.65E-2</c:v>
                </c:pt>
                <c:pt idx="9">
                  <c:v>4.7E-2</c:v>
                </c:pt>
                <c:pt idx="10">
                  <c:v>4.7500000000000001E-2</c:v>
                </c:pt>
                <c:pt idx="11">
                  <c:v>4.8000000000000001E-2</c:v>
                </c:pt>
                <c:pt idx="12">
                  <c:v>4.8500000000000001E-2</c:v>
                </c:pt>
                <c:pt idx="13">
                  <c:v>4.9000000000000002E-2</c:v>
                </c:pt>
                <c:pt idx="14">
                  <c:v>4.9500000000000002E-2</c:v>
                </c:pt>
                <c:pt idx="15">
                  <c:v>0.05</c:v>
                </c:pt>
                <c:pt idx="16">
                  <c:v>5.0500000000000003E-2</c:v>
                </c:pt>
                <c:pt idx="17">
                  <c:v>5.1000000000000004E-2</c:v>
                </c:pt>
                <c:pt idx="18">
                  <c:v>5.1500000000000004E-2</c:v>
                </c:pt>
                <c:pt idx="19">
                  <c:v>5.2000000000000005E-2</c:v>
                </c:pt>
                <c:pt idx="20">
                  <c:v>5.2500000000000005E-2</c:v>
                </c:pt>
                <c:pt idx="21">
                  <c:v>5.3000000000000005E-2</c:v>
                </c:pt>
                <c:pt idx="22">
                  <c:v>5.3499999999999999E-2</c:v>
                </c:pt>
                <c:pt idx="23">
                  <c:v>5.4000000000000006E-2</c:v>
                </c:pt>
                <c:pt idx="24">
                  <c:v>5.4500000000000007E-2</c:v>
                </c:pt>
                <c:pt idx="25">
                  <c:v>5.5E-2</c:v>
                </c:pt>
                <c:pt idx="26">
                  <c:v>5.5500000000000001E-2</c:v>
                </c:pt>
                <c:pt idx="27">
                  <c:v>5.6000000000000001E-2</c:v>
                </c:pt>
                <c:pt idx="28">
                  <c:v>5.6500000000000002E-2</c:v>
                </c:pt>
                <c:pt idx="29">
                  <c:v>5.7000000000000002E-2</c:v>
                </c:pt>
                <c:pt idx="30">
                  <c:v>5.7499999999999996E-2</c:v>
                </c:pt>
                <c:pt idx="31">
                  <c:v>5.7999999999999996E-2</c:v>
                </c:pt>
                <c:pt idx="32">
                  <c:v>5.8500000000000003E-2</c:v>
                </c:pt>
                <c:pt idx="33">
                  <c:v>5.8999999999999997E-2</c:v>
                </c:pt>
                <c:pt idx="34">
                  <c:v>5.9499999999999997E-2</c:v>
                </c:pt>
                <c:pt idx="35">
                  <c:v>0.06</c:v>
                </c:pt>
                <c:pt idx="36">
                  <c:v>6.0499999999999998E-2</c:v>
                </c:pt>
                <c:pt idx="37">
                  <c:v>6.0999999999999999E-2</c:v>
                </c:pt>
                <c:pt idx="38">
                  <c:v>6.1499999999999999E-2</c:v>
                </c:pt>
                <c:pt idx="39">
                  <c:v>6.2E-2</c:v>
                </c:pt>
                <c:pt idx="40">
                  <c:v>6.25E-2</c:v>
                </c:pt>
                <c:pt idx="41">
                  <c:v>6.3E-2</c:v>
                </c:pt>
                <c:pt idx="42">
                  <c:v>6.3500000000000001E-2</c:v>
                </c:pt>
                <c:pt idx="43">
                  <c:v>6.4000000000000001E-2</c:v>
                </c:pt>
                <c:pt idx="44">
                  <c:v>6.4500000000000002E-2</c:v>
                </c:pt>
                <c:pt idx="45">
                  <c:v>6.5000000000000002E-2</c:v>
                </c:pt>
                <c:pt idx="46">
                  <c:v>6.5500000000000003E-2</c:v>
                </c:pt>
                <c:pt idx="47">
                  <c:v>6.6000000000000003E-2</c:v>
                </c:pt>
                <c:pt idx="48">
                  <c:v>6.6500000000000004E-2</c:v>
                </c:pt>
                <c:pt idx="49">
                  <c:v>6.7000000000000004E-2</c:v>
                </c:pt>
                <c:pt idx="50">
                  <c:v>6.7500000000000004E-2</c:v>
                </c:pt>
                <c:pt idx="51">
                  <c:v>6.8000000000000005E-2</c:v>
                </c:pt>
                <c:pt idx="52">
                  <c:v>6.8500000000000005E-2</c:v>
                </c:pt>
                <c:pt idx="53">
                  <c:v>6.9000000000000006E-2</c:v>
                </c:pt>
                <c:pt idx="54">
                  <c:v>6.9500000000000006E-2</c:v>
                </c:pt>
                <c:pt idx="55">
                  <c:v>7.0000000000000007E-2</c:v>
                </c:pt>
                <c:pt idx="56">
                  <c:v>7.0500000000000007E-2</c:v>
                </c:pt>
                <c:pt idx="57">
                  <c:v>7.1000000000000008E-2</c:v>
                </c:pt>
                <c:pt idx="58">
                  <c:v>7.1500000000000008E-2</c:v>
                </c:pt>
                <c:pt idx="59">
                  <c:v>7.2000000000000008E-2</c:v>
                </c:pt>
                <c:pt idx="60">
                  <c:v>7.2499999999999995E-2</c:v>
                </c:pt>
                <c:pt idx="61">
                  <c:v>7.2999999999999995E-2</c:v>
                </c:pt>
                <c:pt idx="62">
                  <c:v>7.350000000000001E-2</c:v>
                </c:pt>
                <c:pt idx="63">
                  <c:v>7.3999999999999996E-2</c:v>
                </c:pt>
                <c:pt idx="64">
                  <c:v>7.4499999999999997E-2</c:v>
                </c:pt>
                <c:pt idx="65">
                  <c:v>7.5000000000000011E-2</c:v>
                </c:pt>
                <c:pt idx="66">
                  <c:v>7.5499999999999998E-2</c:v>
                </c:pt>
                <c:pt idx="67">
                  <c:v>7.5999999999999998E-2</c:v>
                </c:pt>
                <c:pt idx="68">
                  <c:v>7.6499999999999999E-2</c:v>
                </c:pt>
                <c:pt idx="69">
                  <c:v>7.6999999999999999E-2</c:v>
                </c:pt>
                <c:pt idx="70">
                  <c:v>7.7499999999999999E-2</c:v>
                </c:pt>
                <c:pt idx="71">
                  <c:v>7.8E-2</c:v>
                </c:pt>
                <c:pt idx="72">
                  <c:v>7.85E-2</c:v>
                </c:pt>
                <c:pt idx="73">
                  <c:v>7.9000000000000001E-2</c:v>
                </c:pt>
                <c:pt idx="74">
                  <c:v>7.9500000000000001E-2</c:v>
                </c:pt>
                <c:pt idx="75">
                  <c:v>7.9999999999999988E-2</c:v>
                </c:pt>
                <c:pt idx="76">
                  <c:v>8.0500000000000002E-2</c:v>
                </c:pt>
                <c:pt idx="77">
                  <c:v>8.1000000000000003E-2</c:v>
                </c:pt>
                <c:pt idx="78">
                  <c:v>8.1499999999999989E-2</c:v>
                </c:pt>
                <c:pt idx="79">
                  <c:v>8.2000000000000003E-2</c:v>
                </c:pt>
                <c:pt idx="80">
                  <c:v>8.2500000000000004E-2</c:v>
                </c:pt>
                <c:pt idx="81">
                  <c:v>8.299999999999999E-2</c:v>
                </c:pt>
                <c:pt idx="82">
                  <c:v>8.3500000000000005E-2</c:v>
                </c:pt>
                <c:pt idx="83">
                  <c:v>8.3999999999999991E-2</c:v>
                </c:pt>
                <c:pt idx="84">
                  <c:v>8.4499999999999992E-2</c:v>
                </c:pt>
                <c:pt idx="85">
                  <c:v>8.5000000000000006E-2</c:v>
                </c:pt>
                <c:pt idx="86">
                  <c:v>8.5499999999999993E-2</c:v>
                </c:pt>
                <c:pt idx="87">
                  <c:v>8.5999999999999993E-2</c:v>
                </c:pt>
                <c:pt idx="88">
                  <c:v>8.6500000000000007E-2</c:v>
                </c:pt>
                <c:pt idx="89">
                  <c:v>8.6999999999999994E-2</c:v>
                </c:pt>
                <c:pt idx="90">
                  <c:v>8.7499999999999994E-2</c:v>
                </c:pt>
                <c:pt idx="91">
                  <c:v>8.7999999999999995E-2</c:v>
                </c:pt>
                <c:pt idx="92">
                  <c:v>8.8499999999999995E-2</c:v>
                </c:pt>
                <c:pt idx="93">
                  <c:v>8.8999999999999996E-2</c:v>
                </c:pt>
                <c:pt idx="94">
                  <c:v>8.9499999999999996E-2</c:v>
                </c:pt>
                <c:pt idx="95">
                  <c:v>0.09</c:v>
                </c:pt>
                <c:pt idx="96">
                  <c:v>9.0499999999999997E-2</c:v>
                </c:pt>
                <c:pt idx="97">
                  <c:v>9.0999999999999998E-2</c:v>
                </c:pt>
                <c:pt idx="98">
                  <c:v>9.1499999999999998E-2</c:v>
                </c:pt>
                <c:pt idx="99">
                  <c:v>9.1999999999999998E-2</c:v>
                </c:pt>
                <c:pt idx="100">
                  <c:v>9.2499999999999999E-2</c:v>
                </c:pt>
                <c:pt idx="101">
                  <c:v>9.2999999999999999E-2</c:v>
                </c:pt>
                <c:pt idx="102">
                  <c:v>9.35E-2</c:v>
                </c:pt>
                <c:pt idx="103">
                  <c:v>9.4E-2</c:v>
                </c:pt>
                <c:pt idx="104">
                  <c:v>9.4500000000000001E-2</c:v>
                </c:pt>
                <c:pt idx="105">
                  <c:v>9.5000000000000001E-2</c:v>
                </c:pt>
                <c:pt idx="106">
                  <c:v>9.5500000000000002E-2</c:v>
                </c:pt>
                <c:pt idx="107">
                  <c:v>9.6000000000000002E-2</c:v>
                </c:pt>
                <c:pt idx="108">
                  <c:v>9.6500000000000002E-2</c:v>
                </c:pt>
                <c:pt idx="109">
                  <c:v>9.7000000000000003E-2</c:v>
                </c:pt>
                <c:pt idx="110">
                  <c:v>9.7500000000000003E-2</c:v>
                </c:pt>
                <c:pt idx="111">
                  <c:v>9.8000000000000004E-2</c:v>
                </c:pt>
                <c:pt idx="112">
                  <c:v>9.8500000000000004E-2</c:v>
                </c:pt>
                <c:pt idx="113">
                  <c:v>9.9000000000000005E-2</c:v>
                </c:pt>
                <c:pt idx="114">
                  <c:v>9.9500000000000005E-2</c:v>
                </c:pt>
                <c:pt idx="115">
                  <c:v>0.1</c:v>
                </c:pt>
                <c:pt idx="116">
                  <c:v>0.10050000000000001</c:v>
                </c:pt>
                <c:pt idx="117">
                  <c:v>0.10100000000000001</c:v>
                </c:pt>
                <c:pt idx="118">
                  <c:v>0.10150000000000001</c:v>
                </c:pt>
                <c:pt idx="119">
                  <c:v>0.10200000000000001</c:v>
                </c:pt>
                <c:pt idx="120">
                  <c:v>0.10250000000000001</c:v>
                </c:pt>
                <c:pt idx="121">
                  <c:v>0.10299999999999999</c:v>
                </c:pt>
                <c:pt idx="122">
                  <c:v>0.10349999999999999</c:v>
                </c:pt>
                <c:pt idx="123">
                  <c:v>0.10399999999999998</c:v>
                </c:pt>
                <c:pt idx="124">
                  <c:v>0.10450000000000001</c:v>
                </c:pt>
                <c:pt idx="125">
                  <c:v>0.10500000000000001</c:v>
                </c:pt>
                <c:pt idx="126">
                  <c:v>0.10550000000000001</c:v>
                </c:pt>
                <c:pt idx="127">
                  <c:v>0.10599999999999998</c:v>
                </c:pt>
                <c:pt idx="128">
                  <c:v>0.10650000000000001</c:v>
                </c:pt>
                <c:pt idx="129">
                  <c:v>0.10699999999999998</c:v>
                </c:pt>
                <c:pt idx="130">
                  <c:v>0.10749999999999998</c:v>
                </c:pt>
                <c:pt idx="131">
                  <c:v>0.10800000000000001</c:v>
                </c:pt>
                <c:pt idx="132">
                  <c:v>0.10850000000000001</c:v>
                </c:pt>
                <c:pt idx="133">
                  <c:v>0.10899999999999999</c:v>
                </c:pt>
                <c:pt idx="134">
                  <c:v>0.10950000000000001</c:v>
                </c:pt>
                <c:pt idx="135">
                  <c:v>0.10999999999999999</c:v>
                </c:pt>
                <c:pt idx="136">
                  <c:v>0.11049999999999999</c:v>
                </c:pt>
                <c:pt idx="137">
                  <c:v>0.11099999999999999</c:v>
                </c:pt>
                <c:pt idx="138">
                  <c:v>0.11149999999999999</c:v>
                </c:pt>
                <c:pt idx="139">
                  <c:v>0.11199999999999999</c:v>
                </c:pt>
                <c:pt idx="140">
                  <c:v>0.11250000000000002</c:v>
                </c:pt>
                <c:pt idx="141">
                  <c:v>0.11299999999999999</c:v>
                </c:pt>
                <c:pt idx="142">
                  <c:v>0.11349999999999999</c:v>
                </c:pt>
                <c:pt idx="143">
                  <c:v>0.11399999999999999</c:v>
                </c:pt>
                <c:pt idx="144">
                  <c:v>0.11449999999999999</c:v>
                </c:pt>
                <c:pt idx="145">
                  <c:v>0.11499999999999999</c:v>
                </c:pt>
                <c:pt idx="146">
                  <c:v>0.11550000000000002</c:v>
                </c:pt>
                <c:pt idx="147">
                  <c:v>0.11599999999999999</c:v>
                </c:pt>
                <c:pt idx="148">
                  <c:v>0.11649999999999999</c:v>
                </c:pt>
                <c:pt idx="149">
                  <c:v>0.11699999999999999</c:v>
                </c:pt>
              </c:numCache>
            </c:numRef>
          </c:yVal>
          <c:smooth val="1"/>
          <c:extLst>
            <c:ext xmlns:c16="http://schemas.microsoft.com/office/drawing/2014/chart" uri="{C3380CC4-5D6E-409C-BE32-E72D297353CC}">
              <c16:uniqueId val="{00000003-9977-4FA8-9358-1BE425CE3F05}"/>
            </c:ext>
          </c:extLst>
        </c:ser>
        <c:dLbls>
          <c:showLegendKey val="0"/>
          <c:showVal val="0"/>
          <c:showCatName val="0"/>
          <c:showSerName val="0"/>
          <c:showPercent val="0"/>
          <c:showBubbleSize val="0"/>
        </c:dLbls>
        <c:axId val="582753280"/>
        <c:axId val="582751360"/>
      </c:scatterChart>
      <c:valAx>
        <c:axId val="583325184"/>
        <c:scaling>
          <c:orientation val="minMax"/>
        </c:scaling>
        <c:delete val="0"/>
        <c:axPos val="b"/>
        <c:majorGridlines/>
        <c:numFmt formatCode="General" sourceLinked="1"/>
        <c:majorTickMark val="out"/>
        <c:minorTickMark val="none"/>
        <c:tickLblPos val="nextTo"/>
        <c:crossAx val="583326720"/>
        <c:crosses val="autoZero"/>
        <c:crossBetween val="midCat"/>
      </c:valAx>
      <c:valAx>
        <c:axId val="583326720"/>
        <c:scaling>
          <c:orientation val="minMax"/>
          <c:max val="100"/>
          <c:min val="60"/>
        </c:scaling>
        <c:delete val="0"/>
        <c:axPos val="l"/>
        <c:majorGridlines/>
        <c:title>
          <c:tx>
            <c:rich>
              <a:bodyPr rot="-5400000" vert="horz"/>
              <a:lstStyle/>
              <a:p>
                <a:pPr>
                  <a:defRPr sz="1400"/>
                </a:pPr>
                <a:r>
                  <a:rPr lang="en-US" sz="1400"/>
                  <a:t>Efficiency</a:t>
                </a:r>
                <a:r>
                  <a:rPr lang="en-US" sz="1400" baseline="0"/>
                  <a:t> (%)</a:t>
                </a:r>
                <a:endParaRPr lang="en-US" sz="1400"/>
              </a:p>
            </c:rich>
          </c:tx>
          <c:overlay val="0"/>
        </c:title>
        <c:numFmt formatCode="General" sourceLinked="1"/>
        <c:majorTickMark val="out"/>
        <c:minorTickMark val="none"/>
        <c:tickLblPos val="nextTo"/>
        <c:crossAx val="583325184"/>
        <c:crosses val="autoZero"/>
        <c:crossBetween val="midCat"/>
      </c:valAx>
      <c:valAx>
        <c:axId val="582751360"/>
        <c:scaling>
          <c:orientation val="minMax"/>
        </c:scaling>
        <c:delete val="0"/>
        <c:axPos val="r"/>
        <c:title>
          <c:tx>
            <c:rich>
              <a:bodyPr rot="-5400000" vert="horz"/>
              <a:lstStyle/>
              <a:p>
                <a:pPr>
                  <a:defRPr sz="1400"/>
                </a:pPr>
                <a:r>
                  <a:rPr lang="en-US" sz="1400"/>
                  <a:t>Losses</a:t>
                </a:r>
                <a:r>
                  <a:rPr lang="en-US" sz="1400" baseline="0"/>
                  <a:t> (W)</a:t>
                </a:r>
                <a:endParaRPr lang="en-US" sz="1400"/>
              </a:p>
            </c:rich>
          </c:tx>
          <c:overlay val="0"/>
        </c:title>
        <c:numFmt formatCode="General" sourceLinked="1"/>
        <c:majorTickMark val="out"/>
        <c:minorTickMark val="none"/>
        <c:tickLblPos val="nextTo"/>
        <c:crossAx val="582753280"/>
        <c:crosses val="max"/>
        <c:crossBetween val="midCat"/>
      </c:valAx>
      <c:valAx>
        <c:axId val="582753280"/>
        <c:scaling>
          <c:orientation val="minMax"/>
        </c:scaling>
        <c:delete val="1"/>
        <c:axPos val="b"/>
        <c:title>
          <c:tx>
            <c:rich>
              <a:bodyPr/>
              <a:lstStyle/>
              <a:p>
                <a:pPr>
                  <a:defRPr/>
                </a:pPr>
                <a:r>
                  <a:rPr lang="en-US"/>
                  <a:t>Loac</a:t>
                </a:r>
                <a:r>
                  <a:rPr lang="en-US" baseline="0"/>
                  <a:t> Current (A)</a:t>
                </a:r>
                <a:endParaRPr lang="en-US"/>
              </a:p>
            </c:rich>
          </c:tx>
          <c:overlay val="0"/>
        </c:title>
        <c:numFmt formatCode="General" sourceLinked="1"/>
        <c:majorTickMark val="out"/>
        <c:minorTickMark val="none"/>
        <c:tickLblPos val="nextTo"/>
        <c:crossAx val="582751360"/>
        <c:crosses val="autoZero"/>
        <c:crossBetween val="midCat"/>
      </c:valAx>
    </c:plotArea>
    <c:legend>
      <c:legendPos val="r"/>
      <c:layout>
        <c:manualLayout>
          <c:xMode val="edge"/>
          <c:yMode val="edge"/>
          <c:x val="0.51894403926190358"/>
          <c:y val="6.4862204724409449E-3"/>
          <c:w val="0.39609572935704079"/>
          <c:h val="0.12183653099700564"/>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2400"/>
            </a:pPr>
            <a:r>
              <a:rPr lang="el-GR" sz="2400"/>
              <a:t>η</a:t>
            </a:r>
            <a:endParaRPr lang="en-US" sz="2400"/>
          </a:p>
        </c:rich>
      </c:tx>
      <c:layout>
        <c:manualLayout>
          <c:xMode val="edge"/>
          <c:yMode val="edge"/>
          <c:x val="9.2321838295158831E-2"/>
          <c:y val="6.7069081153588199E-3"/>
        </c:manualLayout>
      </c:layout>
      <c:overlay val="1"/>
    </c:title>
    <c:autoTitleDeleted val="0"/>
    <c:plotArea>
      <c:layout>
        <c:manualLayout>
          <c:layoutTarget val="inner"/>
          <c:xMode val="edge"/>
          <c:yMode val="edge"/>
          <c:x val="9.4343575816580413E-2"/>
          <c:y val="0.12777504924560487"/>
          <c:w val="0.82170691922728745"/>
          <c:h val="0.74982770867653059"/>
        </c:manualLayout>
      </c:layout>
      <c:scatterChart>
        <c:scatterStyle val="smoothMarker"/>
        <c:varyColors val="0"/>
        <c:ser>
          <c:idx val="0"/>
          <c:order val="0"/>
          <c:tx>
            <c:v>Eff</c:v>
          </c:tx>
          <c:spPr>
            <a:ln>
              <a:solidFill>
                <a:srgbClr val="FF0000"/>
              </a:solidFill>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Eff_vs_IOUT!$BZ$7:$BZ$157</c:f>
              <c:numCache>
                <c:formatCode>General</c:formatCode>
                <c:ptCount val="151"/>
                <c:pt idx="0">
                  <c:v>0</c:v>
                </c:pt>
                <c:pt idx="1">
                  <c:v>23.585912700168123</c:v>
                </c:pt>
                <c:pt idx="2">
                  <c:v>37.689903852023726</c:v>
                </c:pt>
                <c:pt idx="3">
                  <c:v>47.092764090854068</c:v>
                </c:pt>
                <c:pt idx="4">
                  <c:v>53.814390072701769</c:v>
                </c:pt>
                <c:pt idx="5">
                  <c:v>58.860801057146439</c:v>
                </c:pt>
                <c:pt idx="6">
                  <c:v>62.790084933410043</c:v>
                </c:pt>
                <c:pt idx="7">
                  <c:v>65.936944239756528</c:v>
                </c:pt>
                <c:pt idx="8">
                  <c:v>68.514379554776255</c:v>
                </c:pt>
                <c:pt idx="9">
                  <c:v>70.664432909084411</c:v>
                </c:pt>
                <c:pt idx="10">
                  <c:v>72.485483642233049</c:v>
                </c:pt>
                <c:pt idx="11">
                  <c:v>74.047838488178826</c:v>
                </c:pt>
                <c:pt idx="12">
                  <c:v>75.403084052933593</c:v>
                </c:pt>
                <c:pt idx="13">
                  <c:v>76.58993229154467</c:v>
                </c:pt>
                <c:pt idx="14">
                  <c:v>77.638003478103883</c:v>
                </c:pt>
                <c:pt idx="15">
                  <c:v>78.570348801612013</c:v>
                </c:pt>
                <c:pt idx="16">
                  <c:v>79.405176871407818</c:v>
                </c:pt>
                <c:pt idx="17">
                  <c:v>80.157062679337585</c:v>
                </c:pt>
                <c:pt idx="18">
                  <c:v>80.837811456953318</c:v>
                </c:pt>
                <c:pt idx="19">
                  <c:v>81.457087172460618</c:v>
                </c:pt>
                <c:pt idx="20">
                  <c:v>82.022877251449046</c:v>
                </c:pt>
                <c:pt idx="21">
                  <c:v>82.541841253656685</c:v>
                </c:pt>
                <c:pt idx="22">
                  <c:v>83.019575971185773</c:v>
                </c:pt>
                <c:pt idx="23">
                  <c:v>83.460819429907488</c:v>
                </c:pt>
                <c:pt idx="24">
                  <c:v>83.869609618788914</c:v>
                </c:pt>
                <c:pt idx="25">
                  <c:v>84.249409253688796</c:v>
                </c:pt>
                <c:pt idx="26">
                  <c:v>84.603204765477997</c:v>
                </c:pt>
                <c:pt idx="27">
                  <c:v>84.933585520139559</c:v>
                </c:pt>
                <c:pt idx="28">
                  <c:v>85.242807729460253</c:v>
                </c:pt>
                <c:pt idx="29">
                  <c:v>85.53284639726796</c:v>
                </c:pt>
                <c:pt idx="30">
                  <c:v>85.805437836025305</c:v>
                </c:pt>
                <c:pt idx="31">
                  <c:v>86.062114692740593</c:v>
                </c:pt>
                <c:pt idx="32">
                  <c:v>86.304234980407017</c:v>
                </c:pt>
                <c:pt idx="33">
                  <c:v>86.53300627903235</c:v>
                </c:pt>
                <c:pt idx="34">
                  <c:v>86.749506018896881</c:v>
                </c:pt>
                <c:pt idx="35">
                  <c:v>86.954698566750849</c:v>
                </c:pt>
                <c:pt idx="36">
                  <c:v>87.149449687987811</c:v>
                </c:pt>
                <c:pt idx="37">
                  <c:v>87.334538843352021</c:v>
                </c:pt>
                <c:pt idx="38">
                  <c:v>87.510669689365955</c:v>
                </c:pt>
                <c:pt idx="39">
                  <c:v>87.678479081424911</c:v>
                </c:pt>
                <c:pt idx="40">
                  <c:v>87.838544822953452</c:v>
                </c:pt>
                <c:pt idx="41">
                  <c:v>87.991392359818789</c:v>
                </c:pt>
                <c:pt idx="42">
                  <c:v>88.137500583825698</c:v>
                </c:pt>
                <c:pt idx="43">
                  <c:v>88.277306880663033</c:v>
                </c:pt>
                <c:pt idx="44">
                  <c:v>88.411211534657724</c:v>
                </c:pt>
                <c:pt idx="45">
                  <c:v>88.539581583990838</c:v>
                </c:pt>
                <c:pt idx="46">
                  <c:v>88.659170021209434</c:v>
                </c:pt>
                <c:pt idx="47">
                  <c:v>88.773956162450503</c:v>
                </c:pt>
                <c:pt idx="48">
                  <c:v>88.884232185122571</c:v>
                </c:pt>
                <c:pt idx="49">
                  <c:v>88.990258383397673</c:v>
                </c:pt>
                <c:pt idx="50">
                  <c:v>89.092275399568749</c:v>
                </c:pt>
                <c:pt idx="51">
                  <c:v>89.190506044307654</c:v>
                </c:pt>
                <c:pt idx="52">
                  <c:v>89.28515691828126</c:v>
                </c:pt>
                <c:pt idx="53">
                  <c:v>89.376419859963789</c:v>
                </c:pt>
                <c:pt idx="54">
                  <c:v>89.464473240997179</c:v>
                </c:pt>
                <c:pt idx="55">
                  <c:v>89.549483127505042</c:v>
                </c:pt>
                <c:pt idx="56">
                  <c:v>89.631604323268448</c:v>
                </c:pt>
                <c:pt idx="57">
                  <c:v>89.710981308551581</c:v>
                </c:pt>
                <c:pt idx="58">
                  <c:v>89.787749086554854</c:v>
                </c:pt>
                <c:pt idx="59">
                  <c:v>89.862033947928282</c:v>
                </c:pt>
                <c:pt idx="60">
                  <c:v>89.933954162452011</c:v>
                </c:pt>
                <c:pt idx="61">
                  <c:v>90.003620605852703</c:v>
                </c:pt>
                <c:pt idx="62">
                  <c:v>90.071137328742836</c:v>
                </c:pt>
                <c:pt idx="63">
                  <c:v>90.136602073823695</c:v>
                </c:pt>
                <c:pt idx="64">
                  <c:v>90.200106746758195</c:v>
                </c:pt>
                <c:pt idx="65">
                  <c:v>90.261737845484802</c:v>
                </c:pt>
                <c:pt idx="66">
                  <c:v>90.321576852189381</c:v>
                </c:pt>
                <c:pt idx="67">
                  <c:v>90.379700591670314</c:v>
                </c:pt>
                <c:pt idx="68">
                  <c:v>90.436181559411338</c:v>
                </c:pt>
                <c:pt idx="69">
                  <c:v>90.491088222307553</c:v>
                </c:pt>
                <c:pt idx="70">
                  <c:v>90.544485294667965</c:v>
                </c:pt>
                <c:pt idx="71">
                  <c:v>90.596433991833564</c:v>
                </c:pt>
                <c:pt idx="72">
                  <c:v>90.646992263500934</c:v>
                </c:pt>
                <c:pt idx="73">
                  <c:v>90.696215008620939</c:v>
                </c:pt>
                <c:pt idx="74">
                  <c:v>90.744154273547935</c:v>
                </c:pt>
                <c:pt idx="75">
                  <c:v>90.790859434942902</c:v>
                </c:pt>
                <c:pt idx="76">
                  <c:v>90.836377368782195</c:v>
                </c:pt>
                <c:pt idx="77">
                  <c:v>90.880752606687196</c:v>
                </c:pt>
                <c:pt idx="78">
                  <c:v>90.924027480671626</c:v>
                </c:pt>
                <c:pt idx="79">
                  <c:v>90.966242257294923</c:v>
                </c:pt>
                <c:pt idx="80">
                  <c:v>91.007435262115735</c:v>
                </c:pt>
                <c:pt idx="81">
                  <c:v>91.047642995253696</c:v>
                </c:pt>
                <c:pt idx="82">
                  <c:v>91.086900238792296</c:v>
                </c:pt>
                <c:pt idx="83">
                  <c:v>91.125240156686587</c:v>
                </c:pt>
                <c:pt idx="84">
                  <c:v>91.162694387779482</c:v>
                </c:pt>
                <c:pt idx="85">
                  <c:v>91.199293132474452</c:v>
                </c:pt>
                <c:pt idx="86">
                  <c:v>91.2350652335641</c:v>
                </c:pt>
                <c:pt idx="87">
                  <c:v>91.270038251668723</c:v>
                </c:pt>
                <c:pt idx="88">
                  <c:v>91.304238535700122</c:v>
                </c:pt>
                <c:pt idx="89">
                  <c:v>91.337691288728948</c:v>
                </c:pt>
                <c:pt idx="90">
                  <c:v>91.370420629601554</c:v>
                </c:pt>
                <c:pt idx="91">
                  <c:v>91.402449650623183</c:v>
                </c:pt>
                <c:pt idx="92">
                  <c:v>91.433800471597266</c:v>
                </c:pt>
                <c:pt idx="93">
                  <c:v>91.464494290486513</c:v>
                </c:pt>
                <c:pt idx="94">
                  <c:v>91.494551430939808</c:v>
                </c:pt>
                <c:pt idx="95">
                  <c:v>91.523991386908733</c:v>
                </c:pt>
                <c:pt idx="96">
                  <c:v>91.552832864559406</c:v>
                </c:pt>
                <c:pt idx="97">
                  <c:v>91.58109382166937</c:v>
                </c:pt>
                <c:pt idx="98">
                  <c:v>91.60879150468331</c:v>
                </c:pt>
                <c:pt idx="99">
                  <c:v>91.635942483589005</c:v>
                </c:pt>
                <c:pt idx="100">
                  <c:v>91.662562684760914</c:v>
                </c:pt>
                <c:pt idx="101">
                  <c:v>91.688667421908903</c:v>
                </c:pt>
                <c:pt idx="102">
                  <c:v>91.714271425257962</c:v>
                </c:pt>
                <c:pt idx="103">
                  <c:v>91.739388869075952</c:v>
                </c:pt>
                <c:pt idx="104">
                  <c:v>91.764033397657641</c:v>
                </c:pt>
                <c:pt idx="105">
                  <c:v>91.788218149864718</c:v>
                </c:pt>
                <c:pt idx="106">
                  <c:v>91.811955782314868</c:v>
                </c:pt>
                <c:pt idx="107">
                  <c:v>91.835258491305694</c:v>
                </c:pt>
                <c:pt idx="108">
                  <c:v>91.858138033553459</c:v>
                </c:pt>
                <c:pt idx="109">
                  <c:v>91.88060574582056</c:v>
                </c:pt>
                <c:pt idx="110">
                  <c:v>91.902672563500658</c:v>
                </c:pt>
                <c:pt idx="111">
                  <c:v>91.9243490382255</c:v>
                </c:pt>
                <c:pt idx="112">
                  <c:v>91.945645354552994</c:v>
                </c:pt>
                <c:pt idx="113">
                  <c:v>91.966571345791976</c:v>
                </c:pt>
                <c:pt idx="114">
                  <c:v>91.987136509015201</c:v>
                </c:pt>
                <c:pt idx="115">
                  <c:v>92.007350019308959</c:v>
                </c:pt>
                <c:pt idx="116">
                  <c:v>92.027220743304198</c:v>
                </c:pt>
                <c:pt idx="117">
                  <c:v>92.046757252030616</c:v>
                </c:pt>
                <c:pt idx="118">
                  <c:v>92.065967833133769</c:v>
                </c:pt>
                <c:pt idx="119">
                  <c:v>92.08486050249077</c:v>
                </c:pt>
                <c:pt idx="120">
                  <c:v>92.103443015259629</c:v>
                </c:pt>
                <c:pt idx="121">
                  <c:v>92.12172287639369</c:v>
                </c:pt>
                <c:pt idx="122">
                  <c:v>92.139707350651264</c:v>
                </c:pt>
                <c:pt idx="123">
                  <c:v>92.157403472128749</c:v>
                </c:pt>
                <c:pt idx="124">
                  <c:v>92.17481805334306</c:v>
                </c:pt>
                <c:pt idx="125">
                  <c:v>92.191957693888369</c:v>
                </c:pt>
                <c:pt idx="126">
                  <c:v>92.208828788690198</c:v>
                </c:pt>
                <c:pt idx="127">
                  <c:v>92.225437535878413</c:v>
                </c:pt>
                <c:pt idx="128">
                  <c:v>92.241789944299541</c:v>
                </c:pt>
                <c:pt idx="129">
                  <c:v>92.257891840687734</c:v>
                </c:pt>
                <c:pt idx="130">
                  <c:v>92.273748876511945</c:v>
                </c:pt>
                <c:pt idx="131">
                  <c:v>92.289366534516731</c:v>
                </c:pt>
                <c:pt idx="132">
                  <c:v>92.304750134972068</c:v>
                </c:pt>
                <c:pt idx="133">
                  <c:v>92.319904841647627</c:v>
                </c:pt>
                <c:pt idx="134">
                  <c:v>92.334835667525113</c:v>
                </c:pt>
                <c:pt idx="135">
                  <c:v>92.34954748026253</c:v>
                </c:pt>
                <c:pt idx="136">
                  <c:v>92.364045007422177</c:v>
                </c:pt>
                <c:pt idx="137">
                  <c:v>92.378332841474901</c:v>
                </c:pt>
                <c:pt idx="138">
                  <c:v>92.392415444591123</c:v>
                </c:pt>
                <c:pt idx="139">
                  <c:v>92.406297153229517</c:v>
                </c:pt>
                <c:pt idx="140">
                  <c:v>92.419982182533118</c:v>
                </c:pt>
                <c:pt idx="141">
                  <c:v>92.433474630542236</c:v>
                </c:pt>
                <c:pt idx="142">
                  <c:v>92.446778482233</c:v>
                </c:pt>
                <c:pt idx="143">
                  <c:v>92.459897613389913</c:v>
                </c:pt>
                <c:pt idx="144">
                  <c:v>92.472835794320318</c:v>
                </c:pt>
                <c:pt idx="145">
                  <c:v>92.485596693418302</c:v>
                </c:pt>
                <c:pt idx="146">
                  <c:v>92.498183880585088</c:v>
                </c:pt>
                <c:pt idx="147">
                  <c:v>92.510600830512402</c:v>
                </c:pt>
                <c:pt idx="148">
                  <c:v>92.522850925835613</c:v>
                </c:pt>
                <c:pt idx="149">
                  <c:v>92.534937460162297</c:v>
                </c:pt>
                <c:pt idx="150">
                  <c:v>92.546863640981925</c:v>
                </c:pt>
              </c:numCache>
            </c:numRef>
          </c:yVal>
          <c:smooth val="0"/>
          <c:extLst>
            <c:ext xmlns:c16="http://schemas.microsoft.com/office/drawing/2014/chart" uri="{C3380CC4-5D6E-409C-BE32-E72D297353CC}">
              <c16:uniqueId val="{00000000-C391-4527-8BBE-DDCDE94A24A4}"/>
            </c:ext>
          </c:extLst>
        </c:ser>
        <c:dLbls>
          <c:showLegendKey val="0"/>
          <c:showVal val="0"/>
          <c:showCatName val="0"/>
          <c:showSerName val="0"/>
          <c:showPercent val="0"/>
          <c:showBubbleSize val="0"/>
        </c:dLbls>
        <c:axId val="582782976"/>
        <c:axId val="582784512"/>
      </c:scatterChart>
      <c:scatterChart>
        <c:scatterStyle val="smoothMarker"/>
        <c:varyColors val="0"/>
        <c:ser>
          <c:idx val="1"/>
          <c:order val="1"/>
          <c:tx>
            <c:v>MOSFET</c:v>
          </c:tx>
          <c:spPr>
            <a:ln>
              <a:solidFill>
                <a:schemeClr val="tx2">
                  <a:lumMod val="75000"/>
                </a:schemeClr>
              </a:solidFill>
              <a:prstDash val="dash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Eff_vs_IOUT!$AJ$7:$AJ$157</c:f>
              <c:numCache>
                <c:formatCode>General</c:formatCode>
                <c:ptCount val="151"/>
                <c:pt idx="0">
                  <c:v>0</c:v>
                </c:pt>
                <c:pt idx="1">
                  <c:v>9.3532127935292482E-4</c:v>
                </c:pt>
                <c:pt idx="2">
                  <c:v>1.3227771976468898E-3</c:v>
                </c:pt>
                <c:pt idx="3">
                  <c:v>1.6201052003839453E-3</c:v>
                </c:pt>
                <c:pt idx="4">
                  <c:v>1.8707832413186248E-3</c:v>
                </c:pt>
                <c:pt idx="5">
                  <c:v>2.0916516786921558E-3</c:v>
                </c:pt>
                <c:pt idx="6">
                  <c:v>2.2913470471626466E-3</c:v>
                </c:pt>
                <c:pt idx="7">
                  <c:v>2.4749997123218051E-3</c:v>
                </c:pt>
                <c:pt idx="8">
                  <c:v>2.6459523058117336E-3</c:v>
                </c:pt>
                <c:pt idx="9">
                  <c:v>2.8065265685098752E-3</c:v>
                </c:pt>
                <c:pt idx="10">
                  <c:v>2.9584129030031919E-3</c:v>
                </c:pt>
                <c:pt idx="11">
                  <c:v>3.1028873944506765E-3</c:v>
                </c:pt>
                <c:pt idx="12">
                  <c:v>3.2409414090670951E-3</c:v>
                </c:pt>
                <c:pt idx="13">
                  <c:v>3.3733633084874035E-3</c:v>
                </c:pt>
                <c:pt idx="14">
                  <c:v>3.5007922771951674E-3</c:v>
                </c:pt>
                <c:pt idx="15">
                  <c:v>3.6237550815921781E-3</c:v>
                </c:pt>
                <c:pt idx="16">
                  <c:v>3.7426919435394521E-3</c:v>
                </c:pt>
                <c:pt idx="17">
                  <c:v>3.8579752267190463E-3</c:v>
                </c:pt>
                <c:pt idx="18">
                  <c:v>3.9699232350124845E-3</c:v>
                </c:pt>
                <c:pt idx="19">
                  <c:v>4.0788106003191767E-3</c:v>
                </c:pt>
                <c:pt idx="20">
                  <c:v>4.1848762368114009E-3</c:v>
                </c:pt>
                <c:pt idx="21">
                  <c:v>4.2883295241444037E-3</c:v>
                </c:pt>
                <c:pt idx="22">
                  <c:v>4.3893551789795007E-3</c:v>
                </c:pt>
                <c:pt idx="23">
                  <c:v>4.4881171396794137E-3</c:v>
                </c:pt>
                <c:pt idx="24">
                  <c:v>4.5847616980271792E-3</c:v>
                </c:pt>
                <c:pt idx="25">
                  <c:v>4.6794200490201292E-3</c:v>
                </c:pt>
                <c:pt idx="26">
                  <c:v>4.7722103856814831E-3</c:v>
                </c:pt>
                <c:pt idx="27">
                  <c:v>4.8632396343486544E-3</c:v>
                </c:pt>
                <c:pt idx="28">
                  <c:v>4.9526049030939687E-3</c:v>
                </c:pt>
                <c:pt idx="29">
                  <c:v>5.0403946991934246E-3</c:v>
                </c:pt>
                <c:pt idx="30">
                  <c:v>5.1266899591177247E-3</c:v>
                </c:pt>
                <c:pt idx="31">
                  <c:v>5.2115649251671982E-3</c:v>
                </c:pt>
                <c:pt idx="32">
                  <c:v>5.2950878957670963E-3</c:v>
                </c:pt>
                <c:pt idx="33">
                  <c:v>5.377321870988926E-3</c:v>
                </c:pt>
                <c:pt idx="34">
                  <c:v>5.4583251106435022E-3</c:v>
                </c:pt>
                <c:pt idx="35">
                  <c:v>5.5381516189965891E-3</c:v>
                </c:pt>
                <c:pt idx="36">
                  <c:v>5.6168515675646827E-3</c:v>
                </c:pt>
                <c:pt idx="37">
                  <c:v>5.6944716653924889E-3</c:v>
                </c:pt>
                <c:pt idx="38">
                  <c:v>5.7710554845717193E-3</c:v>
                </c:pt>
                <c:pt idx="39">
                  <c:v>5.8466437474413201E-3</c:v>
                </c:pt>
                <c:pt idx="40">
                  <c:v>5.9212745808419178E-3</c:v>
                </c:pt>
                <c:pt idx="41">
                  <c:v>5.9949837419290579E-3</c:v>
                </c:pt>
                <c:pt idx="42">
                  <c:v>6.0678048193395758E-3</c:v>
                </c:pt>
                <c:pt idx="43">
                  <c:v>6.1397694129212872E-3</c:v>
                </c:pt>
                <c:pt idx="44">
                  <c:v>6.2109072947534802E-3</c:v>
                </c:pt>
                <c:pt idx="45">
                  <c:v>6.2812465537848208E-3</c:v>
                </c:pt>
                <c:pt idx="46">
                  <c:v>6.4207118829536745E-3</c:v>
                </c:pt>
                <c:pt idx="47">
                  <c:v>6.5603773103792232E-3</c:v>
                </c:pt>
                <c:pt idx="48">
                  <c:v>6.7000479805733688E-3</c:v>
                </c:pt>
                <c:pt idx="49">
                  <c:v>6.8397238935361069E-3</c:v>
                </c:pt>
                <c:pt idx="50">
                  <c:v>6.9794050492674401E-3</c:v>
                </c:pt>
                <c:pt idx="51">
                  <c:v>7.1190914477673702E-3</c:v>
                </c:pt>
                <c:pt idx="52">
                  <c:v>7.2587830890358945E-3</c:v>
                </c:pt>
                <c:pt idx="53">
                  <c:v>7.3984799730730131E-3</c:v>
                </c:pt>
                <c:pt idx="54">
                  <c:v>7.538182099878726E-3</c:v>
                </c:pt>
                <c:pt idx="55">
                  <c:v>7.6778894694530366E-3</c:v>
                </c:pt>
                <c:pt idx="56">
                  <c:v>7.8176020817959432E-3</c:v>
                </c:pt>
                <c:pt idx="57">
                  <c:v>7.9573199369074397E-3</c:v>
                </c:pt>
                <c:pt idx="58">
                  <c:v>8.0970430347875339E-3</c:v>
                </c:pt>
                <c:pt idx="59">
                  <c:v>8.2367713754362241E-3</c:v>
                </c:pt>
                <c:pt idx="60">
                  <c:v>8.3765049588535104E-3</c:v>
                </c:pt>
                <c:pt idx="61">
                  <c:v>8.5162437850393891E-3</c:v>
                </c:pt>
                <c:pt idx="62">
                  <c:v>8.6559878539938604E-3</c:v>
                </c:pt>
                <c:pt idx="63">
                  <c:v>8.7957371657169329E-3</c:v>
                </c:pt>
                <c:pt idx="64">
                  <c:v>8.9354917202085979E-3</c:v>
                </c:pt>
                <c:pt idx="65">
                  <c:v>9.0752515174688554E-3</c:v>
                </c:pt>
                <c:pt idx="66">
                  <c:v>9.2150165574977107E-3</c:v>
                </c:pt>
                <c:pt idx="67">
                  <c:v>9.3547868402951619E-3</c:v>
                </c:pt>
                <c:pt idx="68">
                  <c:v>9.4945623658612074E-3</c:v>
                </c:pt>
                <c:pt idx="69">
                  <c:v>9.6343431341958437E-3</c:v>
                </c:pt>
                <c:pt idx="70">
                  <c:v>9.774129145299083E-3</c:v>
                </c:pt>
                <c:pt idx="71">
                  <c:v>9.913920399170913E-3</c:v>
                </c:pt>
                <c:pt idx="72">
                  <c:v>1.0053716895811336E-2</c:v>
                </c:pt>
                <c:pt idx="73">
                  <c:v>1.0193518635220354E-2</c:v>
                </c:pt>
                <c:pt idx="74">
                  <c:v>1.0333325617397972E-2</c:v>
                </c:pt>
                <c:pt idx="75">
                  <c:v>1.0473137842344181E-2</c:v>
                </c:pt>
                <c:pt idx="76">
                  <c:v>1.0612955310058984E-2</c:v>
                </c:pt>
                <c:pt idx="77">
                  <c:v>1.0752778020542385E-2</c:v>
                </c:pt>
                <c:pt idx="78">
                  <c:v>1.0892605973794382E-2</c:v>
                </c:pt>
                <c:pt idx="79">
                  <c:v>1.1032439169814973E-2</c:v>
                </c:pt>
                <c:pt idx="80">
                  <c:v>1.1172277608604154E-2</c:v>
                </c:pt>
                <c:pt idx="81">
                  <c:v>1.1312121290161941E-2</c:v>
                </c:pt>
                <c:pt idx="82">
                  <c:v>1.1451970214488313E-2</c:v>
                </c:pt>
                <c:pt idx="83">
                  <c:v>1.1591824381583285E-2</c:v>
                </c:pt>
                <c:pt idx="84">
                  <c:v>1.1731683791446847E-2</c:v>
                </c:pt>
                <c:pt idx="85">
                  <c:v>1.1871548444079009E-2</c:v>
                </c:pt>
                <c:pt idx="86">
                  <c:v>1.2011418339479767E-2</c:v>
                </c:pt>
                <c:pt idx="87">
                  <c:v>1.2151293477649115E-2</c:v>
                </c:pt>
                <c:pt idx="88">
                  <c:v>1.229117385858706E-2</c:v>
                </c:pt>
                <c:pt idx="89">
                  <c:v>1.2431059482293604E-2</c:v>
                </c:pt>
                <c:pt idx="90">
                  <c:v>1.2570950348768737E-2</c:v>
                </c:pt>
                <c:pt idx="91">
                  <c:v>1.2710846458012468E-2</c:v>
                </c:pt>
                <c:pt idx="92">
                  <c:v>1.2850747810024795E-2</c:v>
                </c:pt>
                <c:pt idx="93">
                  <c:v>1.2990654404805718E-2</c:v>
                </c:pt>
                <c:pt idx="94">
                  <c:v>1.3130566242355231E-2</c:v>
                </c:pt>
                <c:pt idx="95">
                  <c:v>1.3270483322673342E-2</c:v>
                </c:pt>
                <c:pt idx="96">
                  <c:v>1.341040564576005E-2</c:v>
                </c:pt>
                <c:pt idx="97">
                  <c:v>1.355033321161535E-2</c:v>
                </c:pt>
                <c:pt idx="98">
                  <c:v>1.3690266020239247E-2</c:v>
                </c:pt>
                <c:pt idx="99">
                  <c:v>1.3830204071631736E-2</c:v>
                </c:pt>
                <c:pt idx="100">
                  <c:v>1.3970147365792822E-2</c:v>
                </c:pt>
                <c:pt idx="101">
                  <c:v>1.4110095902722504E-2</c:v>
                </c:pt>
                <c:pt idx="102">
                  <c:v>1.4250049682420782E-2</c:v>
                </c:pt>
                <c:pt idx="103">
                  <c:v>1.4390008704887651E-2</c:v>
                </c:pt>
                <c:pt idx="104">
                  <c:v>1.4529972970123119E-2</c:v>
                </c:pt>
                <c:pt idx="105">
                  <c:v>1.4669942478127182E-2</c:v>
                </c:pt>
                <c:pt idx="106">
                  <c:v>1.4809917228899835E-2</c:v>
                </c:pt>
                <c:pt idx="107">
                  <c:v>1.4949897222441087E-2</c:v>
                </c:pt>
                <c:pt idx="108">
                  <c:v>1.5089882458750932E-2</c:v>
                </c:pt>
                <c:pt idx="109">
                  <c:v>1.5229872937829373E-2</c:v>
                </c:pt>
                <c:pt idx="110">
                  <c:v>1.5369868659676413E-2</c:v>
                </c:pt>
                <c:pt idx="111">
                  <c:v>1.5509869624292042E-2</c:v>
                </c:pt>
                <c:pt idx="112">
                  <c:v>1.5649875831676274E-2</c:v>
                </c:pt>
                <c:pt idx="113">
                  <c:v>1.578988728182909E-2</c:v>
                </c:pt>
                <c:pt idx="114">
                  <c:v>1.5929903974750508E-2</c:v>
                </c:pt>
                <c:pt idx="115">
                  <c:v>1.606992591044052E-2</c:v>
                </c:pt>
                <c:pt idx="116">
                  <c:v>1.6209953088899127E-2</c:v>
                </c:pt>
                <c:pt idx="117">
                  <c:v>1.6349985510126331E-2</c:v>
                </c:pt>
                <c:pt idx="118">
                  <c:v>1.6490023174122126E-2</c:v>
                </c:pt>
                <c:pt idx="119">
                  <c:v>1.6630066080886522E-2</c:v>
                </c:pt>
                <c:pt idx="120">
                  <c:v>1.6770114230419509E-2</c:v>
                </c:pt>
                <c:pt idx="121">
                  <c:v>1.691016762272109E-2</c:v>
                </c:pt>
                <c:pt idx="122">
                  <c:v>1.7050226257791266E-2</c:v>
                </c:pt>
                <c:pt idx="123">
                  <c:v>1.7190290135630035E-2</c:v>
                </c:pt>
                <c:pt idx="124">
                  <c:v>1.7330359256237399E-2</c:v>
                </c:pt>
                <c:pt idx="125">
                  <c:v>1.7470433619613368E-2</c:v>
                </c:pt>
                <c:pt idx="126">
                  <c:v>1.7610513225757924E-2</c:v>
                </c:pt>
                <c:pt idx="127">
                  <c:v>1.7750598074671074E-2</c:v>
                </c:pt>
                <c:pt idx="128">
                  <c:v>1.7890688166352822E-2</c:v>
                </c:pt>
                <c:pt idx="129">
                  <c:v>1.8030783500803164E-2</c:v>
                </c:pt>
                <c:pt idx="130">
                  <c:v>1.8170884078022097E-2</c:v>
                </c:pt>
                <c:pt idx="131">
                  <c:v>1.8310989898009632E-2</c:v>
                </c:pt>
                <c:pt idx="132">
                  <c:v>1.845110096076576E-2</c:v>
                </c:pt>
                <c:pt idx="133">
                  <c:v>1.8591217266290483E-2</c:v>
                </c:pt>
                <c:pt idx="134">
                  <c:v>1.8731338814583803E-2</c:v>
                </c:pt>
                <c:pt idx="135">
                  <c:v>1.8871465605645715E-2</c:v>
                </c:pt>
                <c:pt idx="136">
                  <c:v>1.9011597639476224E-2</c:v>
                </c:pt>
                <c:pt idx="137">
                  <c:v>1.9151734916075323E-2</c:v>
                </c:pt>
                <c:pt idx="138">
                  <c:v>1.9291877435443021E-2</c:v>
                </c:pt>
                <c:pt idx="139">
                  <c:v>1.9432025197579313E-2</c:v>
                </c:pt>
                <c:pt idx="140">
                  <c:v>1.9572178202484206E-2</c:v>
                </c:pt>
                <c:pt idx="141">
                  <c:v>1.9712336450157686E-2</c:v>
                </c:pt>
                <c:pt idx="142">
                  <c:v>1.9852499940599767E-2</c:v>
                </c:pt>
                <c:pt idx="143">
                  <c:v>1.9992668673810436E-2</c:v>
                </c:pt>
                <c:pt idx="144">
                  <c:v>2.0132842649789703E-2</c:v>
                </c:pt>
                <c:pt idx="145">
                  <c:v>2.0273021868537567E-2</c:v>
                </c:pt>
                <c:pt idx="146">
                  <c:v>2.0413206330054022E-2</c:v>
                </c:pt>
                <c:pt idx="147">
                  <c:v>2.0553396034339082E-2</c:v>
                </c:pt>
                <c:pt idx="148">
                  <c:v>2.0693590981392732E-2</c:v>
                </c:pt>
                <c:pt idx="149">
                  <c:v>2.0833791171214974E-2</c:v>
                </c:pt>
                <c:pt idx="150">
                  <c:v>2.0973996603805809E-2</c:v>
                </c:pt>
              </c:numCache>
            </c:numRef>
          </c:yVal>
          <c:smooth val="1"/>
          <c:extLst>
            <c:ext xmlns:c16="http://schemas.microsoft.com/office/drawing/2014/chart" uri="{C3380CC4-5D6E-409C-BE32-E72D297353CC}">
              <c16:uniqueId val="{00000001-C391-4527-8BBE-DDCDE94A24A4}"/>
            </c:ext>
          </c:extLst>
        </c:ser>
        <c:ser>
          <c:idx val="3"/>
          <c:order val="2"/>
          <c:tx>
            <c:v>RS</c:v>
          </c:tx>
          <c:spPr>
            <a:ln>
              <a:solidFill>
                <a:schemeClr val="accent5">
                  <a:lumMod val="75000"/>
                </a:schemeClr>
              </a:solidFill>
              <a:prstDash val="lgDashDot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Eff_vs_IOUT!$BU$7:$BU$157</c:f>
              <c:numCache>
                <c:formatCode>General</c:formatCode>
                <c:ptCount val="151"/>
                <c:pt idx="0">
                  <c:v>0</c:v>
                </c:pt>
                <c:pt idx="1">
                  <c:v>5.3901384205083191E-8</c:v>
                </c:pt>
                <c:pt idx="2">
                  <c:v>1.5245613714702313E-7</c:v>
                </c:pt>
                <c:pt idx="3">
                  <c:v>2.8007980812448393E-7</c:v>
                </c:pt>
                <c:pt idx="4">
                  <c:v>4.3121107364066563E-7</c:v>
                </c:pt>
                <c:pt idx="5">
                  <c:v>6.0263579581949728E-7</c:v>
                </c:pt>
                <c:pt idx="6">
                  <c:v>7.9218532639299866E-7</c:v>
                </c:pt>
                <c:pt idx="7">
                  <c:v>9.9826760550156564E-7</c:v>
                </c:pt>
                <c:pt idx="8">
                  <c:v>1.219649097176185E-6</c:v>
                </c:pt>
                <c:pt idx="9">
                  <c:v>1.4553373735372455E-6</c:v>
                </c:pt>
                <c:pt idx="10">
                  <c:v>1.7045114312388724E-6</c:v>
                </c:pt>
                <c:pt idx="11">
                  <c:v>1.9664773379795479E-6</c:v>
                </c:pt>
                <c:pt idx="12">
                  <c:v>2.2406384649958714E-6</c:v>
                </c:pt>
                <c:pt idx="13">
                  <c:v>2.5264746594088585E-6</c:v>
                </c:pt>
                <c:pt idx="14">
                  <c:v>2.8235271731560556E-6</c:v>
                </c:pt>
                <c:pt idx="15">
                  <c:v>3.1313874504572193E-6</c:v>
                </c:pt>
                <c:pt idx="16">
                  <c:v>3.4496885891253242E-6</c:v>
                </c:pt>
                <c:pt idx="17">
                  <c:v>3.7780987075574764E-6</c:v>
                </c:pt>
                <c:pt idx="18">
                  <c:v>4.1163157029696235E-6</c:v>
                </c:pt>
                <c:pt idx="19">
                  <c:v>4.4640630466714237E-6</c:v>
                </c:pt>
                <c:pt idx="20">
                  <c:v>4.8210863665559782E-6</c:v>
                </c:pt>
                <c:pt idx="21">
                  <c:v>5.187150636836507E-6</c:v>
                </c:pt>
                <c:pt idx="22">
                  <c:v>5.5620378429400364E-6</c:v>
                </c:pt>
                <c:pt idx="23">
                  <c:v>5.9455450229813488E-6</c:v>
                </c:pt>
                <c:pt idx="24">
                  <c:v>6.3374826111439884E-6</c:v>
                </c:pt>
                <c:pt idx="25">
                  <c:v>6.7376730256353981E-6</c:v>
                </c:pt>
                <c:pt idx="26">
                  <c:v>7.1459494566559062E-6</c:v>
                </c:pt>
                <c:pt idx="27">
                  <c:v>7.5621548193610689E-6</c:v>
                </c:pt>
                <c:pt idx="28">
                  <c:v>7.9861408440125234E-6</c:v>
                </c:pt>
                <c:pt idx="29">
                  <c:v>8.4177672810344398E-6</c:v>
                </c:pt>
                <c:pt idx="30">
                  <c:v>8.8569012029630169E-6</c:v>
                </c:pt>
                <c:pt idx="31">
                  <c:v>9.303416388612406E-6</c:v>
                </c:pt>
                <c:pt idx="32">
                  <c:v>9.7571927774094802E-6</c:v>
                </c:pt>
                <c:pt idx="33">
                  <c:v>1.0218115983940122E-5</c:v>
                </c:pt>
                <c:pt idx="34">
                  <c:v>1.0686076864424086E-5</c:v>
                </c:pt>
                <c:pt idx="35">
                  <c:v>1.1160971128187216E-5</c:v>
                </c:pt>
                <c:pt idx="36">
                  <c:v>1.1642698988297967E-5</c:v>
                </c:pt>
                <c:pt idx="37">
                  <c:v>1.2131164846433864E-5</c:v>
                </c:pt>
                <c:pt idx="38">
                  <c:v>1.2626277007782569E-5</c:v>
                </c:pt>
                <c:pt idx="39">
                  <c:v>1.3127947422394252E-5</c:v>
                </c:pt>
                <c:pt idx="40">
                  <c:v>1.3636091449910979E-5</c:v>
                </c:pt>
                <c:pt idx="41">
                  <c:v>1.4150627645024678E-5</c:v>
                </c:pt>
                <c:pt idx="42">
                  <c:v>1.4671477561372857E-5</c:v>
                </c:pt>
                <c:pt idx="43">
                  <c:v>1.5198565571883483E-5</c:v>
                </c:pt>
                <c:pt idx="44">
                  <c:v>1.5731818703836386E-5</c:v>
                </c:pt>
                <c:pt idx="45">
                  <c:v>1.627116648712643E-5</c:v>
                </c:pt>
                <c:pt idx="46">
                  <c:v>1.6819548053368258E-5</c:v>
                </c:pt>
                <c:pt idx="47">
                  <c:v>1.7379981937665775E-5</c:v>
                </c:pt>
                <c:pt idx="48">
                  <c:v>1.795246816356109E-5</c:v>
                </c:pt>
                <c:pt idx="49">
                  <c:v>1.853700673105421E-5</c:v>
                </c:pt>
                <c:pt idx="50">
                  <c:v>1.9133597640145107E-5</c:v>
                </c:pt>
                <c:pt idx="51">
                  <c:v>1.9742240890833819E-5</c:v>
                </c:pt>
                <c:pt idx="52">
                  <c:v>2.0362936483120325E-5</c:v>
                </c:pt>
                <c:pt idx="53">
                  <c:v>2.0995684417004616E-5</c:v>
                </c:pt>
                <c:pt idx="54">
                  <c:v>2.1640484692486711E-5</c:v>
                </c:pt>
                <c:pt idx="55">
                  <c:v>2.2297337309566604E-5</c:v>
                </c:pt>
                <c:pt idx="56">
                  <c:v>2.2966242268244308E-5</c:v>
                </c:pt>
                <c:pt idx="57">
                  <c:v>2.3647199568519783E-5</c:v>
                </c:pt>
                <c:pt idx="58">
                  <c:v>2.434020921039307E-5</c:v>
                </c:pt>
                <c:pt idx="59">
                  <c:v>2.5045271193864133E-5</c:v>
                </c:pt>
                <c:pt idx="60">
                  <c:v>2.5762385518932995E-5</c:v>
                </c:pt>
                <c:pt idx="61">
                  <c:v>2.6491552185599668E-5</c:v>
                </c:pt>
                <c:pt idx="62">
                  <c:v>2.7232771193864129E-5</c:v>
                </c:pt>
                <c:pt idx="63">
                  <c:v>2.7986042543726391E-5</c:v>
                </c:pt>
                <c:pt idx="64">
                  <c:v>2.8751366235186424E-5</c:v>
                </c:pt>
                <c:pt idx="65">
                  <c:v>2.9528742268244285E-5</c:v>
                </c:pt>
                <c:pt idx="66">
                  <c:v>3.0318170642899943E-5</c:v>
                </c:pt>
                <c:pt idx="67">
                  <c:v>3.1119651359153386E-5</c:v>
                </c:pt>
                <c:pt idx="68">
                  <c:v>3.1933184417004631E-5</c:v>
                </c:pt>
                <c:pt idx="69">
                  <c:v>3.2758769816453646E-5</c:v>
                </c:pt>
                <c:pt idx="70">
                  <c:v>3.3596407557500506E-5</c:v>
                </c:pt>
                <c:pt idx="71">
                  <c:v>3.4446097640145123E-5</c:v>
                </c:pt>
                <c:pt idx="72">
                  <c:v>3.5307840064387539E-5</c:v>
                </c:pt>
                <c:pt idx="73">
                  <c:v>3.6181634830227758E-5</c:v>
                </c:pt>
                <c:pt idx="74">
                  <c:v>3.7067481937665783E-5</c:v>
                </c:pt>
                <c:pt idx="75">
                  <c:v>3.7965381386701598E-5</c:v>
                </c:pt>
                <c:pt idx="76">
                  <c:v>3.8875333177335205E-5</c:v>
                </c:pt>
                <c:pt idx="77">
                  <c:v>3.9797337309566602E-5</c:v>
                </c:pt>
                <c:pt idx="78">
                  <c:v>4.0731393783395804E-5</c:v>
                </c:pt>
                <c:pt idx="79">
                  <c:v>4.1677502598822804E-5</c:v>
                </c:pt>
                <c:pt idx="80">
                  <c:v>4.2635663755847575E-5</c:v>
                </c:pt>
                <c:pt idx="81">
                  <c:v>4.3605877254470191E-5</c:v>
                </c:pt>
                <c:pt idx="82">
                  <c:v>4.4588143094690564E-5</c:v>
                </c:pt>
                <c:pt idx="83">
                  <c:v>4.5582461276508755E-5</c:v>
                </c:pt>
                <c:pt idx="84">
                  <c:v>4.6588831799924751E-5</c:v>
                </c:pt>
                <c:pt idx="85">
                  <c:v>4.7607254664938511E-5</c:v>
                </c:pt>
                <c:pt idx="86">
                  <c:v>4.8637729871550061E-5</c:v>
                </c:pt>
                <c:pt idx="87">
                  <c:v>4.9680257419759444E-5</c:v>
                </c:pt>
                <c:pt idx="88">
                  <c:v>5.073483730956659E-5</c:v>
                </c:pt>
                <c:pt idx="89">
                  <c:v>5.1801469540971562E-5</c:v>
                </c:pt>
                <c:pt idx="90">
                  <c:v>5.2880154113974331E-5</c:v>
                </c:pt>
                <c:pt idx="91">
                  <c:v>5.3970891028574884E-5</c:v>
                </c:pt>
                <c:pt idx="92">
                  <c:v>5.5073680284773215E-5</c:v>
                </c:pt>
                <c:pt idx="93">
                  <c:v>5.6188521882569371E-5</c:v>
                </c:pt>
                <c:pt idx="94">
                  <c:v>5.7315415821963297E-5</c:v>
                </c:pt>
                <c:pt idx="95">
                  <c:v>5.8454362102955022E-5</c:v>
                </c:pt>
                <c:pt idx="96">
                  <c:v>5.9605360725544578E-5</c:v>
                </c:pt>
                <c:pt idx="97">
                  <c:v>6.0768411689731911E-5</c:v>
                </c:pt>
                <c:pt idx="98">
                  <c:v>6.1943514995517029E-5</c:v>
                </c:pt>
                <c:pt idx="99">
                  <c:v>6.3130670642899924E-5</c:v>
                </c:pt>
                <c:pt idx="100">
                  <c:v>6.4329878631880658E-5</c:v>
                </c:pt>
                <c:pt idx="101">
                  <c:v>6.5541138962459163E-5</c:v>
                </c:pt>
                <c:pt idx="102">
                  <c:v>6.6764451634635465E-5</c:v>
                </c:pt>
                <c:pt idx="103">
                  <c:v>6.7999816648409565E-5</c:v>
                </c:pt>
                <c:pt idx="104">
                  <c:v>6.924723400378149E-5</c:v>
                </c:pt>
                <c:pt idx="105">
                  <c:v>7.0506703700751186E-5</c:v>
                </c:pt>
                <c:pt idx="106">
                  <c:v>7.1778225739318693E-5</c:v>
                </c:pt>
                <c:pt idx="107">
                  <c:v>7.3061800119483984E-5</c:v>
                </c:pt>
                <c:pt idx="108">
                  <c:v>7.435742684124706E-5</c:v>
                </c:pt>
                <c:pt idx="109">
                  <c:v>7.566510590460792E-5</c:v>
                </c:pt>
                <c:pt idx="110">
                  <c:v>7.6984837309566605E-5</c:v>
                </c:pt>
                <c:pt idx="111">
                  <c:v>7.8316621056123074E-5</c:v>
                </c:pt>
                <c:pt idx="112">
                  <c:v>7.9660457144277354E-5</c:v>
                </c:pt>
                <c:pt idx="113">
                  <c:v>8.1016345574029433E-5</c:v>
                </c:pt>
                <c:pt idx="114">
                  <c:v>8.2384286345379336E-5</c:v>
                </c:pt>
                <c:pt idx="115">
                  <c:v>8.3764279458326969E-5</c:v>
                </c:pt>
                <c:pt idx="116">
                  <c:v>8.5156324912872427E-5</c:v>
                </c:pt>
                <c:pt idx="117">
                  <c:v>8.6560422709015643E-5</c:v>
                </c:pt>
                <c:pt idx="118">
                  <c:v>8.797657284675671E-5</c:v>
                </c:pt>
                <c:pt idx="119">
                  <c:v>8.9404775326095562E-5</c:v>
                </c:pt>
                <c:pt idx="120">
                  <c:v>9.0845030147032184E-5</c:v>
                </c:pt>
                <c:pt idx="121">
                  <c:v>9.2297337309566618E-5</c:v>
                </c:pt>
                <c:pt idx="122">
                  <c:v>9.3761696813698877E-5</c:v>
                </c:pt>
                <c:pt idx="123">
                  <c:v>9.5238108659428865E-5</c:v>
                </c:pt>
                <c:pt idx="124">
                  <c:v>9.6726572846756692E-5</c:v>
                </c:pt>
                <c:pt idx="125">
                  <c:v>9.8227089375682331E-5</c:v>
                </c:pt>
                <c:pt idx="126">
                  <c:v>9.9739658246205754E-5</c:v>
                </c:pt>
                <c:pt idx="127">
                  <c:v>1.0126427945832689E-4</c:v>
                </c:pt>
                <c:pt idx="128">
                  <c:v>1.0280095301204594E-4</c:v>
                </c:pt>
                <c:pt idx="129">
                  <c:v>1.0434967890736271E-4</c:v>
                </c:pt>
                <c:pt idx="130">
                  <c:v>1.0591045714427734E-4</c:v>
                </c:pt>
                <c:pt idx="131">
                  <c:v>1.0748328772278971E-4</c:v>
                </c:pt>
                <c:pt idx="132">
                  <c:v>1.0906817064289995E-4</c:v>
                </c:pt>
                <c:pt idx="133">
                  <c:v>1.1066510590460794E-4</c:v>
                </c:pt>
                <c:pt idx="134">
                  <c:v>1.1227409350791372E-4</c:v>
                </c:pt>
                <c:pt idx="135">
                  <c:v>1.1389513345281733E-4</c:v>
                </c:pt>
                <c:pt idx="136">
                  <c:v>1.155282257393187E-4</c:v>
                </c:pt>
                <c:pt idx="137">
                  <c:v>1.1717337036741782E-4</c:v>
                </c:pt>
                <c:pt idx="138">
                  <c:v>1.1883056733711477E-4</c:v>
                </c:pt>
                <c:pt idx="139">
                  <c:v>1.2049981664840953E-4</c:v>
                </c:pt>
                <c:pt idx="140">
                  <c:v>1.2218111830130217E-4</c:v>
                </c:pt>
                <c:pt idx="141">
                  <c:v>1.2387447229579254E-4</c:v>
                </c:pt>
                <c:pt idx="142">
                  <c:v>1.2557987863188072E-4</c:v>
                </c:pt>
                <c:pt idx="143">
                  <c:v>1.2729733730956668E-4</c:v>
                </c:pt>
                <c:pt idx="144">
                  <c:v>1.2902684832885033E-4</c:v>
                </c:pt>
                <c:pt idx="145">
                  <c:v>1.3076841168973188E-4</c:v>
                </c:pt>
                <c:pt idx="146">
                  <c:v>1.3252202739221124E-4</c:v>
                </c:pt>
                <c:pt idx="147">
                  <c:v>1.3428769543628839E-4</c:v>
                </c:pt>
                <c:pt idx="148">
                  <c:v>1.3606541582196333E-4</c:v>
                </c:pt>
                <c:pt idx="149">
                  <c:v>1.3785518854923608E-4</c:v>
                </c:pt>
                <c:pt idx="150">
                  <c:v>1.3965701361810657E-4</c:v>
                </c:pt>
              </c:numCache>
            </c:numRef>
          </c:yVal>
          <c:smooth val="1"/>
          <c:extLst>
            <c:ext xmlns:c16="http://schemas.microsoft.com/office/drawing/2014/chart" uri="{C3380CC4-5D6E-409C-BE32-E72D297353CC}">
              <c16:uniqueId val="{00000002-C391-4527-8BBE-DDCDE94A24A4}"/>
            </c:ext>
          </c:extLst>
        </c:ser>
        <c:ser>
          <c:idx val="2"/>
          <c:order val="3"/>
          <c:tx>
            <c:v>D1</c:v>
          </c:tx>
          <c:spPr>
            <a:ln>
              <a:solidFill>
                <a:schemeClr val="bg2">
                  <a:lumMod val="50000"/>
                </a:schemeClr>
              </a:solidFill>
              <a:prstDash val="sysDash"/>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Eff_vs_IOUT!$AY$8:$AY$157</c:f>
              <c:numCache>
                <c:formatCode>General</c:formatCode>
                <c:ptCount val="150"/>
                <c:pt idx="0">
                  <c:v>4.2500000000000003E-2</c:v>
                </c:pt>
                <c:pt idx="1">
                  <c:v>4.3000000000000003E-2</c:v>
                </c:pt>
                <c:pt idx="2">
                  <c:v>4.3500000000000004E-2</c:v>
                </c:pt>
                <c:pt idx="3">
                  <c:v>4.4000000000000004E-2</c:v>
                </c:pt>
                <c:pt idx="4">
                  <c:v>4.4500000000000005E-2</c:v>
                </c:pt>
                <c:pt idx="5">
                  <c:v>4.5000000000000005E-2</c:v>
                </c:pt>
                <c:pt idx="6">
                  <c:v>4.5500000000000006E-2</c:v>
                </c:pt>
                <c:pt idx="7">
                  <c:v>4.5999999999999999E-2</c:v>
                </c:pt>
                <c:pt idx="8">
                  <c:v>4.65E-2</c:v>
                </c:pt>
                <c:pt idx="9">
                  <c:v>4.7E-2</c:v>
                </c:pt>
                <c:pt idx="10">
                  <c:v>4.7500000000000001E-2</c:v>
                </c:pt>
                <c:pt idx="11">
                  <c:v>4.8000000000000001E-2</c:v>
                </c:pt>
                <c:pt idx="12">
                  <c:v>4.8500000000000001E-2</c:v>
                </c:pt>
                <c:pt idx="13">
                  <c:v>4.9000000000000002E-2</c:v>
                </c:pt>
                <c:pt idx="14">
                  <c:v>4.9500000000000002E-2</c:v>
                </c:pt>
                <c:pt idx="15">
                  <c:v>0.05</c:v>
                </c:pt>
                <c:pt idx="16">
                  <c:v>5.0500000000000003E-2</c:v>
                </c:pt>
                <c:pt idx="17">
                  <c:v>5.1000000000000004E-2</c:v>
                </c:pt>
                <c:pt idx="18">
                  <c:v>5.1500000000000004E-2</c:v>
                </c:pt>
                <c:pt idx="19">
                  <c:v>5.2000000000000005E-2</c:v>
                </c:pt>
                <c:pt idx="20">
                  <c:v>5.2500000000000005E-2</c:v>
                </c:pt>
                <c:pt idx="21">
                  <c:v>5.3000000000000005E-2</c:v>
                </c:pt>
                <c:pt idx="22">
                  <c:v>5.3499999999999999E-2</c:v>
                </c:pt>
                <c:pt idx="23">
                  <c:v>5.4000000000000006E-2</c:v>
                </c:pt>
                <c:pt idx="24">
                  <c:v>5.4500000000000007E-2</c:v>
                </c:pt>
                <c:pt idx="25">
                  <c:v>5.5E-2</c:v>
                </c:pt>
                <c:pt idx="26">
                  <c:v>5.5500000000000001E-2</c:v>
                </c:pt>
                <c:pt idx="27">
                  <c:v>5.6000000000000001E-2</c:v>
                </c:pt>
                <c:pt idx="28">
                  <c:v>5.6500000000000002E-2</c:v>
                </c:pt>
                <c:pt idx="29">
                  <c:v>5.7000000000000002E-2</c:v>
                </c:pt>
                <c:pt idx="30">
                  <c:v>5.7499999999999996E-2</c:v>
                </c:pt>
                <c:pt idx="31">
                  <c:v>5.7999999999999996E-2</c:v>
                </c:pt>
                <c:pt idx="32">
                  <c:v>5.8500000000000003E-2</c:v>
                </c:pt>
                <c:pt idx="33">
                  <c:v>5.8999999999999997E-2</c:v>
                </c:pt>
                <c:pt idx="34">
                  <c:v>5.9499999999999997E-2</c:v>
                </c:pt>
                <c:pt idx="35">
                  <c:v>0.06</c:v>
                </c:pt>
                <c:pt idx="36">
                  <c:v>6.0499999999999998E-2</c:v>
                </c:pt>
                <c:pt idx="37">
                  <c:v>6.0999999999999999E-2</c:v>
                </c:pt>
                <c:pt idx="38">
                  <c:v>6.1499999999999999E-2</c:v>
                </c:pt>
                <c:pt idx="39">
                  <c:v>6.2E-2</c:v>
                </c:pt>
                <c:pt idx="40">
                  <c:v>6.25E-2</c:v>
                </c:pt>
                <c:pt idx="41">
                  <c:v>6.3E-2</c:v>
                </c:pt>
                <c:pt idx="42">
                  <c:v>6.3500000000000001E-2</c:v>
                </c:pt>
                <c:pt idx="43">
                  <c:v>6.4000000000000001E-2</c:v>
                </c:pt>
                <c:pt idx="44">
                  <c:v>6.4500000000000002E-2</c:v>
                </c:pt>
                <c:pt idx="45">
                  <c:v>6.5000000000000002E-2</c:v>
                </c:pt>
                <c:pt idx="46">
                  <c:v>6.5500000000000003E-2</c:v>
                </c:pt>
                <c:pt idx="47">
                  <c:v>6.6000000000000003E-2</c:v>
                </c:pt>
                <c:pt idx="48">
                  <c:v>6.6500000000000004E-2</c:v>
                </c:pt>
                <c:pt idx="49">
                  <c:v>6.7000000000000004E-2</c:v>
                </c:pt>
                <c:pt idx="50">
                  <c:v>6.7500000000000004E-2</c:v>
                </c:pt>
                <c:pt idx="51">
                  <c:v>6.8000000000000005E-2</c:v>
                </c:pt>
                <c:pt idx="52">
                  <c:v>6.8500000000000005E-2</c:v>
                </c:pt>
                <c:pt idx="53">
                  <c:v>6.9000000000000006E-2</c:v>
                </c:pt>
                <c:pt idx="54">
                  <c:v>6.9500000000000006E-2</c:v>
                </c:pt>
                <c:pt idx="55">
                  <c:v>7.0000000000000007E-2</c:v>
                </c:pt>
                <c:pt idx="56">
                  <c:v>7.0500000000000007E-2</c:v>
                </c:pt>
                <c:pt idx="57">
                  <c:v>7.1000000000000008E-2</c:v>
                </c:pt>
                <c:pt idx="58">
                  <c:v>7.1500000000000008E-2</c:v>
                </c:pt>
                <c:pt idx="59">
                  <c:v>7.2000000000000008E-2</c:v>
                </c:pt>
                <c:pt idx="60">
                  <c:v>7.2499999999999995E-2</c:v>
                </c:pt>
                <c:pt idx="61">
                  <c:v>7.2999999999999995E-2</c:v>
                </c:pt>
                <c:pt idx="62">
                  <c:v>7.350000000000001E-2</c:v>
                </c:pt>
                <c:pt idx="63">
                  <c:v>7.3999999999999996E-2</c:v>
                </c:pt>
                <c:pt idx="64">
                  <c:v>7.4499999999999997E-2</c:v>
                </c:pt>
                <c:pt idx="65">
                  <c:v>7.5000000000000011E-2</c:v>
                </c:pt>
                <c:pt idx="66">
                  <c:v>7.5499999999999998E-2</c:v>
                </c:pt>
                <c:pt idx="67">
                  <c:v>7.5999999999999998E-2</c:v>
                </c:pt>
                <c:pt idx="68">
                  <c:v>7.6499999999999999E-2</c:v>
                </c:pt>
                <c:pt idx="69">
                  <c:v>7.6999999999999999E-2</c:v>
                </c:pt>
                <c:pt idx="70">
                  <c:v>7.7499999999999999E-2</c:v>
                </c:pt>
                <c:pt idx="71">
                  <c:v>7.8E-2</c:v>
                </c:pt>
                <c:pt idx="72">
                  <c:v>7.85E-2</c:v>
                </c:pt>
                <c:pt idx="73">
                  <c:v>7.9000000000000001E-2</c:v>
                </c:pt>
                <c:pt idx="74">
                  <c:v>7.9500000000000001E-2</c:v>
                </c:pt>
                <c:pt idx="75">
                  <c:v>7.9999999999999988E-2</c:v>
                </c:pt>
                <c:pt idx="76">
                  <c:v>8.0500000000000002E-2</c:v>
                </c:pt>
                <c:pt idx="77">
                  <c:v>8.1000000000000003E-2</c:v>
                </c:pt>
                <c:pt idx="78">
                  <c:v>8.1499999999999989E-2</c:v>
                </c:pt>
                <c:pt idx="79">
                  <c:v>8.2000000000000003E-2</c:v>
                </c:pt>
                <c:pt idx="80">
                  <c:v>8.2500000000000004E-2</c:v>
                </c:pt>
                <c:pt idx="81">
                  <c:v>8.299999999999999E-2</c:v>
                </c:pt>
                <c:pt idx="82">
                  <c:v>8.3500000000000005E-2</c:v>
                </c:pt>
                <c:pt idx="83">
                  <c:v>8.3999999999999991E-2</c:v>
                </c:pt>
                <c:pt idx="84">
                  <c:v>8.4499999999999992E-2</c:v>
                </c:pt>
                <c:pt idx="85">
                  <c:v>8.5000000000000006E-2</c:v>
                </c:pt>
                <c:pt idx="86">
                  <c:v>8.5499999999999993E-2</c:v>
                </c:pt>
                <c:pt idx="87">
                  <c:v>8.5999999999999993E-2</c:v>
                </c:pt>
                <c:pt idx="88">
                  <c:v>8.6500000000000007E-2</c:v>
                </c:pt>
                <c:pt idx="89">
                  <c:v>8.6999999999999994E-2</c:v>
                </c:pt>
                <c:pt idx="90">
                  <c:v>8.7499999999999994E-2</c:v>
                </c:pt>
                <c:pt idx="91">
                  <c:v>8.7999999999999995E-2</c:v>
                </c:pt>
                <c:pt idx="92">
                  <c:v>8.8499999999999995E-2</c:v>
                </c:pt>
                <c:pt idx="93">
                  <c:v>8.8999999999999996E-2</c:v>
                </c:pt>
                <c:pt idx="94">
                  <c:v>8.9499999999999996E-2</c:v>
                </c:pt>
                <c:pt idx="95">
                  <c:v>0.09</c:v>
                </c:pt>
                <c:pt idx="96">
                  <c:v>9.0499999999999997E-2</c:v>
                </c:pt>
                <c:pt idx="97">
                  <c:v>9.0999999999999998E-2</c:v>
                </c:pt>
                <c:pt idx="98">
                  <c:v>9.1499999999999998E-2</c:v>
                </c:pt>
                <c:pt idx="99">
                  <c:v>9.1999999999999998E-2</c:v>
                </c:pt>
                <c:pt idx="100">
                  <c:v>9.2499999999999999E-2</c:v>
                </c:pt>
                <c:pt idx="101">
                  <c:v>9.2999999999999999E-2</c:v>
                </c:pt>
                <c:pt idx="102">
                  <c:v>9.35E-2</c:v>
                </c:pt>
                <c:pt idx="103">
                  <c:v>9.4E-2</c:v>
                </c:pt>
                <c:pt idx="104">
                  <c:v>9.4500000000000001E-2</c:v>
                </c:pt>
                <c:pt idx="105">
                  <c:v>9.5000000000000001E-2</c:v>
                </c:pt>
                <c:pt idx="106">
                  <c:v>9.5500000000000002E-2</c:v>
                </c:pt>
                <c:pt idx="107">
                  <c:v>9.6000000000000002E-2</c:v>
                </c:pt>
                <c:pt idx="108">
                  <c:v>9.6500000000000002E-2</c:v>
                </c:pt>
                <c:pt idx="109">
                  <c:v>9.7000000000000003E-2</c:v>
                </c:pt>
                <c:pt idx="110">
                  <c:v>9.7500000000000003E-2</c:v>
                </c:pt>
                <c:pt idx="111">
                  <c:v>9.8000000000000004E-2</c:v>
                </c:pt>
                <c:pt idx="112">
                  <c:v>9.8500000000000004E-2</c:v>
                </c:pt>
                <c:pt idx="113">
                  <c:v>9.9000000000000005E-2</c:v>
                </c:pt>
                <c:pt idx="114">
                  <c:v>9.9500000000000005E-2</c:v>
                </c:pt>
                <c:pt idx="115">
                  <c:v>0.1</c:v>
                </c:pt>
                <c:pt idx="116">
                  <c:v>0.10050000000000001</c:v>
                </c:pt>
                <c:pt idx="117">
                  <c:v>0.10100000000000001</c:v>
                </c:pt>
                <c:pt idx="118">
                  <c:v>0.10150000000000001</c:v>
                </c:pt>
                <c:pt idx="119">
                  <c:v>0.10200000000000001</c:v>
                </c:pt>
                <c:pt idx="120">
                  <c:v>0.10250000000000001</c:v>
                </c:pt>
                <c:pt idx="121">
                  <c:v>0.10299999999999999</c:v>
                </c:pt>
                <c:pt idx="122">
                  <c:v>0.10349999999999999</c:v>
                </c:pt>
                <c:pt idx="123">
                  <c:v>0.10399999999999998</c:v>
                </c:pt>
                <c:pt idx="124">
                  <c:v>0.10450000000000001</c:v>
                </c:pt>
                <c:pt idx="125">
                  <c:v>0.10500000000000001</c:v>
                </c:pt>
                <c:pt idx="126">
                  <c:v>0.10550000000000001</c:v>
                </c:pt>
                <c:pt idx="127">
                  <c:v>0.10599999999999998</c:v>
                </c:pt>
                <c:pt idx="128">
                  <c:v>0.10650000000000001</c:v>
                </c:pt>
                <c:pt idx="129">
                  <c:v>0.10699999999999998</c:v>
                </c:pt>
                <c:pt idx="130">
                  <c:v>0.10749999999999998</c:v>
                </c:pt>
                <c:pt idx="131">
                  <c:v>0.10800000000000001</c:v>
                </c:pt>
                <c:pt idx="132">
                  <c:v>0.10850000000000001</c:v>
                </c:pt>
                <c:pt idx="133">
                  <c:v>0.10899999999999999</c:v>
                </c:pt>
                <c:pt idx="134">
                  <c:v>0.10950000000000001</c:v>
                </c:pt>
                <c:pt idx="135">
                  <c:v>0.10999999999999999</c:v>
                </c:pt>
                <c:pt idx="136">
                  <c:v>0.11049999999999999</c:v>
                </c:pt>
                <c:pt idx="137">
                  <c:v>0.11099999999999999</c:v>
                </c:pt>
                <c:pt idx="138">
                  <c:v>0.11149999999999999</c:v>
                </c:pt>
                <c:pt idx="139">
                  <c:v>0.11199999999999999</c:v>
                </c:pt>
                <c:pt idx="140">
                  <c:v>0.11250000000000002</c:v>
                </c:pt>
                <c:pt idx="141">
                  <c:v>0.11299999999999999</c:v>
                </c:pt>
                <c:pt idx="142">
                  <c:v>0.11349999999999999</c:v>
                </c:pt>
                <c:pt idx="143">
                  <c:v>0.11399999999999999</c:v>
                </c:pt>
                <c:pt idx="144">
                  <c:v>0.11449999999999999</c:v>
                </c:pt>
                <c:pt idx="145">
                  <c:v>0.11499999999999999</c:v>
                </c:pt>
                <c:pt idx="146">
                  <c:v>0.11550000000000002</c:v>
                </c:pt>
                <c:pt idx="147">
                  <c:v>0.11599999999999999</c:v>
                </c:pt>
                <c:pt idx="148">
                  <c:v>0.11649999999999999</c:v>
                </c:pt>
                <c:pt idx="149">
                  <c:v>0.11699999999999999</c:v>
                </c:pt>
              </c:numCache>
            </c:numRef>
          </c:yVal>
          <c:smooth val="1"/>
          <c:extLst>
            <c:ext xmlns:c16="http://schemas.microsoft.com/office/drawing/2014/chart" uri="{C3380CC4-5D6E-409C-BE32-E72D297353CC}">
              <c16:uniqueId val="{00000003-C391-4527-8BBE-DDCDE94A24A4}"/>
            </c:ext>
          </c:extLst>
        </c:ser>
        <c:ser>
          <c:idx val="4"/>
          <c:order val="4"/>
          <c:tx>
            <c:v>D2</c:v>
          </c:tx>
          <c:marker>
            <c:symbol val="none"/>
          </c:marker>
          <c:xVal>
            <c:numRef>
              <c:f>Eff_vs_IOUT!$R$8:$R$157</c:f>
              <c:numCache>
                <c:formatCode>General</c:formatCode>
                <c:ptCount val="150"/>
                <c:pt idx="0">
                  <c:v>3.3333333333333333E-2</c:v>
                </c:pt>
                <c:pt idx="1">
                  <c:v>6.6666666666666666E-2</c:v>
                </c:pt>
                <c:pt idx="2">
                  <c:v>0.1</c:v>
                </c:pt>
                <c:pt idx="3">
                  <c:v>0.13333333333333333</c:v>
                </c:pt>
                <c:pt idx="4">
                  <c:v>0.16666666666666666</c:v>
                </c:pt>
                <c:pt idx="5">
                  <c:v>0.2</c:v>
                </c:pt>
                <c:pt idx="6">
                  <c:v>0.23333333333333334</c:v>
                </c:pt>
                <c:pt idx="7">
                  <c:v>0.26666666666666666</c:v>
                </c:pt>
                <c:pt idx="8">
                  <c:v>0.3</c:v>
                </c:pt>
                <c:pt idx="9">
                  <c:v>0.33333333333333331</c:v>
                </c:pt>
                <c:pt idx="10">
                  <c:v>0.36666666666666664</c:v>
                </c:pt>
                <c:pt idx="11">
                  <c:v>0.4</c:v>
                </c:pt>
                <c:pt idx="12">
                  <c:v>0.43333333333333335</c:v>
                </c:pt>
                <c:pt idx="13">
                  <c:v>0.46666666666666667</c:v>
                </c:pt>
                <c:pt idx="14">
                  <c:v>0.5</c:v>
                </c:pt>
                <c:pt idx="15">
                  <c:v>0.53333333333333333</c:v>
                </c:pt>
                <c:pt idx="16">
                  <c:v>0.56666666666666665</c:v>
                </c:pt>
                <c:pt idx="17">
                  <c:v>0.6</c:v>
                </c:pt>
                <c:pt idx="18">
                  <c:v>0.6333333333333333</c:v>
                </c:pt>
                <c:pt idx="19">
                  <c:v>0.66666666666666663</c:v>
                </c:pt>
                <c:pt idx="20">
                  <c:v>0.7</c:v>
                </c:pt>
                <c:pt idx="21">
                  <c:v>0.73333333333333328</c:v>
                </c:pt>
                <c:pt idx="22">
                  <c:v>0.76666666666666661</c:v>
                </c:pt>
                <c:pt idx="23">
                  <c:v>0.8</c:v>
                </c:pt>
                <c:pt idx="24">
                  <c:v>0.83333333333333337</c:v>
                </c:pt>
                <c:pt idx="25">
                  <c:v>0.8666666666666667</c:v>
                </c:pt>
                <c:pt idx="26">
                  <c:v>0.9</c:v>
                </c:pt>
                <c:pt idx="27">
                  <c:v>0.93333333333333335</c:v>
                </c:pt>
                <c:pt idx="28">
                  <c:v>0.96666666666666667</c:v>
                </c:pt>
                <c:pt idx="29">
                  <c:v>1</c:v>
                </c:pt>
                <c:pt idx="30">
                  <c:v>1.0333333333333332</c:v>
                </c:pt>
                <c:pt idx="31">
                  <c:v>1.0666666666666667</c:v>
                </c:pt>
                <c:pt idx="32">
                  <c:v>1.1000000000000001</c:v>
                </c:pt>
                <c:pt idx="33">
                  <c:v>1.1333333333333333</c:v>
                </c:pt>
                <c:pt idx="34">
                  <c:v>1.1666666666666667</c:v>
                </c:pt>
                <c:pt idx="35">
                  <c:v>1.2</c:v>
                </c:pt>
                <c:pt idx="36">
                  <c:v>1.2333333333333334</c:v>
                </c:pt>
                <c:pt idx="37">
                  <c:v>1.2666666666666666</c:v>
                </c:pt>
                <c:pt idx="38">
                  <c:v>1.3</c:v>
                </c:pt>
                <c:pt idx="39">
                  <c:v>1.3333333333333333</c:v>
                </c:pt>
                <c:pt idx="40">
                  <c:v>1.3666666666666667</c:v>
                </c:pt>
                <c:pt idx="41">
                  <c:v>1.4</c:v>
                </c:pt>
                <c:pt idx="42">
                  <c:v>1.4333333333333333</c:v>
                </c:pt>
                <c:pt idx="43">
                  <c:v>1.4666666666666666</c:v>
                </c:pt>
                <c:pt idx="44">
                  <c:v>1.5</c:v>
                </c:pt>
                <c:pt idx="45">
                  <c:v>1.5333333333333332</c:v>
                </c:pt>
                <c:pt idx="46">
                  <c:v>1.5666666666666667</c:v>
                </c:pt>
                <c:pt idx="47">
                  <c:v>1.6</c:v>
                </c:pt>
                <c:pt idx="48">
                  <c:v>1.6333333333333333</c:v>
                </c:pt>
                <c:pt idx="49">
                  <c:v>1.6666666666666667</c:v>
                </c:pt>
                <c:pt idx="50">
                  <c:v>1.7</c:v>
                </c:pt>
                <c:pt idx="51">
                  <c:v>1.7333333333333334</c:v>
                </c:pt>
                <c:pt idx="52">
                  <c:v>1.7666666666666666</c:v>
                </c:pt>
                <c:pt idx="53">
                  <c:v>1.8</c:v>
                </c:pt>
                <c:pt idx="54">
                  <c:v>1.8333333333333333</c:v>
                </c:pt>
                <c:pt idx="55">
                  <c:v>1.8666666666666667</c:v>
                </c:pt>
                <c:pt idx="56">
                  <c:v>1.9</c:v>
                </c:pt>
                <c:pt idx="57">
                  <c:v>1.9333333333333333</c:v>
                </c:pt>
                <c:pt idx="58">
                  <c:v>1.9666666666666666</c:v>
                </c:pt>
                <c:pt idx="59">
                  <c:v>2</c:v>
                </c:pt>
                <c:pt idx="60">
                  <c:v>2.0333333333333332</c:v>
                </c:pt>
                <c:pt idx="61">
                  <c:v>2.0666666666666664</c:v>
                </c:pt>
                <c:pt idx="62">
                  <c:v>2.1</c:v>
                </c:pt>
                <c:pt idx="63">
                  <c:v>2.1333333333333333</c:v>
                </c:pt>
                <c:pt idx="64">
                  <c:v>2.1666666666666665</c:v>
                </c:pt>
                <c:pt idx="65">
                  <c:v>2.2000000000000002</c:v>
                </c:pt>
                <c:pt idx="66">
                  <c:v>2.2333333333333334</c:v>
                </c:pt>
                <c:pt idx="67">
                  <c:v>2.2666666666666666</c:v>
                </c:pt>
                <c:pt idx="68">
                  <c:v>2.2999999999999998</c:v>
                </c:pt>
                <c:pt idx="69">
                  <c:v>2.3333333333333335</c:v>
                </c:pt>
                <c:pt idx="70">
                  <c:v>2.3666666666666667</c:v>
                </c:pt>
                <c:pt idx="71">
                  <c:v>2.4</c:v>
                </c:pt>
                <c:pt idx="72">
                  <c:v>2.4333333333333331</c:v>
                </c:pt>
                <c:pt idx="73">
                  <c:v>2.4666666666666668</c:v>
                </c:pt>
                <c:pt idx="74">
                  <c:v>2.5</c:v>
                </c:pt>
                <c:pt idx="75">
                  <c:v>2.5333333333333332</c:v>
                </c:pt>
                <c:pt idx="76">
                  <c:v>2.5666666666666664</c:v>
                </c:pt>
                <c:pt idx="77">
                  <c:v>2.6</c:v>
                </c:pt>
                <c:pt idx="78">
                  <c:v>2.6333333333333333</c:v>
                </c:pt>
                <c:pt idx="79">
                  <c:v>2.6666666666666665</c:v>
                </c:pt>
                <c:pt idx="80">
                  <c:v>2.7</c:v>
                </c:pt>
                <c:pt idx="81">
                  <c:v>2.7333333333333334</c:v>
                </c:pt>
                <c:pt idx="82">
                  <c:v>2.7666666666666666</c:v>
                </c:pt>
                <c:pt idx="83">
                  <c:v>2.8</c:v>
                </c:pt>
                <c:pt idx="84">
                  <c:v>2.8333333333333335</c:v>
                </c:pt>
                <c:pt idx="85">
                  <c:v>2.8666666666666667</c:v>
                </c:pt>
                <c:pt idx="86">
                  <c:v>2.9</c:v>
                </c:pt>
                <c:pt idx="87">
                  <c:v>2.9333333333333331</c:v>
                </c:pt>
                <c:pt idx="88">
                  <c:v>2.9666666666666668</c:v>
                </c:pt>
                <c:pt idx="89">
                  <c:v>3</c:v>
                </c:pt>
                <c:pt idx="90">
                  <c:v>3.0333333333333332</c:v>
                </c:pt>
                <c:pt idx="91">
                  <c:v>3.0666666666666664</c:v>
                </c:pt>
                <c:pt idx="92">
                  <c:v>3.1</c:v>
                </c:pt>
                <c:pt idx="93">
                  <c:v>3.1333333333333333</c:v>
                </c:pt>
                <c:pt idx="94">
                  <c:v>3.1666666666666665</c:v>
                </c:pt>
                <c:pt idx="95">
                  <c:v>3.2</c:v>
                </c:pt>
                <c:pt idx="96">
                  <c:v>3.2333333333333334</c:v>
                </c:pt>
                <c:pt idx="97">
                  <c:v>3.2666666666666666</c:v>
                </c:pt>
                <c:pt idx="98">
                  <c:v>3.3</c:v>
                </c:pt>
                <c:pt idx="99">
                  <c:v>3.3333333333333335</c:v>
                </c:pt>
                <c:pt idx="100">
                  <c:v>3.3666666666666667</c:v>
                </c:pt>
                <c:pt idx="101">
                  <c:v>3.4</c:v>
                </c:pt>
                <c:pt idx="102">
                  <c:v>3.4333333333333331</c:v>
                </c:pt>
                <c:pt idx="103">
                  <c:v>3.4666666666666668</c:v>
                </c:pt>
                <c:pt idx="104">
                  <c:v>3.5</c:v>
                </c:pt>
                <c:pt idx="105">
                  <c:v>3.5333333333333332</c:v>
                </c:pt>
                <c:pt idx="106">
                  <c:v>3.5666666666666664</c:v>
                </c:pt>
                <c:pt idx="107">
                  <c:v>3.6</c:v>
                </c:pt>
                <c:pt idx="108">
                  <c:v>3.6333333333333333</c:v>
                </c:pt>
                <c:pt idx="109">
                  <c:v>3.6666666666666665</c:v>
                </c:pt>
                <c:pt idx="110">
                  <c:v>3.6999999999999997</c:v>
                </c:pt>
                <c:pt idx="111">
                  <c:v>3.7333333333333334</c:v>
                </c:pt>
                <c:pt idx="112">
                  <c:v>3.7666666666666666</c:v>
                </c:pt>
                <c:pt idx="113">
                  <c:v>3.8</c:v>
                </c:pt>
                <c:pt idx="114">
                  <c:v>3.8333333333333335</c:v>
                </c:pt>
                <c:pt idx="115">
                  <c:v>3.8666666666666667</c:v>
                </c:pt>
                <c:pt idx="116">
                  <c:v>3.9</c:v>
                </c:pt>
                <c:pt idx="117">
                  <c:v>3.9333333333333331</c:v>
                </c:pt>
                <c:pt idx="118">
                  <c:v>3.9666666666666668</c:v>
                </c:pt>
                <c:pt idx="119">
                  <c:v>4</c:v>
                </c:pt>
                <c:pt idx="120">
                  <c:v>4.0333333333333332</c:v>
                </c:pt>
                <c:pt idx="121">
                  <c:v>4.0666666666666664</c:v>
                </c:pt>
                <c:pt idx="122">
                  <c:v>4.0999999999999996</c:v>
                </c:pt>
                <c:pt idx="123">
                  <c:v>4.1333333333333329</c:v>
                </c:pt>
                <c:pt idx="124">
                  <c:v>4.166666666666667</c:v>
                </c:pt>
                <c:pt idx="125">
                  <c:v>4.2</c:v>
                </c:pt>
                <c:pt idx="126">
                  <c:v>4.2333333333333334</c:v>
                </c:pt>
                <c:pt idx="127">
                  <c:v>4.2666666666666666</c:v>
                </c:pt>
                <c:pt idx="128">
                  <c:v>4.3</c:v>
                </c:pt>
                <c:pt idx="129">
                  <c:v>4.333333333333333</c:v>
                </c:pt>
                <c:pt idx="130">
                  <c:v>4.3666666666666663</c:v>
                </c:pt>
                <c:pt idx="131">
                  <c:v>4.4000000000000004</c:v>
                </c:pt>
                <c:pt idx="132">
                  <c:v>4.4333333333333336</c:v>
                </c:pt>
                <c:pt idx="133">
                  <c:v>4.4666666666666668</c:v>
                </c:pt>
                <c:pt idx="134">
                  <c:v>4.5</c:v>
                </c:pt>
                <c:pt idx="135">
                  <c:v>4.5333333333333332</c:v>
                </c:pt>
                <c:pt idx="136">
                  <c:v>4.5666666666666664</c:v>
                </c:pt>
                <c:pt idx="137">
                  <c:v>4.5999999999999996</c:v>
                </c:pt>
                <c:pt idx="138">
                  <c:v>4.6333333333333329</c:v>
                </c:pt>
                <c:pt idx="139">
                  <c:v>4.666666666666667</c:v>
                </c:pt>
                <c:pt idx="140">
                  <c:v>4.7</c:v>
                </c:pt>
                <c:pt idx="141">
                  <c:v>4.7333333333333334</c:v>
                </c:pt>
                <c:pt idx="142">
                  <c:v>4.7666666666666666</c:v>
                </c:pt>
                <c:pt idx="143">
                  <c:v>4.8</c:v>
                </c:pt>
                <c:pt idx="144">
                  <c:v>4.833333333333333</c:v>
                </c:pt>
                <c:pt idx="145">
                  <c:v>4.8666666666666663</c:v>
                </c:pt>
                <c:pt idx="146">
                  <c:v>4.9000000000000004</c:v>
                </c:pt>
                <c:pt idx="147">
                  <c:v>4.9333333333333336</c:v>
                </c:pt>
                <c:pt idx="148">
                  <c:v>4.9666666666666668</c:v>
                </c:pt>
                <c:pt idx="149">
                  <c:v>5</c:v>
                </c:pt>
              </c:numCache>
            </c:numRef>
          </c:xVal>
          <c:yVal>
            <c:numRef>
              <c:f>Eff_vs_IOUT!$BI$8:$BI$157</c:f>
              <c:numCache>
                <c:formatCode>General</c:formatCode>
                <c:ptCount val="1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numCache>
            </c:numRef>
          </c:yVal>
          <c:smooth val="1"/>
          <c:extLst>
            <c:ext xmlns:c16="http://schemas.microsoft.com/office/drawing/2014/chart" uri="{C3380CC4-5D6E-409C-BE32-E72D297353CC}">
              <c16:uniqueId val="{00000004-C391-4527-8BBE-DDCDE94A24A4}"/>
            </c:ext>
          </c:extLst>
        </c:ser>
        <c:dLbls>
          <c:showLegendKey val="0"/>
          <c:showVal val="0"/>
          <c:showCatName val="0"/>
          <c:showSerName val="0"/>
          <c:showPercent val="0"/>
          <c:showBubbleSize val="0"/>
        </c:dLbls>
        <c:axId val="582788608"/>
        <c:axId val="582786432"/>
      </c:scatterChart>
      <c:valAx>
        <c:axId val="582782976"/>
        <c:scaling>
          <c:orientation val="minMax"/>
        </c:scaling>
        <c:delete val="0"/>
        <c:axPos val="b"/>
        <c:majorGridlines/>
        <c:numFmt formatCode="General" sourceLinked="1"/>
        <c:majorTickMark val="out"/>
        <c:minorTickMark val="none"/>
        <c:tickLblPos val="nextTo"/>
        <c:crossAx val="582784512"/>
        <c:crosses val="autoZero"/>
        <c:crossBetween val="midCat"/>
      </c:valAx>
      <c:valAx>
        <c:axId val="582784512"/>
        <c:scaling>
          <c:orientation val="minMax"/>
          <c:max val="100"/>
          <c:min val="60"/>
        </c:scaling>
        <c:delete val="0"/>
        <c:axPos val="l"/>
        <c:majorGridlines/>
        <c:title>
          <c:tx>
            <c:rich>
              <a:bodyPr rot="-5400000" vert="horz"/>
              <a:lstStyle/>
              <a:p>
                <a:pPr>
                  <a:defRPr sz="1400"/>
                </a:pPr>
                <a:r>
                  <a:rPr lang="en-US" sz="1400"/>
                  <a:t>Efficiency</a:t>
                </a:r>
                <a:r>
                  <a:rPr lang="en-US" sz="1400" baseline="0"/>
                  <a:t> (%)</a:t>
                </a:r>
                <a:endParaRPr lang="en-US" sz="1400"/>
              </a:p>
            </c:rich>
          </c:tx>
          <c:overlay val="0"/>
        </c:title>
        <c:numFmt formatCode="General" sourceLinked="1"/>
        <c:majorTickMark val="out"/>
        <c:minorTickMark val="none"/>
        <c:tickLblPos val="nextTo"/>
        <c:crossAx val="582782976"/>
        <c:crosses val="autoZero"/>
        <c:crossBetween val="midCat"/>
      </c:valAx>
      <c:valAx>
        <c:axId val="582786432"/>
        <c:scaling>
          <c:orientation val="minMax"/>
        </c:scaling>
        <c:delete val="0"/>
        <c:axPos val="r"/>
        <c:title>
          <c:tx>
            <c:rich>
              <a:bodyPr rot="-5400000" vert="horz"/>
              <a:lstStyle/>
              <a:p>
                <a:pPr>
                  <a:defRPr sz="1400"/>
                </a:pPr>
                <a:r>
                  <a:rPr lang="en-US" sz="1400"/>
                  <a:t>Losses</a:t>
                </a:r>
                <a:r>
                  <a:rPr lang="en-US" sz="1400" baseline="0"/>
                  <a:t> (W)</a:t>
                </a:r>
                <a:endParaRPr lang="en-US" sz="1400"/>
              </a:p>
            </c:rich>
          </c:tx>
          <c:overlay val="0"/>
        </c:title>
        <c:numFmt formatCode="General" sourceLinked="1"/>
        <c:majorTickMark val="out"/>
        <c:minorTickMark val="none"/>
        <c:tickLblPos val="nextTo"/>
        <c:crossAx val="582788608"/>
        <c:crosses val="max"/>
        <c:crossBetween val="midCat"/>
      </c:valAx>
      <c:valAx>
        <c:axId val="582788608"/>
        <c:scaling>
          <c:orientation val="minMax"/>
        </c:scaling>
        <c:delete val="1"/>
        <c:axPos val="b"/>
        <c:title>
          <c:tx>
            <c:rich>
              <a:bodyPr/>
              <a:lstStyle/>
              <a:p>
                <a:pPr>
                  <a:defRPr/>
                </a:pPr>
                <a:r>
                  <a:rPr lang="en-US"/>
                  <a:t>Loac</a:t>
                </a:r>
                <a:r>
                  <a:rPr lang="en-US" baseline="0"/>
                  <a:t> Current (A)</a:t>
                </a:r>
                <a:endParaRPr lang="en-US"/>
              </a:p>
            </c:rich>
          </c:tx>
          <c:overlay val="0"/>
        </c:title>
        <c:numFmt formatCode="General" sourceLinked="1"/>
        <c:majorTickMark val="out"/>
        <c:minorTickMark val="none"/>
        <c:tickLblPos val="nextTo"/>
        <c:crossAx val="582786432"/>
        <c:crosses val="autoZero"/>
        <c:crossBetween val="midCat"/>
      </c:valAx>
    </c:plotArea>
    <c:legend>
      <c:legendPos val="r"/>
      <c:layout>
        <c:manualLayout>
          <c:xMode val="edge"/>
          <c:yMode val="edge"/>
          <c:x val="0.49339941826540429"/>
          <c:y val="6.4862204724409449E-3"/>
          <c:w val="0.42227913565687919"/>
          <c:h val="0.1165233360670469"/>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2400"/>
            </a:pPr>
            <a:r>
              <a:rPr lang="el-GR" sz="2400"/>
              <a:t>η</a:t>
            </a:r>
            <a:endParaRPr lang="en-US" sz="2400"/>
          </a:p>
        </c:rich>
      </c:tx>
      <c:layout>
        <c:manualLayout>
          <c:xMode val="edge"/>
          <c:yMode val="edge"/>
          <c:x val="9.2321838295158831E-2"/>
          <c:y val="6.7069081153588199E-3"/>
        </c:manualLayout>
      </c:layout>
      <c:overlay val="1"/>
    </c:title>
    <c:autoTitleDeleted val="0"/>
    <c:plotArea>
      <c:layout>
        <c:manualLayout>
          <c:layoutTarget val="inner"/>
          <c:xMode val="edge"/>
          <c:yMode val="edge"/>
          <c:x val="9.4343575816580413E-2"/>
          <c:y val="0.12777504924560487"/>
          <c:w val="0.82170691922728745"/>
          <c:h val="0.74982770867653059"/>
        </c:manualLayout>
      </c:layout>
      <c:scatterChart>
        <c:scatterStyle val="smoothMarker"/>
        <c:varyColors val="0"/>
        <c:ser>
          <c:idx val="0"/>
          <c:order val="0"/>
          <c:tx>
            <c:v>Eff</c:v>
          </c:tx>
          <c:spPr>
            <a:ln>
              <a:solidFill>
                <a:srgbClr val="FF0000"/>
              </a:solidFill>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Eff_vs_IOUT!$BZ$7:$BZ$157</c:f>
              <c:numCache>
                <c:formatCode>General</c:formatCode>
                <c:ptCount val="151"/>
                <c:pt idx="0">
                  <c:v>0</c:v>
                </c:pt>
                <c:pt idx="1">
                  <c:v>23.585912700168123</c:v>
                </c:pt>
                <c:pt idx="2">
                  <c:v>37.689903852023726</c:v>
                </c:pt>
                <c:pt idx="3">
                  <c:v>47.092764090854068</c:v>
                </c:pt>
                <c:pt idx="4">
                  <c:v>53.814390072701769</c:v>
                </c:pt>
                <c:pt idx="5">
                  <c:v>58.860801057146439</c:v>
                </c:pt>
                <c:pt idx="6">
                  <c:v>62.790084933410043</c:v>
                </c:pt>
                <c:pt idx="7">
                  <c:v>65.936944239756528</c:v>
                </c:pt>
                <c:pt idx="8">
                  <c:v>68.514379554776255</c:v>
                </c:pt>
                <c:pt idx="9">
                  <c:v>70.664432909084411</c:v>
                </c:pt>
                <c:pt idx="10">
                  <c:v>72.485483642233049</c:v>
                </c:pt>
                <c:pt idx="11">
                  <c:v>74.047838488178826</c:v>
                </c:pt>
                <c:pt idx="12">
                  <c:v>75.403084052933593</c:v>
                </c:pt>
                <c:pt idx="13">
                  <c:v>76.58993229154467</c:v>
                </c:pt>
                <c:pt idx="14">
                  <c:v>77.638003478103883</c:v>
                </c:pt>
                <c:pt idx="15">
                  <c:v>78.570348801612013</c:v>
                </c:pt>
                <c:pt idx="16">
                  <c:v>79.405176871407818</c:v>
                </c:pt>
                <c:pt idx="17">
                  <c:v>80.157062679337585</c:v>
                </c:pt>
                <c:pt idx="18">
                  <c:v>80.837811456953318</c:v>
                </c:pt>
                <c:pt idx="19">
                  <c:v>81.457087172460618</c:v>
                </c:pt>
                <c:pt idx="20">
                  <c:v>82.022877251449046</c:v>
                </c:pt>
                <c:pt idx="21">
                  <c:v>82.541841253656685</c:v>
                </c:pt>
                <c:pt idx="22">
                  <c:v>83.019575971185773</c:v>
                </c:pt>
                <c:pt idx="23">
                  <c:v>83.460819429907488</c:v>
                </c:pt>
                <c:pt idx="24">
                  <c:v>83.869609618788914</c:v>
                </c:pt>
                <c:pt idx="25">
                  <c:v>84.249409253688796</c:v>
                </c:pt>
                <c:pt idx="26">
                  <c:v>84.603204765477997</c:v>
                </c:pt>
                <c:pt idx="27">
                  <c:v>84.933585520139559</c:v>
                </c:pt>
                <c:pt idx="28">
                  <c:v>85.242807729460253</c:v>
                </c:pt>
                <c:pt idx="29">
                  <c:v>85.53284639726796</c:v>
                </c:pt>
                <c:pt idx="30">
                  <c:v>85.805437836025305</c:v>
                </c:pt>
                <c:pt idx="31">
                  <c:v>86.062114692740593</c:v>
                </c:pt>
                <c:pt idx="32">
                  <c:v>86.304234980407017</c:v>
                </c:pt>
                <c:pt idx="33">
                  <c:v>86.53300627903235</c:v>
                </c:pt>
                <c:pt idx="34">
                  <c:v>86.749506018896881</c:v>
                </c:pt>
                <c:pt idx="35">
                  <c:v>86.954698566750849</c:v>
                </c:pt>
                <c:pt idx="36">
                  <c:v>87.149449687987811</c:v>
                </c:pt>
                <c:pt idx="37">
                  <c:v>87.334538843352021</c:v>
                </c:pt>
                <c:pt idx="38">
                  <c:v>87.510669689365955</c:v>
                </c:pt>
                <c:pt idx="39">
                  <c:v>87.678479081424911</c:v>
                </c:pt>
                <c:pt idx="40">
                  <c:v>87.838544822953452</c:v>
                </c:pt>
                <c:pt idx="41">
                  <c:v>87.991392359818789</c:v>
                </c:pt>
                <c:pt idx="42">
                  <c:v>88.137500583825698</c:v>
                </c:pt>
                <c:pt idx="43">
                  <c:v>88.277306880663033</c:v>
                </c:pt>
                <c:pt idx="44">
                  <c:v>88.411211534657724</c:v>
                </c:pt>
                <c:pt idx="45">
                  <c:v>88.539581583990838</c:v>
                </c:pt>
                <c:pt idx="46">
                  <c:v>88.659170021209434</c:v>
                </c:pt>
                <c:pt idx="47">
                  <c:v>88.773956162450503</c:v>
                </c:pt>
                <c:pt idx="48">
                  <c:v>88.884232185122571</c:v>
                </c:pt>
                <c:pt idx="49">
                  <c:v>88.990258383397673</c:v>
                </c:pt>
                <c:pt idx="50">
                  <c:v>89.092275399568749</c:v>
                </c:pt>
                <c:pt idx="51">
                  <c:v>89.190506044307654</c:v>
                </c:pt>
                <c:pt idx="52">
                  <c:v>89.28515691828126</c:v>
                </c:pt>
                <c:pt idx="53">
                  <c:v>89.376419859963789</c:v>
                </c:pt>
                <c:pt idx="54">
                  <c:v>89.464473240997179</c:v>
                </c:pt>
                <c:pt idx="55">
                  <c:v>89.549483127505042</c:v>
                </c:pt>
                <c:pt idx="56">
                  <c:v>89.631604323268448</c:v>
                </c:pt>
                <c:pt idx="57">
                  <c:v>89.710981308551581</c:v>
                </c:pt>
                <c:pt idx="58">
                  <c:v>89.787749086554854</c:v>
                </c:pt>
                <c:pt idx="59">
                  <c:v>89.862033947928282</c:v>
                </c:pt>
                <c:pt idx="60">
                  <c:v>89.933954162452011</c:v>
                </c:pt>
                <c:pt idx="61">
                  <c:v>90.003620605852703</c:v>
                </c:pt>
                <c:pt idx="62">
                  <c:v>90.071137328742836</c:v>
                </c:pt>
                <c:pt idx="63">
                  <c:v>90.136602073823695</c:v>
                </c:pt>
                <c:pt idx="64">
                  <c:v>90.200106746758195</c:v>
                </c:pt>
                <c:pt idx="65">
                  <c:v>90.261737845484802</c:v>
                </c:pt>
                <c:pt idx="66">
                  <c:v>90.321576852189381</c:v>
                </c:pt>
                <c:pt idx="67">
                  <c:v>90.379700591670314</c:v>
                </c:pt>
                <c:pt idx="68">
                  <c:v>90.436181559411338</c:v>
                </c:pt>
                <c:pt idx="69">
                  <c:v>90.491088222307553</c:v>
                </c:pt>
                <c:pt idx="70">
                  <c:v>90.544485294667965</c:v>
                </c:pt>
                <c:pt idx="71">
                  <c:v>90.596433991833564</c:v>
                </c:pt>
                <c:pt idx="72">
                  <c:v>90.646992263500934</c:v>
                </c:pt>
                <c:pt idx="73">
                  <c:v>90.696215008620939</c:v>
                </c:pt>
                <c:pt idx="74">
                  <c:v>90.744154273547935</c:v>
                </c:pt>
                <c:pt idx="75">
                  <c:v>90.790859434942902</c:v>
                </c:pt>
                <c:pt idx="76">
                  <c:v>90.836377368782195</c:v>
                </c:pt>
                <c:pt idx="77">
                  <c:v>90.880752606687196</c:v>
                </c:pt>
                <c:pt idx="78">
                  <c:v>90.924027480671626</c:v>
                </c:pt>
                <c:pt idx="79">
                  <c:v>90.966242257294923</c:v>
                </c:pt>
                <c:pt idx="80">
                  <c:v>91.007435262115735</c:v>
                </c:pt>
                <c:pt idx="81">
                  <c:v>91.047642995253696</c:v>
                </c:pt>
                <c:pt idx="82">
                  <c:v>91.086900238792296</c:v>
                </c:pt>
                <c:pt idx="83">
                  <c:v>91.125240156686587</c:v>
                </c:pt>
                <c:pt idx="84">
                  <c:v>91.162694387779482</c:v>
                </c:pt>
                <c:pt idx="85">
                  <c:v>91.199293132474452</c:v>
                </c:pt>
                <c:pt idx="86">
                  <c:v>91.2350652335641</c:v>
                </c:pt>
                <c:pt idx="87">
                  <c:v>91.270038251668723</c:v>
                </c:pt>
                <c:pt idx="88">
                  <c:v>91.304238535700122</c:v>
                </c:pt>
                <c:pt idx="89">
                  <c:v>91.337691288728948</c:v>
                </c:pt>
                <c:pt idx="90">
                  <c:v>91.370420629601554</c:v>
                </c:pt>
                <c:pt idx="91">
                  <c:v>91.402449650623183</c:v>
                </c:pt>
                <c:pt idx="92">
                  <c:v>91.433800471597266</c:v>
                </c:pt>
                <c:pt idx="93">
                  <c:v>91.464494290486513</c:v>
                </c:pt>
                <c:pt idx="94">
                  <c:v>91.494551430939808</c:v>
                </c:pt>
                <c:pt idx="95">
                  <c:v>91.523991386908733</c:v>
                </c:pt>
                <c:pt idx="96">
                  <c:v>91.552832864559406</c:v>
                </c:pt>
                <c:pt idx="97">
                  <c:v>91.58109382166937</c:v>
                </c:pt>
                <c:pt idx="98">
                  <c:v>91.60879150468331</c:v>
                </c:pt>
                <c:pt idx="99">
                  <c:v>91.635942483589005</c:v>
                </c:pt>
                <c:pt idx="100">
                  <c:v>91.662562684760914</c:v>
                </c:pt>
                <c:pt idx="101">
                  <c:v>91.688667421908903</c:v>
                </c:pt>
                <c:pt idx="102">
                  <c:v>91.714271425257962</c:v>
                </c:pt>
                <c:pt idx="103">
                  <c:v>91.739388869075952</c:v>
                </c:pt>
                <c:pt idx="104">
                  <c:v>91.764033397657641</c:v>
                </c:pt>
                <c:pt idx="105">
                  <c:v>91.788218149864718</c:v>
                </c:pt>
                <c:pt idx="106">
                  <c:v>91.811955782314868</c:v>
                </c:pt>
                <c:pt idx="107">
                  <c:v>91.835258491305694</c:v>
                </c:pt>
                <c:pt idx="108">
                  <c:v>91.858138033553459</c:v>
                </c:pt>
                <c:pt idx="109">
                  <c:v>91.88060574582056</c:v>
                </c:pt>
                <c:pt idx="110">
                  <c:v>91.902672563500658</c:v>
                </c:pt>
                <c:pt idx="111">
                  <c:v>91.9243490382255</c:v>
                </c:pt>
                <c:pt idx="112">
                  <c:v>91.945645354552994</c:v>
                </c:pt>
                <c:pt idx="113">
                  <c:v>91.966571345791976</c:v>
                </c:pt>
                <c:pt idx="114">
                  <c:v>91.987136509015201</c:v>
                </c:pt>
                <c:pt idx="115">
                  <c:v>92.007350019308959</c:v>
                </c:pt>
                <c:pt idx="116">
                  <c:v>92.027220743304198</c:v>
                </c:pt>
                <c:pt idx="117">
                  <c:v>92.046757252030616</c:v>
                </c:pt>
                <c:pt idx="118">
                  <c:v>92.065967833133769</c:v>
                </c:pt>
                <c:pt idx="119">
                  <c:v>92.08486050249077</c:v>
                </c:pt>
                <c:pt idx="120">
                  <c:v>92.103443015259629</c:v>
                </c:pt>
                <c:pt idx="121">
                  <c:v>92.12172287639369</c:v>
                </c:pt>
                <c:pt idx="122">
                  <c:v>92.139707350651264</c:v>
                </c:pt>
                <c:pt idx="123">
                  <c:v>92.157403472128749</c:v>
                </c:pt>
                <c:pt idx="124">
                  <c:v>92.17481805334306</c:v>
                </c:pt>
                <c:pt idx="125">
                  <c:v>92.191957693888369</c:v>
                </c:pt>
                <c:pt idx="126">
                  <c:v>92.208828788690198</c:v>
                </c:pt>
                <c:pt idx="127">
                  <c:v>92.225437535878413</c:v>
                </c:pt>
                <c:pt idx="128">
                  <c:v>92.241789944299541</c:v>
                </c:pt>
                <c:pt idx="129">
                  <c:v>92.257891840687734</c:v>
                </c:pt>
                <c:pt idx="130">
                  <c:v>92.273748876511945</c:v>
                </c:pt>
                <c:pt idx="131">
                  <c:v>92.289366534516731</c:v>
                </c:pt>
                <c:pt idx="132">
                  <c:v>92.304750134972068</c:v>
                </c:pt>
                <c:pt idx="133">
                  <c:v>92.319904841647627</c:v>
                </c:pt>
                <c:pt idx="134">
                  <c:v>92.334835667525113</c:v>
                </c:pt>
                <c:pt idx="135">
                  <c:v>92.34954748026253</c:v>
                </c:pt>
                <c:pt idx="136">
                  <c:v>92.364045007422177</c:v>
                </c:pt>
                <c:pt idx="137">
                  <c:v>92.378332841474901</c:v>
                </c:pt>
                <c:pt idx="138">
                  <c:v>92.392415444591123</c:v>
                </c:pt>
                <c:pt idx="139">
                  <c:v>92.406297153229517</c:v>
                </c:pt>
                <c:pt idx="140">
                  <c:v>92.419982182533118</c:v>
                </c:pt>
                <c:pt idx="141">
                  <c:v>92.433474630542236</c:v>
                </c:pt>
                <c:pt idx="142">
                  <c:v>92.446778482233</c:v>
                </c:pt>
                <c:pt idx="143">
                  <c:v>92.459897613389913</c:v>
                </c:pt>
                <c:pt idx="144">
                  <c:v>92.472835794320318</c:v>
                </c:pt>
                <c:pt idx="145">
                  <c:v>92.485596693418302</c:v>
                </c:pt>
                <c:pt idx="146">
                  <c:v>92.498183880585088</c:v>
                </c:pt>
                <c:pt idx="147">
                  <c:v>92.510600830512402</c:v>
                </c:pt>
                <c:pt idx="148">
                  <c:v>92.522850925835613</c:v>
                </c:pt>
                <c:pt idx="149">
                  <c:v>92.534937460162297</c:v>
                </c:pt>
                <c:pt idx="150">
                  <c:v>92.546863640981925</c:v>
                </c:pt>
              </c:numCache>
            </c:numRef>
          </c:yVal>
          <c:smooth val="0"/>
          <c:extLst>
            <c:ext xmlns:c16="http://schemas.microsoft.com/office/drawing/2014/chart" uri="{C3380CC4-5D6E-409C-BE32-E72D297353CC}">
              <c16:uniqueId val="{00000000-A180-432B-A347-F5CCD23FB4B3}"/>
            </c:ext>
          </c:extLst>
        </c:ser>
        <c:dLbls>
          <c:showLegendKey val="0"/>
          <c:showVal val="0"/>
          <c:showCatName val="0"/>
          <c:showSerName val="0"/>
          <c:showPercent val="0"/>
          <c:showBubbleSize val="0"/>
        </c:dLbls>
        <c:axId val="582892544"/>
        <c:axId val="582902528"/>
      </c:scatterChart>
      <c:scatterChart>
        <c:scatterStyle val="smoothMarker"/>
        <c:varyColors val="0"/>
        <c:ser>
          <c:idx val="1"/>
          <c:order val="1"/>
          <c:tx>
            <c:v>MOSFET</c:v>
          </c:tx>
          <c:spPr>
            <a:ln>
              <a:solidFill>
                <a:schemeClr val="tx2">
                  <a:lumMod val="75000"/>
                </a:schemeClr>
              </a:solidFill>
              <a:prstDash val="dash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Eff_vs_IOUT!$AJ$7:$AJ$157</c:f>
              <c:numCache>
                <c:formatCode>General</c:formatCode>
                <c:ptCount val="151"/>
                <c:pt idx="0">
                  <c:v>0</c:v>
                </c:pt>
                <c:pt idx="1">
                  <c:v>9.3532127935292482E-4</c:v>
                </c:pt>
                <c:pt idx="2">
                  <c:v>1.3227771976468898E-3</c:v>
                </c:pt>
                <c:pt idx="3">
                  <c:v>1.6201052003839453E-3</c:v>
                </c:pt>
                <c:pt idx="4">
                  <c:v>1.8707832413186248E-3</c:v>
                </c:pt>
                <c:pt idx="5">
                  <c:v>2.0916516786921558E-3</c:v>
                </c:pt>
                <c:pt idx="6">
                  <c:v>2.2913470471626466E-3</c:v>
                </c:pt>
                <c:pt idx="7">
                  <c:v>2.4749997123218051E-3</c:v>
                </c:pt>
                <c:pt idx="8">
                  <c:v>2.6459523058117336E-3</c:v>
                </c:pt>
                <c:pt idx="9">
                  <c:v>2.8065265685098752E-3</c:v>
                </c:pt>
                <c:pt idx="10">
                  <c:v>2.9584129030031919E-3</c:v>
                </c:pt>
                <c:pt idx="11">
                  <c:v>3.1028873944506765E-3</c:v>
                </c:pt>
                <c:pt idx="12">
                  <c:v>3.2409414090670951E-3</c:v>
                </c:pt>
                <c:pt idx="13">
                  <c:v>3.3733633084874035E-3</c:v>
                </c:pt>
                <c:pt idx="14">
                  <c:v>3.5007922771951674E-3</c:v>
                </c:pt>
                <c:pt idx="15">
                  <c:v>3.6237550815921781E-3</c:v>
                </c:pt>
                <c:pt idx="16">
                  <c:v>3.7426919435394521E-3</c:v>
                </c:pt>
                <c:pt idx="17">
                  <c:v>3.8579752267190463E-3</c:v>
                </c:pt>
                <c:pt idx="18">
                  <c:v>3.9699232350124845E-3</c:v>
                </c:pt>
                <c:pt idx="19">
                  <c:v>4.0788106003191767E-3</c:v>
                </c:pt>
                <c:pt idx="20">
                  <c:v>4.1848762368114009E-3</c:v>
                </c:pt>
                <c:pt idx="21">
                  <c:v>4.2883295241444037E-3</c:v>
                </c:pt>
                <c:pt idx="22">
                  <c:v>4.3893551789795007E-3</c:v>
                </c:pt>
                <c:pt idx="23">
                  <c:v>4.4881171396794137E-3</c:v>
                </c:pt>
                <c:pt idx="24">
                  <c:v>4.5847616980271792E-3</c:v>
                </c:pt>
                <c:pt idx="25">
                  <c:v>4.6794200490201292E-3</c:v>
                </c:pt>
                <c:pt idx="26">
                  <c:v>4.7722103856814831E-3</c:v>
                </c:pt>
                <c:pt idx="27">
                  <c:v>4.8632396343486544E-3</c:v>
                </c:pt>
                <c:pt idx="28">
                  <c:v>4.9526049030939687E-3</c:v>
                </c:pt>
                <c:pt idx="29">
                  <c:v>5.0403946991934246E-3</c:v>
                </c:pt>
                <c:pt idx="30">
                  <c:v>5.1266899591177247E-3</c:v>
                </c:pt>
                <c:pt idx="31">
                  <c:v>5.2115649251671982E-3</c:v>
                </c:pt>
                <c:pt idx="32">
                  <c:v>5.2950878957670963E-3</c:v>
                </c:pt>
                <c:pt idx="33">
                  <c:v>5.377321870988926E-3</c:v>
                </c:pt>
                <c:pt idx="34">
                  <c:v>5.4583251106435022E-3</c:v>
                </c:pt>
                <c:pt idx="35">
                  <c:v>5.5381516189965891E-3</c:v>
                </c:pt>
                <c:pt idx="36">
                  <c:v>5.6168515675646827E-3</c:v>
                </c:pt>
                <c:pt idx="37">
                  <c:v>5.6944716653924889E-3</c:v>
                </c:pt>
                <c:pt idx="38">
                  <c:v>5.7710554845717193E-3</c:v>
                </c:pt>
                <c:pt idx="39">
                  <c:v>5.8466437474413201E-3</c:v>
                </c:pt>
                <c:pt idx="40">
                  <c:v>5.9212745808419178E-3</c:v>
                </c:pt>
                <c:pt idx="41">
                  <c:v>5.9949837419290579E-3</c:v>
                </c:pt>
                <c:pt idx="42">
                  <c:v>6.0678048193395758E-3</c:v>
                </c:pt>
                <c:pt idx="43">
                  <c:v>6.1397694129212872E-3</c:v>
                </c:pt>
                <c:pt idx="44">
                  <c:v>6.2109072947534802E-3</c:v>
                </c:pt>
                <c:pt idx="45">
                  <c:v>6.2812465537848208E-3</c:v>
                </c:pt>
                <c:pt idx="46">
                  <c:v>6.4207118829536745E-3</c:v>
                </c:pt>
                <c:pt idx="47">
                  <c:v>6.5603773103792232E-3</c:v>
                </c:pt>
                <c:pt idx="48">
                  <c:v>6.7000479805733688E-3</c:v>
                </c:pt>
                <c:pt idx="49">
                  <c:v>6.8397238935361069E-3</c:v>
                </c:pt>
                <c:pt idx="50">
                  <c:v>6.9794050492674401E-3</c:v>
                </c:pt>
                <c:pt idx="51">
                  <c:v>7.1190914477673702E-3</c:v>
                </c:pt>
                <c:pt idx="52">
                  <c:v>7.2587830890358945E-3</c:v>
                </c:pt>
                <c:pt idx="53">
                  <c:v>7.3984799730730131E-3</c:v>
                </c:pt>
                <c:pt idx="54">
                  <c:v>7.538182099878726E-3</c:v>
                </c:pt>
                <c:pt idx="55">
                  <c:v>7.6778894694530366E-3</c:v>
                </c:pt>
                <c:pt idx="56">
                  <c:v>7.8176020817959432E-3</c:v>
                </c:pt>
                <c:pt idx="57">
                  <c:v>7.9573199369074397E-3</c:v>
                </c:pt>
                <c:pt idx="58">
                  <c:v>8.0970430347875339E-3</c:v>
                </c:pt>
                <c:pt idx="59">
                  <c:v>8.2367713754362241E-3</c:v>
                </c:pt>
                <c:pt idx="60">
                  <c:v>8.3765049588535104E-3</c:v>
                </c:pt>
                <c:pt idx="61">
                  <c:v>8.5162437850393891E-3</c:v>
                </c:pt>
                <c:pt idx="62">
                  <c:v>8.6559878539938604E-3</c:v>
                </c:pt>
                <c:pt idx="63">
                  <c:v>8.7957371657169329E-3</c:v>
                </c:pt>
                <c:pt idx="64">
                  <c:v>8.9354917202085979E-3</c:v>
                </c:pt>
                <c:pt idx="65">
                  <c:v>9.0752515174688554E-3</c:v>
                </c:pt>
                <c:pt idx="66">
                  <c:v>9.2150165574977107E-3</c:v>
                </c:pt>
                <c:pt idx="67">
                  <c:v>9.3547868402951619E-3</c:v>
                </c:pt>
                <c:pt idx="68">
                  <c:v>9.4945623658612074E-3</c:v>
                </c:pt>
                <c:pt idx="69">
                  <c:v>9.6343431341958437E-3</c:v>
                </c:pt>
                <c:pt idx="70">
                  <c:v>9.774129145299083E-3</c:v>
                </c:pt>
                <c:pt idx="71">
                  <c:v>9.913920399170913E-3</c:v>
                </c:pt>
                <c:pt idx="72">
                  <c:v>1.0053716895811336E-2</c:v>
                </c:pt>
                <c:pt idx="73">
                  <c:v>1.0193518635220354E-2</c:v>
                </c:pt>
                <c:pt idx="74">
                  <c:v>1.0333325617397972E-2</c:v>
                </c:pt>
                <c:pt idx="75">
                  <c:v>1.0473137842344181E-2</c:v>
                </c:pt>
                <c:pt idx="76">
                  <c:v>1.0612955310058984E-2</c:v>
                </c:pt>
                <c:pt idx="77">
                  <c:v>1.0752778020542385E-2</c:v>
                </c:pt>
                <c:pt idx="78">
                  <c:v>1.0892605973794382E-2</c:v>
                </c:pt>
                <c:pt idx="79">
                  <c:v>1.1032439169814973E-2</c:v>
                </c:pt>
                <c:pt idx="80">
                  <c:v>1.1172277608604154E-2</c:v>
                </c:pt>
                <c:pt idx="81">
                  <c:v>1.1312121290161941E-2</c:v>
                </c:pt>
                <c:pt idx="82">
                  <c:v>1.1451970214488313E-2</c:v>
                </c:pt>
                <c:pt idx="83">
                  <c:v>1.1591824381583285E-2</c:v>
                </c:pt>
                <c:pt idx="84">
                  <c:v>1.1731683791446847E-2</c:v>
                </c:pt>
                <c:pt idx="85">
                  <c:v>1.1871548444079009E-2</c:v>
                </c:pt>
                <c:pt idx="86">
                  <c:v>1.2011418339479767E-2</c:v>
                </c:pt>
                <c:pt idx="87">
                  <c:v>1.2151293477649115E-2</c:v>
                </c:pt>
                <c:pt idx="88">
                  <c:v>1.229117385858706E-2</c:v>
                </c:pt>
                <c:pt idx="89">
                  <c:v>1.2431059482293604E-2</c:v>
                </c:pt>
                <c:pt idx="90">
                  <c:v>1.2570950348768737E-2</c:v>
                </c:pt>
                <c:pt idx="91">
                  <c:v>1.2710846458012468E-2</c:v>
                </c:pt>
                <c:pt idx="92">
                  <c:v>1.2850747810024795E-2</c:v>
                </c:pt>
                <c:pt idx="93">
                  <c:v>1.2990654404805718E-2</c:v>
                </c:pt>
                <c:pt idx="94">
                  <c:v>1.3130566242355231E-2</c:v>
                </c:pt>
                <c:pt idx="95">
                  <c:v>1.3270483322673342E-2</c:v>
                </c:pt>
                <c:pt idx="96">
                  <c:v>1.341040564576005E-2</c:v>
                </c:pt>
                <c:pt idx="97">
                  <c:v>1.355033321161535E-2</c:v>
                </c:pt>
                <c:pt idx="98">
                  <c:v>1.3690266020239247E-2</c:v>
                </c:pt>
                <c:pt idx="99">
                  <c:v>1.3830204071631736E-2</c:v>
                </c:pt>
                <c:pt idx="100">
                  <c:v>1.3970147365792822E-2</c:v>
                </c:pt>
                <c:pt idx="101">
                  <c:v>1.4110095902722504E-2</c:v>
                </c:pt>
                <c:pt idx="102">
                  <c:v>1.4250049682420782E-2</c:v>
                </c:pt>
                <c:pt idx="103">
                  <c:v>1.4390008704887651E-2</c:v>
                </c:pt>
                <c:pt idx="104">
                  <c:v>1.4529972970123119E-2</c:v>
                </c:pt>
                <c:pt idx="105">
                  <c:v>1.4669942478127182E-2</c:v>
                </c:pt>
                <c:pt idx="106">
                  <c:v>1.4809917228899835E-2</c:v>
                </c:pt>
                <c:pt idx="107">
                  <c:v>1.4949897222441087E-2</c:v>
                </c:pt>
                <c:pt idx="108">
                  <c:v>1.5089882458750932E-2</c:v>
                </c:pt>
                <c:pt idx="109">
                  <c:v>1.5229872937829373E-2</c:v>
                </c:pt>
                <c:pt idx="110">
                  <c:v>1.5369868659676413E-2</c:v>
                </c:pt>
                <c:pt idx="111">
                  <c:v>1.5509869624292042E-2</c:v>
                </c:pt>
                <c:pt idx="112">
                  <c:v>1.5649875831676274E-2</c:v>
                </c:pt>
                <c:pt idx="113">
                  <c:v>1.578988728182909E-2</c:v>
                </c:pt>
                <c:pt idx="114">
                  <c:v>1.5929903974750508E-2</c:v>
                </c:pt>
                <c:pt idx="115">
                  <c:v>1.606992591044052E-2</c:v>
                </c:pt>
                <c:pt idx="116">
                  <c:v>1.6209953088899127E-2</c:v>
                </c:pt>
                <c:pt idx="117">
                  <c:v>1.6349985510126331E-2</c:v>
                </c:pt>
                <c:pt idx="118">
                  <c:v>1.6490023174122126E-2</c:v>
                </c:pt>
                <c:pt idx="119">
                  <c:v>1.6630066080886522E-2</c:v>
                </c:pt>
                <c:pt idx="120">
                  <c:v>1.6770114230419509E-2</c:v>
                </c:pt>
                <c:pt idx="121">
                  <c:v>1.691016762272109E-2</c:v>
                </c:pt>
                <c:pt idx="122">
                  <c:v>1.7050226257791266E-2</c:v>
                </c:pt>
                <c:pt idx="123">
                  <c:v>1.7190290135630035E-2</c:v>
                </c:pt>
                <c:pt idx="124">
                  <c:v>1.7330359256237399E-2</c:v>
                </c:pt>
                <c:pt idx="125">
                  <c:v>1.7470433619613368E-2</c:v>
                </c:pt>
                <c:pt idx="126">
                  <c:v>1.7610513225757924E-2</c:v>
                </c:pt>
                <c:pt idx="127">
                  <c:v>1.7750598074671074E-2</c:v>
                </c:pt>
                <c:pt idx="128">
                  <c:v>1.7890688166352822E-2</c:v>
                </c:pt>
                <c:pt idx="129">
                  <c:v>1.8030783500803164E-2</c:v>
                </c:pt>
                <c:pt idx="130">
                  <c:v>1.8170884078022097E-2</c:v>
                </c:pt>
                <c:pt idx="131">
                  <c:v>1.8310989898009632E-2</c:v>
                </c:pt>
                <c:pt idx="132">
                  <c:v>1.845110096076576E-2</c:v>
                </c:pt>
                <c:pt idx="133">
                  <c:v>1.8591217266290483E-2</c:v>
                </c:pt>
                <c:pt idx="134">
                  <c:v>1.8731338814583803E-2</c:v>
                </c:pt>
                <c:pt idx="135">
                  <c:v>1.8871465605645715E-2</c:v>
                </c:pt>
                <c:pt idx="136">
                  <c:v>1.9011597639476224E-2</c:v>
                </c:pt>
                <c:pt idx="137">
                  <c:v>1.9151734916075323E-2</c:v>
                </c:pt>
                <c:pt idx="138">
                  <c:v>1.9291877435443021E-2</c:v>
                </c:pt>
                <c:pt idx="139">
                  <c:v>1.9432025197579313E-2</c:v>
                </c:pt>
                <c:pt idx="140">
                  <c:v>1.9572178202484206E-2</c:v>
                </c:pt>
                <c:pt idx="141">
                  <c:v>1.9712336450157686E-2</c:v>
                </c:pt>
                <c:pt idx="142">
                  <c:v>1.9852499940599767E-2</c:v>
                </c:pt>
                <c:pt idx="143">
                  <c:v>1.9992668673810436E-2</c:v>
                </c:pt>
                <c:pt idx="144">
                  <c:v>2.0132842649789703E-2</c:v>
                </c:pt>
                <c:pt idx="145">
                  <c:v>2.0273021868537567E-2</c:v>
                </c:pt>
                <c:pt idx="146">
                  <c:v>2.0413206330054022E-2</c:v>
                </c:pt>
                <c:pt idx="147">
                  <c:v>2.0553396034339082E-2</c:v>
                </c:pt>
                <c:pt idx="148">
                  <c:v>2.0693590981392732E-2</c:v>
                </c:pt>
                <c:pt idx="149">
                  <c:v>2.0833791171214974E-2</c:v>
                </c:pt>
                <c:pt idx="150">
                  <c:v>2.0973996603805809E-2</c:v>
                </c:pt>
              </c:numCache>
            </c:numRef>
          </c:yVal>
          <c:smooth val="1"/>
          <c:extLst>
            <c:ext xmlns:c16="http://schemas.microsoft.com/office/drawing/2014/chart" uri="{C3380CC4-5D6E-409C-BE32-E72D297353CC}">
              <c16:uniqueId val="{00000001-A180-432B-A347-F5CCD23FB4B3}"/>
            </c:ext>
          </c:extLst>
        </c:ser>
        <c:ser>
          <c:idx val="3"/>
          <c:order val="2"/>
          <c:tx>
            <c:v>RS</c:v>
          </c:tx>
          <c:spPr>
            <a:ln>
              <a:solidFill>
                <a:schemeClr val="accent5">
                  <a:lumMod val="75000"/>
                </a:schemeClr>
              </a:solidFill>
              <a:prstDash val="lgDashDot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Eff_vs_IOUT!$BU$7:$BU$157</c:f>
              <c:numCache>
                <c:formatCode>General</c:formatCode>
                <c:ptCount val="151"/>
                <c:pt idx="0">
                  <c:v>0</c:v>
                </c:pt>
                <c:pt idx="1">
                  <c:v>5.3901384205083191E-8</c:v>
                </c:pt>
                <c:pt idx="2">
                  <c:v>1.5245613714702313E-7</c:v>
                </c:pt>
                <c:pt idx="3">
                  <c:v>2.8007980812448393E-7</c:v>
                </c:pt>
                <c:pt idx="4">
                  <c:v>4.3121107364066563E-7</c:v>
                </c:pt>
                <c:pt idx="5">
                  <c:v>6.0263579581949728E-7</c:v>
                </c:pt>
                <c:pt idx="6">
                  <c:v>7.9218532639299866E-7</c:v>
                </c:pt>
                <c:pt idx="7">
                  <c:v>9.9826760550156564E-7</c:v>
                </c:pt>
                <c:pt idx="8">
                  <c:v>1.219649097176185E-6</c:v>
                </c:pt>
                <c:pt idx="9">
                  <c:v>1.4553373735372455E-6</c:v>
                </c:pt>
                <c:pt idx="10">
                  <c:v>1.7045114312388724E-6</c:v>
                </c:pt>
                <c:pt idx="11">
                  <c:v>1.9664773379795479E-6</c:v>
                </c:pt>
                <c:pt idx="12">
                  <c:v>2.2406384649958714E-6</c:v>
                </c:pt>
                <c:pt idx="13">
                  <c:v>2.5264746594088585E-6</c:v>
                </c:pt>
                <c:pt idx="14">
                  <c:v>2.8235271731560556E-6</c:v>
                </c:pt>
                <c:pt idx="15">
                  <c:v>3.1313874504572193E-6</c:v>
                </c:pt>
                <c:pt idx="16">
                  <c:v>3.4496885891253242E-6</c:v>
                </c:pt>
                <c:pt idx="17">
                  <c:v>3.7780987075574764E-6</c:v>
                </c:pt>
                <c:pt idx="18">
                  <c:v>4.1163157029696235E-6</c:v>
                </c:pt>
                <c:pt idx="19">
                  <c:v>4.4640630466714237E-6</c:v>
                </c:pt>
                <c:pt idx="20">
                  <c:v>4.8210863665559782E-6</c:v>
                </c:pt>
                <c:pt idx="21">
                  <c:v>5.187150636836507E-6</c:v>
                </c:pt>
                <c:pt idx="22">
                  <c:v>5.5620378429400364E-6</c:v>
                </c:pt>
                <c:pt idx="23">
                  <c:v>5.9455450229813488E-6</c:v>
                </c:pt>
                <c:pt idx="24">
                  <c:v>6.3374826111439884E-6</c:v>
                </c:pt>
                <c:pt idx="25">
                  <c:v>6.7376730256353981E-6</c:v>
                </c:pt>
                <c:pt idx="26">
                  <c:v>7.1459494566559062E-6</c:v>
                </c:pt>
                <c:pt idx="27">
                  <c:v>7.5621548193610689E-6</c:v>
                </c:pt>
                <c:pt idx="28">
                  <c:v>7.9861408440125234E-6</c:v>
                </c:pt>
                <c:pt idx="29">
                  <c:v>8.4177672810344398E-6</c:v>
                </c:pt>
                <c:pt idx="30">
                  <c:v>8.8569012029630169E-6</c:v>
                </c:pt>
                <c:pt idx="31">
                  <c:v>9.303416388612406E-6</c:v>
                </c:pt>
                <c:pt idx="32">
                  <c:v>9.7571927774094802E-6</c:v>
                </c:pt>
                <c:pt idx="33">
                  <c:v>1.0218115983940122E-5</c:v>
                </c:pt>
                <c:pt idx="34">
                  <c:v>1.0686076864424086E-5</c:v>
                </c:pt>
                <c:pt idx="35">
                  <c:v>1.1160971128187216E-5</c:v>
                </c:pt>
                <c:pt idx="36">
                  <c:v>1.1642698988297967E-5</c:v>
                </c:pt>
                <c:pt idx="37">
                  <c:v>1.2131164846433864E-5</c:v>
                </c:pt>
                <c:pt idx="38">
                  <c:v>1.2626277007782569E-5</c:v>
                </c:pt>
                <c:pt idx="39">
                  <c:v>1.3127947422394252E-5</c:v>
                </c:pt>
                <c:pt idx="40">
                  <c:v>1.3636091449910979E-5</c:v>
                </c:pt>
                <c:pt idx="41">
                  <c:v>1.4150627645024678E-5</c:v>
                </c:pt>
                <c:pt idx="42">
                  <c:v>1.4671477561372857E-5</c:v>
                </c:pt>
                <c:pt idx="43">
                  <c:v>1.5198565571883483E-5</c:v>
                </c:pt>
                <c:pt idx="44">
                  <c:v>1.5731818703836386E-5</c:v>
                </c:pt>
                <c:pt idx="45">
                  <c:v>1.627116648712643E-5</c:v>
                </c:pt>
                <c:pt idx="46">
                  <c:v>1.6819548053368258E-5</c:v>
                </c:pt>
                <c:pt idx="47">
                  <c:v>1.7379981937665775E-5</c:v>
                </c:pt>
                <c:pt idx="48">
                  <c:v>1.795246816356109E-5</c:v>
                </c:pt>
                <c:pt idx="49">
                  <c:v>1.853700673105421E-5</c:v>
                </c:pt>
                <c:pt idx="50">
                  <c:v>1.9133597640145107E-5</c:v>
                </c:pt>
                <c:pt idx="51">
                  <c:v>1.9742240890833819E-5</c:v>
                </c:pt>
                <c:pt idx="52">
                  <c:v>2.0362936483120325E-5</c:v>
                </c:pt>
                <c:pt idx="53">
                  <c:v>2.0995684417004616E-5</c:v>
                </c:pt>
                <c:pt idx="54">
                  <c:v>2.1640484692486711E-5</c:v>
                </c:pt>
                <c:pt idx="55">
                  <c:v>2.2297337309566604E-5</c:v>
                </c:pt>
                <c:pt idx="56">
                  <c:v>2.2966242268244308E-5</c:v>
                </c:pt>
                <c:pt idx="57">
                  <c:v>2.3647199568519783E-5</c:v>
                </c:pt>
                <c:pt idx="58">
                  <c:v>2.434020921039307E-5</c:v>
                </c:pt>
                <c:pt idx="59">
                  <c:v>2.5045271193864133E-5</c:v>
                </c:pt>
                <c:pt idx="60">
                  <c:v>2.5762385518932995E-5</c:v>
                </c:pt>
                <c:pt idx="61">
                  <c:v>2.6491552185599668E-5</c:v>
                </c:pt>
                <c:pt idx="62">
                  <c:v>2.7232771193864129E-5</c:v>
                </c:pt>
                <c:pt idx="63">
                  <c:v>2.7986042543726391E-5</c:v>
                </c:pt>
                <c:pt idx="64">
                  <c:v>2.8751366235186424E-5</c:v>
                </c:pt>
                <c:pt idx="65">
                  <c:v>2.9528742268244285E-5</c:v>
                </c:pt>
                <c:pt idx="66">
                  <c:v>3.0318170642899943E-5</c:v>
                </c:pt>
                <c:pt idx="67">
                  <c:v>3.1119651359153386E-5</c:v>
                </c:pt>
                <c:pt idx="68">
                  <c:v>3.1933184417004631E-5</c:v>
                </c:pt>
                <c:pt idx="69">
                  <c:v>3.2758769816453646E-5</c:v>
                </c:pt>
                <c:pt idx="70">
                  <c:v>3.3596407557500506E-5</c:v>
                </c:pt>
                <c:pt idx="71">
                  <c:v>3.4446097640145123E-5</c:v>
                </c:pt>
                <c:pt idx="72">
                  <c:v>3.5307840064387539E-5</c:v>
                </c:pt>
                <c:pt idx="73">
                  <c:v>3.6181634830227758E-5</c:v>
                </c:pt>
                <c:pt idx="74">
                  <c:v>3.7067481937665783E-5</c:v>
                </c:pt>
                <c:pt idx="75">
                  <c:v>3.7965381386701598E-5</c:v>
                </c:pt>
                <c:pt idx="76">
                  <c:v>3.8875333177335205E-5</c:v>
                </c:pt>
                <c:pt idx="77">
                  <c:v>3.9797337309566602E-5</c:v>
                </c:pt>
                <c:pt idx="78">
                  <c:v>4.0731393783395804E-5</c:v>
                </c:pt>
                <c:pt idx="79">
                  <c:v>4.1677502598822804E-5</c:v>
                </c:pt>
                <c:pt idx="80">
                  <c:v>4.2635663755847575E-5</c:v>
                </c:pt>
                <c:pt idx="81">
                  <c:v>4.3605877254470191E-5</c:v>
                </c:pt>
                <c:pt idx="82">
                  <c:v>4.4588143094690564E-5</c:v>
                </c:pt>
                <c:pt idx="83">
                  <c:v>4.5582461276508755E-5</c:v>
                </c:pt>
                <c:pt idx="84">
                  <c:v>4.6588831799924751E-5</c:v>
                </c:pt>
                <c:pt idx="85">
                  <c:v>4.7607254664938511E-5</c:v>
                </c:pt>
                <c:pt idx="86">
                  <c:v>4.8637729871550061E-5</c:v>
                </c:pt>
                <c:pt idx="87">
                  <c:v>4.9680257419759444E-5</c:v>
                </c:pt>
                <c:pt idx="88">
                  <c:v>5.073483730956659E-5</c:v>
                </c:pt>
                <c:pt idx="89">
                  <c:v>5.1801469540971562E-5</c:v>
                </c:pt>
                <c:pt idx="90">
                  <c:v>5.2880154113974331E-5</c:v>
                </c:pt>
                <c:pt idx="91">
                  <c:v>5.3970891028574884E-5</c:v>
                </c:pt>
                <c:pt idx="92">
                  <c:v>5.5073680284773215E-5</c:v>
                </c:pt>
                <c:pt idx="93">
                  <c:v>5.6188521882569371E-5</c:v>
                </c:pt>
                <c:pt idx="94">
                  <c:v>5.7315415821963297E-5</c:v>
                </c:pt>
                <c:pt idx="95">
                  <c:v>5.8454362102955022E-5</c:v>
                </c:pt>
                <c:pt idx="96">
                  <c:v>5.9605360725544578E-5</c:v>
                </c:pt>
                <c:pt idx="97">
                  <c:v>6.0768411689731911E-5</c:v>
                </c:pt>
                <c:pt idx="98">
                  <c:v>6.1943514995517029E-5</c:v>
                </c:pt>
                <c:pt idx="99">
                  <c:v>6.3130670642899924E-5</c:v>
                </c:pt>
                <c:pt idx="100">
                  <c:v>6.4329878631880658E-5</c:v>
                </c:pt>
                <c:pt idx="101">
                  <c:v>6.5541138962459163E-5</c:v>
                </c:pt>
                <c:pt idx="102">
                  <c:v>6.6764451634635465E-5</c:v>
                </c:pt>
                <c:pt idx="103">
                  <c:v>6.7999816648409565E-5</c:v>
                </c:pt>
                <c:pt idx="104">
                  <c:v>6.924723400378149E-5</c:v>
                </c:pt>
                <c:pt idx="105">
                  <c:v>7.0506703700751186E-5</c:v>
                </c:pt>
                <c:pt idx="106">
                  <c:v>7.1778225739318693E-5</c:v>
                </c:pt>
                <c:pt idx="107">
                  <c:v>7.3061800119483984E-5</c:v>
                </c:pt>
                <c:pt idx="108">
                  <c:v>7.435742684124706E-5</c:v>
                </c:pt>
                <c:pt idx="109">
                  <c:v>7.566510590460792E-5</c:v>
                </c:pt>
                <c:pt idx="110">
                  <c:v>7.6984837309566605E-5</c:v>
                </c:pt>
                <c:pt idx="111">
                  <c:v>7.8316621056123074E-5</c:v>
                </c:pt>
                <c:pt idx="112">
                  <c:v>7.9660457144277354E-5</c:v>
                </c:pt>
                <c:pt idx="113">
                  <c:v>8.1016345574029433E-5</c:v>
                </c:pt>
                <c:pt idx="114">
                  <c:v>8.2384286345379336E-5</c:v>
                </c:pt>
                <c:pt idx="115">
                  <c:v>8.3764279458326969E-5</c:v>
                </c:pt>
                <c:pt idx="116">
                  <c:v>8.5156324912872427E-5</c:v>
                </c:pt>
                <c:pt idx="117">
                  <c:v>8.6560422709015643E-5</c:v>
                </c:pt>
                <c:pt idx="118">
                  <c:v>8.797657284675671E-5</c:v>
                </c:pt>
                <c:pt idx="119">
                  <c:v>8.9404775326095562E-5</c:v>
                </c:pt>
                <c:pt idx="120">
                  <c:v>9.0845030147032184E-5</c:v>
                </c:pt>
                <c:pt idx="121">
                  <c:v>9.2297337309566618E-5</c:v>
                </c:pt>
                <c:pt idx="122">
                  <c:v>9.3761696813698877E-5</c:v>
                </c:pt>
                <c:pt idx="123">
                  <c:v>9.5238108659428865E-5</c:v>
                </c:pt>
                <c:pt idx="124">
                  <c:v>9.6726572846756692E-5</c:v>
                </c:pt>
                <c:pt idx="125">
                  <c:v>9.8227089375682331E-5</c:v>
                </c:pt>
                <c:pt idx="126">
                  <c:v>9.9739658246205754E-5</c:v>
                </c:pt>
                <c:pt idx="127">
                  <c:v>1.0126427945832689E-4</c:v>
                </c:pt>
                <c:pt idx="128">
                  <c:v>1.0280095301204594E-4</c:v>
                </c:pt>
                <c:pt idx="129">
                  <c:v>1.0434967890736271E-4</c:v>
                </c:pt>
                <c:pt idx="130">
                  <c:v>1.0591045714427734E-4</c:v>
                </c:pt>
                <c:pt idx="131">
                  <c:v>1.0748328772278971E-4</c:v>
                </c:pt>
                <c:pt idx="132">
                  <c:v>1.0906817064289995E-4</c:v>
                </c:pt>
                <c:pt idx="133">
                  <c:v>1.1066510590460794E-4</c:v>
                </c:pt>
                <c:pt idx="134">
                  <c:v>1.1227409350791372E-4</c:v>
                </c:pt>
                <c:pt idx="135">
                  <c:v>1.1389513345281733E-4</c:v>
                </c:pt>
                <c:pt idx="136">
                  <c:v>1.155282257393187E-4</c:v>
                </c:pt>
                <c:pt idx="137">
                  <c:v>1.1717337036741782E-4</c:v>
                </c:pt>
                <c:pt idx="138">
                  <c:v>1.1883056733711477E-4</c:v>
                </c:pt>
                <c:pt idx="139">
                  <c:v>1.2049981664840953E-4</c:v>
                </c:pt>
                <c:pt idx="140">
                  <c:v>1.2218111830130217E-4</c:v>
                </c:pt>
                <c:pt idx="141">
                  <c:v>1.2387447229579254E-4</c:v>
                </c:pt>
                <c:pt idx="142">
                  <c:v>1.2557987863188072E-4</c:v>
                </c:pt>
                <c:pt idx="143">
                  <c:v>1.2729733730956668E-4</c:v>
                </c:pt>
                <c:pt idx="144">
                  <c:v>1.2902684832885033E-4</c:v>
                </c:pt>
                <c:pt idx="145">
                  <c:v>1.3076841168973188E-4</c:v>
                </c:pt>
                <c:pt idx="146">
                  <c:v>1.3252202739221124E-4</c:v>
                </c:pt>
                <c:pt idx="147">
                  <c:v>1.3428769543628839E-4</c:v>
                </c:pt>
                <c:pt idx="148">
                  <c:v>1.3606541582196333E-4</c:v>
                </c:pt>
                <c:pt idx="149">
                  <c:v>1.3785518854923608E-4</c:v>
                </c:pt>
                <c:pt idx="150">
                  <c:v>1.3965701361810657E-4</c:v>
                </c:pt>
              </c:numCache>
            </c:numRef>
          </c:yVal>
          <c:smooth val="1"/>
          <c:extLst>
            <c:ext xmlns:c16="http://schemas.microsoft.com/office/drawing/2014/chart" uri="{C3380CC4-5D6E-409C-BE32-E72D297353CC}">
              <c16:uniqueId val="{00000002-A180-432B-A347-F5CCD23FB4B3}"/>
            </c:ext>
          </c:extLst>
        </c:ser>
        <c:ser>
          <c:idx val="2"/>
          <c:order val="3"/>
          <c:tx>
            <c:v>D1</c:v>
          </c:tx>
          <c:spPr>
            <a:ln>
              <a:solidFill>
                <a:schemeClr val="bg2">
                  <a:lumMod val="50000"/>
                </a:schemeClr>
              </a:solidFill>
              <a:prstDash val="sysDash"/>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Eff_vs_IOUT!$AY$8:$AY$157</c:f>
              <c:numCache>
                <c:formatCode>General</c:formatCode>
                <c:ptCount val="150"/>
                <c:pt idx="0">
                  <c:v>4.2500000000000003E-2</c:v>
                </c:pt>
                <c:pt idx="1">
                  <c:v>4.3000000000000003E-2</c:v>
                </c:pt>
                <c:pt idx="2">
                  <c:v>4.3500000000000004E-2</c:v>
                </c:pt>
                <c:pt idx="3">
                  <c:v>4.4000000000000004E-2</c:v>
                </c:pt>
                <c:pt idx="4">
                  <c:v>4.4500000000000005E-2</c:v>
                </c:pt>
                <c:pt idx="5">
                  <c:v>4.5000000000000005E-2</c:v>
                </c:pt>
                <c:pt idx="6">
                  <c:v>4.5500000000000006E-2</c:v>
                </c:pt>
                <c:pt idx="7">
                  <c:v>4.5999999999999999E-2</c:v>
                </c:pt>
                <c:pt idx="8">
                  <c:v>4.65E-2</c:v>
                </c:pt>
                <c:pt idx="9">
                  <c:v>4.7E-2</c:v>
                </c:pt>
                <c:pt idx="10">
                  <c:v>4.7500000000000001E-2</c:v>
                </c:pt>
                <c:pt idx="11">
                  <c:v>4.8000000000000001E-2</c:v>
                </c:pt>
                <c:pt idx="12">
                  <c:v>4.8500000000000001E-2</c:v>
                </c:pt>
                <c:pt idx="13">
                  <c:v>4.9000000000000002E-2</c:v>
                </c:pt>
                <c:pt idx="14">
                  <c:v>4.9500000000000002E-2</c:v>
                </c:pt>
                <c:pt idx="15">
                  <c:v>0.05</c:v>
                </c:pt>
                <c:pt idx="16">
                  <c:v>5.0500000000000003E-2</c:v>
                </c:pt>
                <c:pt idx="17">
                  <c:v>5.1000000000000004E-2</c:v>
                </c:pt>
                <c:pt idx="18">
                  <c:v>5.1500000000000004E-2</c:v>
                </c:pt>
                <c:pt idx="19">
                  <c:v>5.2000000000000005E-2</c:v>
                </c:pt>
                <c:pt idx="20">
                  <c:v>5.2500000000000005E-2</c:v>
                </c:pt>
                <c:pt idx="21">
                  <c:v>5.3000000000000005E-2</c:v>
                </c:pt>
                <c:pt idx="22">
                  <c:v>5.3499999999999999E-2</c:v>
                </c:pt>
                <c:pt idx="23">
                  <c:v>5.4000000000000006E-2</c:v>
                </c:pt>
                <c:pt idx="24">
                  <c:v>5.4500000000000007E-2</c:v>
                </c:pt>
                <c:pt idx="25">
                  <c:v>5.5E-2</c:v>
                </c:pt>
                <c:pt idx="26">
                  <c:v>5.5500000000000001E-2</c:v>
                </c:pt>
                <c:pt idx="27">
                  <c:v>5.6000000000000001E-2</c:v>
                </c:pt>
                <c:pt idx="28">
                  <c:v>5.6500000000000002E-2</c:v>
                </c:pt>
                <c:pt idx="29">
                  <c:v>5.7000000000000002E-2</c:v>
                </c:pt>
                <c:pt idx="30">
                  <c:v>5.7499999999999996E-2</c:v>
                </c:pt>
                <c:pt idx="31">
                  <c:v>5.7999999999999996E-2</c:v>
                </c:pt>
                <c:pt idx="32">
                  <c:v>5.8500000000000003E-2</c:v>
                </c:pt>
                <c:pt idx="33">
                  <c:v>5.8999999999999997E-2</c:v>
                </c:pt>
                <c:pt idx="34">
                  <c:v>5.9499999999999997E-2</c:v>
                </c:pt>
                <c:pt idx="35">
                  <c:v>0.06</c:v>
                </c:pt>
                <c:pt idx="36">
                  <c:v>6.0499999999999998E-2</c:v>
                </c:pt>
                <c:pt idx="37">
                  <c:v>6.0999999999999999E-2</c:v>
                </c:pt>
                <c:pt idx="38">
                  <c:v>6.1499999999999999E-2</c:v>
                </c:pt>
                <c:pt idx="39">
                  <c:v>6.2E-2</c:v>
                </c:pt>
                <c:pt idx="40">
                  <c:v>6.25E-2</c:v>
                </c:pt>
                <c:pt idx="41">
                  <c:v>6.3E-2</c:v>
                </c:pt>
                <c:pt idx="42">
                  <c:v>6.3500000000000001E-2</c:v>
                </c:pt>
                <c:pt idx="43">
                  <c:v>6.4000000000000001E-2</c:v>
                </c:pt>
                <c:pt idx="44">
                  <c:v>6.4500000000000002E-2</c:v>
                </c:pt>
                <c:pt idx="45">
                  <c:v>6.5000000000000002E-2</c:v>
                </c:pt>
                <c:pt idx="46">
                  <c:v>6.5500000000000003E-2</c:v>
                </c:pt>
                <c:pt idx="47">
                  <c:v>6.6000000000000003E-2</c:v>
                </c:pt>
                <c:pt idx="48">
                  <c:v>6.6500000000000004E-2</c:v>
                </c:pt>
                <c:pt idx="49">
                  <c:v>6.7000000000000004E-2</c:v>
                </c:pt>
                <c:pt idx="50">
                  <c:v>6.7500000000000004E-2</c:v>
                </c:pt>
                <c:pt idx="51">
                  <c:v>6.8000000000000005E-2</c:v>
                </c:pt>
                <c:pt idx="52">
                  <c:v>6.8500000000000005E-2</c:v>
                </c:pt>
                <c:pt idx="53">
                  <c:v>6.9000000000000006E-2</c:v>
                </c:pt>
                <c:pt idx="54">
                  <c:v>6.9500000000000006E-2</c:v>
                </c:pt>
                <c:pt idx="55">
                  <c:v>7.0000000000000007E-2</c:v>
                </c:pt>
                <c:pt idx="56">
                  <c:v>7.0500000000000007E-2</c:v>
                </c:pt>
                <c:pt idx="57">
                  <c:v>7.1000000000000008E-2</c:v>
                </c:pt>
                <c:pt idx="58">
                  <c:v>7.1500000000000008E-2</c:v>
                </c:pt>
                <c:pt idx="59">
                  <c:v>7.2000000000000008E-2</c:v>
                </c:pt>
                <c:pt idx="60">
                  <c:v>7.2499999999999995E-2</c:v>
                </c:pt>
                <c:pt idx="61">
                  <c:v>7.2999999999999995E-2</c:v>
                </c:pt>
                <c:pt idx="62">
                  <c:v>7.350000000000001E-2</c:v>
                </c:pt>
                <c:pt idx="63">
                  <c:v>7.3999999999999996E-2</c:v>
                </c:pt>
                <c:pt idx="64">
                  <c:v>7.4499999999999997E-2</c:v>
                </c:pt>
                <c:pt idx="65">
                  <c:v>7.5000000000000011E-2</c:v>
                </c:pt>
                <c:pt idx="66">
                  <c:v>7.5499999999999998E-2</c:v>
                </c:pt>
                <c:pt idx="67">
                  <c:v>7.5999999999999998E-2</c:v>
                </c:pt>
                <c:pt idx="68">
                  <c:v>7.6499999999999999E-2</c:v>
                </c:pt>
                <c:pt idx="69">
                  <c:v>7.6999999999999999E-2</c:v>
                </c:pt>
                <c:pt idx="70">
                  <c:v>7.7499999999999999E-2</c:v>
                </c:pt>
                <c:pt idx="71">
                  <c:v>7.8E-2</c:v>
                </c:pt>
                <c:pt idx="72">
                  <c:v>7.85E-2</c:v>
                </c:pt>
                <c:pt idx="73">
                  <c:v>7.9000000000000001E-2</c:v>
                </c:pt>
                <c:pt idx="74">
                  <c:v>7.9500000000000001E-2</c:v>
                </c:pt>
                <c:pt idx="75">
                  <c:v>7.9999999999999988E-2</c:v>
                </c:pt>
                <c:pt idx="76">
                  <c:v>8.0500000000000002E-2</c:v>
                </c:pt>
                <c:pt idx="77">
                  <c:v>8.1000000000000003E-2</c:v>
                </c:pt>
                <c:pt idx="78">
                  <c:v>8.1499999999999989E-2</c:v>
                </c:pt>
                <c:pt idx="79">
                  <c:v>8.2000000000000003E-2</c:v>
                </c:pt>
                <c:pt idx="80">
                  <c:v>8.2500000000000004E-2</c:v>
                </c:pt>
                <c:pt idx="81">
                  <c:v>8.299999999999999E-2</c:v>
                </c:pt>
                <c:pt idx="82">
                  <c:v>8.3500000000000005E-2</c:v>
                </c:pt>
                <c:pt idx="83">
                  <c:v>8.3999999999999991E-2</c:v>
                </c:pt>
                <c:pt idx="84">
                  <c:v>8.4499999999999992E-2</c:v>
                </c:pt>
                <c:pt idx="85">
                  <c:v>8.5000000000000006E-2</c:v>
                </c:pt>
                <c:pt idx="86">
                  <c:v>8.5499999999999993E-2</c:v>
                </c:pt>
                <c:pt idx="87">
                  <c:v>8.5999999999999993E-2</c:v>
                </c:pt>
                <c:pt idx="88">
                  <c:v>8.6500000000000007E-2</c:v>
                </c:pt>
                <c:pt idx="89">
                  <c:v>8.6999999999999994E-2</c:v>
                </c:pt>
                <c:pt idx="90">
                  <c:v>8.7499999999999994E-2</c:v>
                </c:pt>
                <c:pt idx="91">
                  <c:v>8.7999999999999995E-2</c:v>
                </c:pt>
                <c:pt idx="92">
                  <c:v>8.8499999999999995E-2</c:v>
                </c:pt>
                <c:pt idx="93">
                  <c:v>8.8999999999999996E-2</c:v>
                </c:pt>
                <c:pt idx="94">
                  <c:v>8.9499999999999996E-2</c:v>
                </c:pt>
                <c:pt idx="95">
                  <c:v>0.09</c:v>
                </c:pt>
                <c:pt idx="96">
                  <c:v>9.0499999999999997E-2</c:v>
                </c:pt>
                <c:pt idx="97">
                  <c:v>9.0999999999999998E-2</c:v>
                </c:pt>
                <c:pt idx="98">
                  <c:v>9.1499999999999998E-2</c:v>
                </c:pt>
                <c:pt idx="99">
                  <c:v>9.1999999999999998E-2</c:v>
                </c:pt>
                <c:pt idx="100">
                  <c:v>9.2499999999999999E-2</c:v>
                </c:pt>
                <c:pt idx="101">
                  <c:v>9.2999999999999999E-2</c:v>
                </c:pt>
                <c:pt idx="102">
                  <c:v>9.35E-2</c:v>
                </c:pt>
                <c:pt idx="103">
                  <c:v>9.4E-2</c:v>
                </c:pt>
                <c:pt idx="104">
                  <c:v>9.4500000000000001E-2</c:v>
                </c:pt>
                <c:pt idx="105">
                  <c:v>9.5000000000000001E-2</c:v>
                </c:pt>
                <c:pt idx="106">
                  <c:v>9.5500000000000002E-2</c:v>
                </c:pt>
                <c:pt idx="107">
                  <c:v>9.6000000000000002E-2</c:v>
                </c:pt>
                <c:pt idx="108">
                  <c:v>9.6500000000000002E-2</c:v>
                </c:pt>
                <c:pt idx="109">
                  <c:v>9.7000000000000003E-2</c:v>
                </c:pt>
                <c:pt idx="110">
                  <c:v>9.7500000000000003E-2</c:v>
                </c:pt>
                <c:pt idx="111">
                  <c:v>9.8000000000000004E-2</c:v>
                </c:pt>
                <c:pt idx="112">
                  <c:v>9.8500000000000004E-2</c:v>
                </c:pt>
                <c:pt idx="113">
                  <c:v>9.9000000000000005E-2</c:v>
                </c:pt>
                <c:pt idx="114">
                  <c:v>9.9500000000000005E-2</c:v>
                </c:pt>
                <c:pt idx="115">
                  <c:v>0.1</c:v>
                </c:pt>
                <c:pt idx="116">
                  <c:v>0.10050000000000001</c:v>
                </c:pt>
                <c:pt idx="117">
                  <c:v>0.10100000000000001</c:v>
                </c:pt>
                <c:pt idx="118">
                  <c:v>0.10150000000000001</c:v>
                </c:pt>
                <c:pt idx="119">
                  <c:v>0.10200000000000001</c:v>
                </c:pt>
                <c:pt idx="120">
                  <c:v>0.10250000000000001</c:v>
                </c:pt>
                <c:pt idx="121">
                  <c:v>0.10299999999999999</c:v>
                </c:pt>
                <c:pt idx="122">
                  <c:v>0.10349999999999999</c:v>
                </c:pt>
                <c:pt idx="123">
                  <c:v>0.10399999999999998</c:v>
                </c:pt>
                <c:pt idx="124">
                  <c:v>0.10450000000000001</c:v>
                </c:pt>
                <c:pt idx="125">
                  <c:v>0.10500000000000001</c:v>
                </c:pt>
                <c:pt idx="126">
                  <c:v>0.10550000000000001</c:v>
                </c:pt>
                <c:pt idx="127">
                  <c:v>0.10599999999999998</c:v>
                </c:pt>
                <c:pt idx="128">
                  <c:v>0.10650000000000001</c:v>
                </c:pt>
                <c:pt idx="129">
                  <c:v>0.10699999999999998</c:v>
                </c:pt>
                <c:pt idx="130">
                  <c:v>0.10749999999999998</c:v>
                </c:pt>
                <c:pt idx="131">
                  <c:v>0.10800000000000001</c:v>
                </c:pt>
                <c:pt idx="132">
                  <c:v>0.10850000000000001</c:v>
                </c:pt>
                <c:pt idx="133">
                  <c:v>0.10899999999999999</c:v>
                </c:pt>
                <c:pt idx="134">
                  <c:v>0.10950000000000001</c:v>
                </c:pt>
                <c:pt idx="135">
                  <c:v>0.10999999999999999</c:v>
                </c:pt>
                <c:pt idx="136">
                  <c:v>0.11049999999999999</c:v>
                </c:pt>
                <c:pt idx="137">
                  <c:v>0.11099999999999999</c:v>
                </c:pt>
                <c:pt idx="138">
                  <c:v>0.11149999999999999</c:v>
                </c:pt>
                <c:pt idx="139">
                  <c:v>0.11199999999999999</c:v>
                </c:pt>
                <c:pt idx="140">
                  <c:v>0.11250000000000002</c:v>
                </c:pt>
                <c:pt idx="141">
                  <c:v>0.11299999999999999</c:v>
                </c:pt>
                <c:pt idx="142">
                  <c:v>0.11349999999999999</c:v>
                </c:pt>
                <c:pt idx="143">
                  <c:v>0.11399999999999999</c:v>
                </c:pt>
                <c:pt idx="144">
                  <c:v>0.11449999999999999</c:v>
                </c:pt>
                <c:pt idx="145">
                  <c:v>0.11499999999999999</c:v>
                </c:pt>
                <c:pt idx="146">
                  <c:v>0.11550000000000002</c:v>
                </c:pt>
                <c:pt idx="147">
                  <c:v>0.11599999999999999</c:v>
                </c:pt>
                <c:pt idx="148">
                  <c:v>0.11649999999999999</c:v>
                </c:pt>
                <c:pt idx="149">
                  <c:v>0.11699999999999999</c:v>
                </c:pt>
              </c:numCache>
            </c:numRef>
          </c:yVal>
          <c:smooth val="1"/>
          <c:extLst>
            <c:ext xmlns:c16="http://schemas.microsoft.com/office/drawing/2014/chart" uri="{C3380CC4-5D6E-409C-BE32-E72D297353CC}">
              <c16:uniqueId val="{00000003-A180-432B-A347-F5CCD23FB4B3}"/>
            </c:ext>
          </c:extLst>
        </c:ser>
        <c:ser>
          <c:idx val="4"/>
          <c:order val="4"/>
          <c:tx>
            <c:v>D2</c:v>
          </c:tx>
          <c:marker>
            <c:symbol val="none"/>
          </c:marker>
          <c:xVal>
            <c:numRef>
              <c:f>Eff_vs_IOUT!$R$8:$R$157</c:f>
              <c:numCache>
                <c:formatCode>General</c:formatCode>
                <c:ptCount val="150"/>
                <c:pt idx="0">
                  <c:v>3.3333333333333333E-2</c:v>
                </c:pt>
                <c:pt idx="1">
                  <c:v>6.6666666666666666E-2</c:v>
                </c:pt>
                <c:pt idx="2">
                  <c:v>0.1</c:v>
                </c:pt>
                <c:pt idx="3">
                  <c:v>0.13333333333333333</c:v>
                </c:pt>
                <c:pt idx="4">
                  <c:v>0.16666666666666666</c:v>
                </c:pt>
                <c:pt idx="5">
                  <c:v>0.2</c:v>
                </c:pt>
                <c:pt idx="6">
                  <c:v>0.23333333333333334</c:v>
                </c:pt>
                <c:pt idx="7">
                  <c:v>0.26666666666666666</c:v>
                </c:pt>
                <c:pt idx="8">
                  <c:v>0.3</c:v>
                </c:pt>
                <c:pt idx="9">
                  <c:v>0.33333333333333331</c:v>
                </c:pt>
                <c:pt idx="10">
                  <c:v>0.36666666666666664</c:v>
                </c:pt>
                <c:pt idx="11">
                  <c:v>0.4</c:v>
                </c:pt>
                <c:pt idx="12">
                  <c:v>0.43333333333333335</c:v>
                </c:pt>
                <c:pt idx="13">
                  <c:v>0.46666666666666667</c:v>
                </c:pt>
                <c:pt idx="14">
                  <c:v>0.5</c:v>
                </c:pt>
                <c:pt idx="15">
                  <c:v>0.53333333333333333</c:v>
                </c:pt>
                <c:pt idx="16">
                  <c:v>0.56666666666666665</c:v>
                </c:pt>
                <c:pt idx="17">
                  <c:v>0.6</c:v>
                </c:pt>
                <c:pt idx="18">
                  <c:v>0.6333333333333333</c:v>
                </c:pt>
                <c:pt idx="19">
                  <c:v>0.66666666666666663</c:v>
                </c:pt>
                <c:pt idx="20">
                  <c:v>0.7</c:v>
                </c:pt>
                <c:pt idx="21">
                  <c:v>0.73333333333333328</c:v>
                </c:pt>
                <c:pt idx="22">
                  <c:v>0.76666666666666661</c:v>
                </c:pt>
                <c:pt idx="23">
                  <c:v>0.8</c:v>
                </c:pt>
                <c:pt idx="24">
                  <c:v>0.83333333333333337</c:v>
                </c:pt>
                <c:pt idx="25">
                  <c:v>0.8666666666666667</c:v>
                </c:pt>
                <c:pt idx="26">
                  <c:v>0.9</c:v>
                </c:pt>
                <c:pt idx="27">
                  <c:v>0.93333333333333335</c:v>
                </c:pt>
                <c:pt idx="28">
                  <c:v>0.96666666666666667</c:v>
                </c:pt>
                <c:pt idx="29">
                  <c:v>1</c:v>
                </c:pt>
                <c:pt idx="30">
                  <c:v>1.0333333333333332</c:v>
                </c:pt>
                <c:pt idx="31">
                  <c:v>1.0666666666666667</c:v>
                </c:pt>
                <c:pt idx="32">
                  <c:v>1.1000000000000001</c:v>
                </c:pt>
                <c:pt idx="33">
                  <c:v>1.1333333333333333</c:v>
                </c:pt>
                <c:pt idx="34">
                  <c:v>1.1666666666666667</c:v>
                </c:pt>
                <c:pt idx="35">
                  <c:v>1.2</c:v>
                </c:pt>
                <c:pt idx="36">
                  <c:v>1.2333333333333334</c:v>
                </c:pt>
                <c:pt idx="37">
                  <c:v>1.2666666666666666</c:v>
                </c:pt>
                <c:pt idx="38">
                  <c:v>1.3</c:v>
                </c:pt>
                <c:pt idx="39">
                  <c:v>1.3333333333333333</c:v>
                </c:pt>
                <c:pt idx="40">
                  <c:v>1.3666666666666667</c:v>
                </c:pt>
                <c:pt idx="41">
                  <c:v>1.4</c:v>
                </c:pt>
                <c:pt idx="42">
                  <c:v>1.4333333333333333</c:v>
                </c:pt>
                <c:pt idx="43">
                  <c:v>1.4666666666666666</c:v>
                </c:pt>
                <c:pt idx="44">
                  <c:v>1.5</c:v>
                </c:pt>
                <c:pt idx="45">
                  <c:v>1.5333333333333332</c:v>
                </c:pt>
                <c:pt idx="46">
                  <c:v>1.5666666666666667</c:v>
                </c:pt>
                <c:pt idx="47">
                  <c:v>1.6</c:v>
                </c:pt>
                <c:pt idx="48">
                  <c:v>1.6333333333333333</c:v>
                </c:pt>
                <c:pt idx="49">
                  <c:v>1.6666666666666667</c:v>
                </c:pt>
                <c:pt idx="50">
                  <c:v>1.7</c:v>
                </c:pt>
                <c:pt idx="51">
                  <c:v>1.7333333333333334</c:v>
                </c:pt>
                <c:pt idx="52">
                  <c:v>1.7666666666666666</c:v>
                </c:pt>
                <c:pt idx="53">
                  <c:v>1.8</c:v>
                </c:pt>
                <c:pt idx="54">
                  <c:v>1.8333333333333333</c:v>
                </c:pt>
                <c:pt idx="55">
                  <c:v>1.8666666666666667</c:v>
                </c:pt>
                <c:pt idx="56">
                  <c:v>1.9</c:v>
                </c:pt>
                <c:pt idx="57">
                  <c:v>1.9333333333333333</c:v>
                </c:pt>
                <c:pt idx="58">
                  <c:v>1.9666666666666666</c:v>
                </c:pt>
                <c:pt idx="59">
                  <c:v>2</c:v>
                </c:pt>
                <c:pt idx="60">
                  <c:v>2.0333333333333332</c:v>
                </c:pt>
                <c:pt idx="61">
                  <c:v>2.0666666666666664</c:v>
                </c:pt>
                <c:pt idx="62">
                  <c:v>2.1</c:v>
                </c:pt>
                <c:pt idx="63">
                  <c:v>2.1333333333333333</c:v>
                </c:pt>
                <c:pt idx="64">
                  <c:v>2.1666666666666665</c:v>
                </c:pt>
                <c:pt idx="65">
                  <c:v>2.2000000000000002</c:v>
                </c:pt>
                <c:pt idx="66">
                  <c:v>2.2333333333333334</c:v>
                </c:pt>
                <c:pt idx="67">
                  <c:v>2.2666666666666666</c:v>
                </c:pt>
                <c:pt idx="68">
                  <c:v>2.2999999999999998</c:v>
                </c:pt>
                <c:pt idx="69">
                  <c:v>2.3333333333333335</c:v>
                </c:pt>
                <c:pt idx="70">
                  <c:v>2.3666666666666667</c:v>
                </c:pt>
                <c:pt idx="71">
                  <c:v>2.4</c:v>
                </c:pt>
                <c:pt idx="72">
                  <c:v>2.4333333333333331</c:v>
                </c:pt>
                <c:pt idx="73">
                  <c:v>2.4666666666666668</c:v>
                </c:pt>
                <c:pt idx="74">
                  <c:v>2.5</c:v>
                </c:pt>
                <c:pt idx="75">
                  <c:v>2.5333333333333332</c:v>
                </c:pt>
                <c:pt idx="76">
                  <c:v>2.5666666666666664</c:v>
                </c:pt>
                <c:pt idx="77">
                  <c:v>2.6</c:v>
                </c:pt>
                <c:pt idx="78">
                  <c:v>2.6333333333333333</c:v>
                </c:pt>
                <c:pt idx="79">
                  <c:v>2.6666666666666665</c:v>
                </c:pt>
                <c:pt idx="80">
                  <c:v>2.7</c:v>
                </c:pt>
                <c:pt idx="81">
                  <c:v>2.7333333333333334</c:v>
                </c:pt>
                <c:pt idx="82">
                  <c:v>2.7666666666666666</c:v>
                </c:pt>
                <c:pt idx="83">
                  <c:v>2.8</c:v>
                </c:pt>
                <c:pt idx="84">
                  <c:v>2.8333333333333335</c:v>
                </c:pt>
                <c:pt idx="85">
                  <c:v>2.8666666666666667</c:v>
                </c:pt>
                <c:pt idx="86">
                  <c:v>2.9</c:v>
                </c:pt>
                <c:pt idx="87">
                  <c:v>2.9333333333333331</c:v>
                </c:pt>
                <c:pt idx="88">
                  <c:v>2.9666666666666668</c:v>
                </c:pt>
                <c:pt idx="89">
                  <c:v>3</c:v>
                </c:pt>
                <c:pt idx="90">
                  <c:v>3.0333333333333332</c:v>
                </c:pt>
                <c:pt idx="91">
                  <c:v>3.0666666666666664</c:v>
                </c:pt>
                <c:pt idx="92">
                  <c:v>3.1</c:v>
                </c:pt>
                <c:pt idx="93">
                  <c:v>3.1333333333333333</c:v>
                </c:pt>
                <c:pt idx="94">
                  <c:v>3.1666666666666665</c:v>
                </c:pt>
                <c:pt idx="95">
                  <c:v>3.2</c:v>
                </c:pt>
                <c:pt idx="96">
                  <c:v>3.2333333333333334</c:v>
                </c:pt>
                <c:pt idx="97">
                  <c:v>3.2666666666666666</c:v>
                </c:pt>
                <c:pt idx="98">
                  <c:v>3.3</c:v>
                </c:pt>
                <c:pt idx="99">
                  <c:v>3.3333333333333335</c:v>
                </c:pt>
                <c:pt idx="100">
                  <c:v>3.3666666666666667</c:v>
                </c:pt>
                <c:pt idx="101">
                  <c:v>3.4</c:v>
                </c:pt>
                <c:pt idx="102">
                  <c:v>3.4333333333333331</c:v>
                </c:pt>
                <c:pt idx="103">
                  <c:v>3.4666666666666668</c:v>
                </c:pt>
                <c:pt idx="104">
                  <c:v>3.5</c:v>
                </c:pt>
                <c:pt idx="105">
                  <c:v>3.5333333333333332</c:v>
                </c:pt>
                <c:pt idx="106">
                  <c:v>3.5666666666666664</c:v>
                </c:pt>
                <c:pt idx="107">
                  <c:v>3.6</c:v>
                </c:pt>
                <c:pt idx="108">
                  <c:v>3.6333333333333333</c:v>
                </c:pt>
                <c:pt idx="109">
                  <c:v>3.6666666666666665</c:v>
                </c:pt>
                <c:pt idx="110">
                  <c:v>3.6999999999999997</c:v>
                </c:pt>
                <c:pt idx="111">
                  <c:v>3.7333333333333334</c:v>
                </c:pt>
                <c:pt idx="112">
                  <c:v>3.7666666666666666</c:v>
                </c:pt>
                <c:pt idx="113">
                  <c:v>3.8</c:v>
                </c:pt>
                <c:pt idx="114">
                  <c:v>3.8333333333333335</c:v>
                </c:pt>
                <c:pt idx="115">
                  <c:v>3.8666666666666667</c:v>
                </c:pt>
                <c:pt idx="116">
                  <c:v>3.9</c:v>
                </c:pt>
                <c:pt idx="117">
                  <c:v>3.9333333333333331</c:v>
                </c:pt>
                <c:pt idx="118">
                  <c:v>3.9666666666666668</c:v>
                </c:pt>
                <c:pt idx="119">
                  <c:v>4</c:v>
                </c:pt>
                <c:pt idx="120">
                  <c:v>4.0333333333333332</c:v>
                </c:pt>
                <c:pt idx="121">
                  <c:v>4.0666666666666664</c:v>
                </c:pt>
                <c:pt idx="122">
                  <c:v>4.0999999999999996</c:v>
                </c:pt>
                <c:pt idx="123">
                  <c:v>4.1333333333333329</c:v>
                </c:pt>
                <c:pt idx="124">
                  <c:v>4.166666666666667</c:v>
                </c:pt>
                <c:pt idx="125">
                  <c:v>4.2</c:v>
                </c:pt>
                <c:pt idx="126">
                  <c:v>4.2333333333333334</c:v>
                </c:pt>
                <c:pt idx="127">
                  <c:v>4.2666666666666666</c:v>
                </c:pt>
                <c:pt idx="128">
                  <c:v>4.3</c:v>
                </c:pt>
                <c:pt idx="129">
                  <c:v>4.333333333333333</c:v>
                </c:pt>
                <c:pt idx="130">
                  <c:v>4.3666666666666663</c:v>
                </c:pt>
                <c:pt idx="131">
                  <c:v>4.4000000000000004</c:v>
                </c:pt>
                <c:pt idx="132">
                  <c:v>4.4333333333333336</c:v>
                </c:pt>
                <c:pt idx="133">
                  <c:v>4.4666666666666668</c:v>
                </c:pt>
                <c:pt idx="134">
                  <c:v>4.5</c:v>
                </c:pt>
                <c:pt idx="135">
                  <c:v>4.5333333333333332</c:v>
                </c:pt>
                <c:pt idx="136">
                  <c:v>4.5666666666666664</c:v>
                </c:pt>
                <c:pt idx="137">
                  <c:v>4.5999999999999996</c:v>
                </c:pt>
                <c:pt idx="138">
                  <c:v>4.6333333333333329</c:v>
                </c:pt>
                <c:pt idx="139">
                  <c:v>4.666666666666667</c:v>
                </c:pt>
                <c:pt idx="140">
                  <c:v>4.7</c:v>
                </c:pt>
                <c:pt idx="141">
                  <c:v>4.7333333333333334</c:v>
                </c:pt>
                <c:pt idx="142">
                  <c:v>4.7666666666666666</c:v>
                </c:pt>
                <c:pt idx="143">
                  <c:v>4.8</c:v>
                </c:pt>
                <c:pt idx="144">
                  <c:v>4.833333333333333</c:v>
                </c:pt>
                <c:pt idx="145">
                  <c:v>4.8666666666666663</c:v>
                </c:pt>
                <c:pt idx="146">
                  <c:v>4.9000000000000004</c:v>
                </c:pt>
                <c:pt idx="147">
                  <c:v>4.9333333333333336</c:v>
                </c:pt>
                <c:pt idx="148">
                  <c:v>4.9666666666666668</c:v>
                </c:pt>
                <c:pt idx="149">
                  <c:v>5</c:v>
                </c:pt>
              </c:numCache>
            </c:numRef>
          </c:xVal>
          <c:yVal>
            <c:numRef>
              <c:f>Eff_vs_IOUT!$BI$8:$BI$157</c:f>
              <c:numCache>
                <c:formatCode>General</c:formatCode>
                <c:ptCount val="1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numCache>
            </c:numRef>
          </c:yVal>
          <c:smooth val="1"/>
          <c:extLst>
            <c:ext xmlns:c16="http://schemas.microsoft.com/office/drawing/2014/chart" uri="{C3380CC4-5D6E-409C-BE32-E72D297353CC}">
              <c16:uniqueId val="{00000004-A180-432B-A347-F5CCD23FB4B3}"/>
            </c:ext>
          </c:extLst>
        </c:ser>
        <c:ser>
          <c:idx val="5"/>
          <c:order val="5"/>
          <c:tx>
            <c:v>D3</c:v>
          </c:tx>
          <c:marker>
            <c:symbol val="none"/>
          </c:marker>
          <c:xVal>
            <c:numRef>
              <c:f>Eff_vs_IOUT!$R$8:$R$157</c:f>
              <c:numCache>
                <c:formatCode>General</c:formatCode>
                <c:ptCount val="150"/>
                <c:pt idx="0">
                  <c:v>3.3333333333333333E-2</c:v>
                </c:pt>
                <c:pt idx="1">
                  <c:v>6.6666666666666666E-2</c:v>
                </c:pt>
                <c:pt idx="2">
                  <c:v>0.1</c:v>
                </c:pt>
                <c:pt idx="3">
                  <c:v>0.13333333333333333</c:v>
                </c:pt>
                <c:pt idx="4">
                  <c:v>0.16666666666666666</c:v>
                </c:pt>
                <c:pt idx="5">
                  <c:v>0.2</c:v>
                </c:pt>
                <c:pt idx="6">
                  <c:v>0.23333333333333334</c:v>
                </c:pt>
                <c:pt idx="7">
                  <c:v>0.26666666666666666</c:v>
                </c:pt>
                <c:pt idx="8">
                  <c:v>0.3</c:v>
                </c:pt>
                <c:pt idx="9">
                  <c:v>0.33333333333333331</c:v>
                </c:pt>
                <c:pt idx="10">
                  <c:v>0.36666666666666664</c:v>
                </c:pt>
                <c:pt idx="11">
                  <c:v>0.4</c:v>
                </c:pt>
                <c:pt idx="12">
                  <c:v>0.43333333333333335</c:v>
                </c:pt>
                <c:pt idx="13">
                  <c:v>0.46666666666666667</c:v>
                </c:pt>
                <c:pt idx="14">
                  <c:v>0.5</c:v>
                </c:pt>
                <c:pt idx="15">
                  <c:v>0.53333333333333333</c:v>
                </c:pt>
                <c:pt idx="16">
                  <c:v>0.56666666666666665</c:v>
                </c:pt>
                <c:pt idx="17">
                  <c:v>0.6</c:v>
                </c:pt>
                <c:pt idx="18">
                  <c:v>0.6333333333333333</c:v>
                </c:pt>
                <c:pt idx="19">
                  <c:v>0.66666666666666663</c:v>
                </c:pt>
                <c:pt idx="20">
                  <c:v>0.7</c:v>
                </c:pt>
                <c:pt idx="21">
                  <c:v>0.73333333333333328</c:v>
                </c:pt>
                <c:pt idx="22">
                  <c:v>0.76666666666666661</c:v>
                </c:pt>
                <c:pt idx="23">
                  <c:v>0.8</c:v>
                </c:pt>
                <c:pt idx="24">
                  <c:v>0.83333333333333337</c:v>
                </c:pt>
                <c:pt idx="25">
                  <c:v>0.8666666666666667</c:v>
                </c:pt>
                <c:pt idx="26">
                  <c:v>0.9</c:v>
                </c:pt>
                <c:pt idx="27">
                  <c:v>0.93333333333333335</c:v>
                </c:pt>
                <c:pt idx="28">
                  <c:v>0.96666666666666667</c:v>
                </c:pt>
                <c:pt idx="29">
                  <c:v>1</c:v>
                </c:pt>
                <c:pt idx="30">
                  <c:v>1.0333333333333332</c:v>
                </c:pt>
                <c:pt idx="31">
                  <c:v>1.0666666666666667</c:v>
                </c:pt>
                <c:pt idx="32">
                  <c:v>1.1000000000000001</c:v>
                </c:pt>
                <c:pt idx="33">
                  <c:v>1.1333333333333333</c:v>
                </c:pt>
                <c:pt idx="34">
                  <c:v>1.1666666666666667</c:v>
                </c:pt>
                <c:pt idx="35">
                  <c:v>1.2</c:v>
                </c:pt>
                <c:pt idx="36">
                  <c:v>1.2333333333333334</c:v>
                </c:pt>
                <c:pt idx="37">
                  <c:v>1.2666666666666666</c:v>
                </c:pt>
                <c:pt idx="38">
                  <c:v>1.3</c:v>
                </c:pt>
                <c:pt idx="39">
                  <c:v>1.3333333333333333</c:v>
                </c:pt>
                <c:pt idx="40">
                  <c:v>1.3666666666666667</c:v>
                </c:pt>
                <c:pt idx="41">
                  <c:v>1.4</c:v>
                </c:pt>
                <c:pt idx="42">
                  <c:v>1.4333333333333333</c:v>
                </c:pt>
                <c:pt idx="43">
                  <c:v>1.4666666666666666</c:v>
                </c:pt>
                <c:pt idx="44">
                  <c:v>1.5</c:v>
                </c:pt>
                <c:pt idx="45">
                  <c:v>1.5333333333333332</c:v>
                </c:pt>
                <c:pt idx="46">
                  <c:v>1.5666666666666667</c:v>
                </c:pt>
                <c:pt idx="47">
                  <c:v>1.6</c:v>
                </c:pt>
                <c:pt idx="48">
                  <c:v>1.6333333333333333</c:v>
                </c:pt>
                <c:pt idx="49">
                  <c:v>1.6666666666666667</c:v>
                </c:pt>
                <c:pt idx="50">
                  <c:v>1.7</c:v>
                </c:pt>
                <c:pt idx="51">
                  <c:v>1.7333333333333334</c:v>
                </c:pt>
                <c:pt idx="52">
                  <c:v>1.7666666666666666</c:v>
                </c:pt>
                <c:pt idx="53">
                  <c:v>1.8</c:v>
                </c:pt>
                <c:pt idx="54">
                  <c:v>1.8333333333333333</c:v>
                </c:pt>
                <c:pt idx="55">
                  <c:v>1.8666666666666667</c:v>
                </c:pt>
                <c:pt idx="56">
                  <c:v>1.9</c:v>
                </c:pt>
                <c:pt idx="57">
                  <c:v>1.9333333333333333</c:v>
                </c:pt>
                <c:pt idx="58">
                  <c:v>1.9666666666666666</c:v>
                </c:pt>
                <c:pt idx="59">
                  <c:v>2</c:v>
                </c:pt>
                <c:pt idx="60">
                  <c:v>2.0333333333333332</c:v>
                </c:pt>
                <c:pt idx="61">
                  <c:v>2.0666666666666664</c:v>
                </c:pt>
                <c:pt idx="62">
                  <c:v>2.1</c:v>
                </c:pt>
                <c:pt idx="63">
                  <c:v>2.1333333333333333</c:v>
                </c:pt>
                <c:pt idx="64">
                  <c:v>2.1666666666666665</c:v>
                </c:pt>
                <c:pt idx="65">
                  <c:v>2.2000000000000002</c:v>
                </c:pt>
                <c:pt idx="66">
                  <c:v>2.2333333333333334</c:v>
                </c:pt>
                <c:pt idx="67">
                  <c:v>2.2666666666666666</c:v>
                </c:pt>
                <c:pt idx="68">
                  <c:v>2.2999999999999998</c:v>
                </c:pt>
                <c:pt idx="69">
                  <c:v>2.3333333333333335</c:v>
                </c:pt>
                <c:pt idx="70">
                  <c:v>2.3666666666666667</c:v>
                </c:pt>
                <c:pt idx="71">
                  <c:v>2.4</c:v>
                </c:pt>
                <c:pt idx="72">
                  <c:v>2.4333333333333331</c:v>
                </c:pt>
                <c:pt idx="73">
                  <c:v>2.4666666666666668</c:v>
                </c:pt>
                <c:pt idx="74">
                  <c:v>2.5</c:v>
                </c:pt>
                <c:pt idx="75">
                  <c:v>2.5333333333333332</c:v>
                </c:pt>
                <c:pt idx="76">
                  <c:v>2.5666666666666664</c:v>
                </c:pt>
                <c:pt idx="77">
                  <c:v>2.6</c:v>
                </c:pt>
                <c:pt idx="78">
                  <c:v>2.6333333333333333</c:v>
                </c:pt>
                <c:pt idx="79">
                  <c:v>2.6666666666666665</c:v>
                </c:pt>
                <c:pt idx="80">
                  <c:v>2.7</c:v>
                </c:pt>
                <c:pt idx="81">
                  <c:v>2.7333333333333334</c:v>
                </c:pt>
                <c:pt idx="82">
                  <c:v>2.7666666666666666</c:v>
                </c:pt>
                <c:pt idx="83">
                  <c:v>2.8</c:v>
                </c:pt>
                <c:pt idx="84">
                  <c:v>2.8333333333333335</c:v>
                </c:pt>
                <c:pt idx="85">
                  <c:v>2.8666666666666667</c:v>
                </c:pt>
                <c:pt idx="86">
                  <c:v>2.9</c:v>
                </c:pt>
                <c:pt idx="87">
                  <c:v>2.9333333333333331</c:v>
                </c:pt>
                <c:pt idx="88">
                  <c:v>2.9666666666666668</c:v>
                </c:pt>
                <c:pt idx="89">
                  <c:v>3</c:v>
                </c:pt>
                <c:pt idx="90">
                  <c:v>3.0333333333333332</c:v>
                </c:pt>
                <c:pt idx="91">
                  <c:v>3.0666666666666664</c:v>
                </c:pt>
                <c:pt idx="92">
                  <c:v>3.1</c:v>
                </c:pt>
                <c:pt idx="93">
                  <c:v>3.1333333333333333</c:v>
                </c:pt>
                <c:pt idx="94">
                  <c:v>3.1666666666666665</c:v>
                </c:pt>
                <c:pt idx="95">
                  <c:v>3.2</c:v>
                </c:pt>
                <c:pt idx="96">
                  <c:v>3.2333333333333334</c:v>
                </c:pt>
                <c:pt idx="97">
                  <c:v>3.2666666666666666</c:v>
                </c:pt>
                <c:pt idx="98">
                  <c:v>3.3</c:v>
                </c:pt>
                <c:pt idx="99">
                  <c:v>3.3333333333333335</c:v>
                </c:pt>
                <c:pt idx="100">
                  <c:v>3.3666666666666667</c:v>
                </c:pt>
                <c:pt idx="101">
                  <c:v>3.4</c:v>
                </c:pt>
                <c:pt idx="102">
                  <c:v>3.4333333333333331</c:v>
                </c:pt>
                <c:pt idx="103">
                  <c:v>3.4666666666666668</c:v>
                </c:pt>
                <c:pt idx="104">
                  <c:v>3.5</c:v>
                </c:pt>
                <c:pt idx="105">
                  <c:v>3.5333333333333332</c:v>
                </c:pt>
                <c:pt idx="106">
                  <c:v>3.5666666666666664</c:v>
                </c:pt>
                <c:pt idx="107">
                  <c:v>3.6</c:v>
                </c:pt>
                <c:pt idx="108">
                  <c:v>3.6333333333333333</c:v>
                </c:pt>
                <c:pt idx="109">
                  <c:v>3.6666666666666665</c:v>
                </c:pt>
                <c:pt idx="110">
                  <c:v>3.6999999999999997</c:v>
                </c:pt>
                <c:pt idx="111">
                  <c:v>3.7333333333333334</c:v>
                </c:pt>
                <c:pt idx="112">
                  <c:v>3.7666666666666666</c:v>
                </c:pt>
                <c:pt idx="113">
                  <c:v>3.8</c:v>
                </c:pt>
                <c:pt idx="114">
                  <c:v>3.8333333333333335</c:v>
                </c:pt>
                <c:pt idx="115">
                  <c:v>3.8666666666666667</c:v>
                </c:pt>
                <c:pt idx="116">
                  <c:v>3.9</c:v>
                </c:pt>
                <c:pt idx="117">
                  <c:v>3.9333333333333331</c:v>
                </c:pt>
                <c:pt idx="118">
                  <c:v>3.9666666666666668</c:v>
                </c:pt>
                <c:pt idx="119">
                  <c:v>4</c:v>
                </c:pt>
                <c:pt idx="120">
                  <c:v>4.0333333333333332</c:v>
                </c:pt>
                <c:pt idx="121">
                  <c:v>4.0666666666666664</c:v>
                </c:pt>
                <c:pt idx="122">
                  <c:v>4.0999999999999996</c:v>
                </c:pt>
                <c:pt idx="123">
                  <c:v>4.1333333333333329</c:v>
                </c:pt>
                <c:pt idx="124">
                  <c:v>4.166666666666667</c:v>
                </c:pt>
                <c:pt idx="125">
                  <c:v>4.2</c:v>
                </c:pt>
                <c:pt idx="126">
                  <c:v>4.2333333333333334</c:v>
                </c:pt>
                <c:pt idx="127">
                  <c:v>4.2666666666666666</c:v>
                </c:pt>
                <c:pt idx="128">
                  <c:v>4.3</c:v>
                </c:pt>
                <c:pt idx="129">
                  <c:v>4.333333333333333</c:v>
                </c:pt>
                <c:pt idx="130">
                  <c:v>4.3666666666666663</c:v>
                </c:pt>
                <c:pt idx="131">
                  <c:v>4.4000000000000004</c:v>
                </c:pt>
                <c:pt idx="132">
                  <c:v>4.4333333333333336</c:v>
                </c:pt>
                <c:pt idx="133">
                  <c:v>4.4666666666666668</c:v>
                </c:pt>
                <c:pt idx="134">
                  <c:v>4.5</c:v>
                </c:pt>
                <c:pt idx="135">
                  <c:v>4.5333333333333332</c:v>
                </c:pt>
                <c:pt idx="136">
                  <c:v>4.5666666666666664</c:v>
                </c:pt>
                <c:pt idx="137">
                  <c:v>4.5999999999999996</c:v>
                </c:pt>
                <c:pt idx="138">
                  <c:v>4.6333333333333329</c:v>
                </c:pt>
                <c:pt idx="139">
                  <c:v>4.666666666666667</c:v>
                </c:pt>
                <c:pt idx="140">
                  <c:v>4.7</c:v>
                </c:pt>
                <c:pt idx="141">
                  <c:v>4.7333333333333334</c:v>
                </c:pt>
                <c:pt idx="142">
                  <c:v>4.7666666666666666</c:v>
                </c:pt>
                <c:pt idx="143">
                  <c:v>4.8</c:v>
                </c:pt>
                <c:pt idx="144">
                  <c:v>4.833333333333333</c:v>
                </c:pt>
                <c:pt idx="145">
                  <c:v>4.8666666666666663</c:v>
                </c:pt>
                <c:pt idx="146">
                  <c:v>4.9000000000000004</c:v>
                </c:pt>
                <c:pt idx="147">
                  <c:v>4.9333333333333336</c:v>
                </c:pt>
                <c:pt idx="148">
                  <c:v>4.9666666666666668</c:v>
                </c:pt>
                <c:pt idx="149">
                  <c:v>5</c:v>
                </c:pt>
              </c:numCache>
            </c:numRef>
          </c:xVal>
          <c:yVal>
            <c:numRef>
              <c:f>Eff_vs_IOUT!$BT$8:$BT$157</c:f>
              <c:numCache>
                <c:formatCode>General</c:formatCode>
                <c:ptCount val="1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numCache>
            </c:numRef>
          </c:yVal>
          <c:smooth val="1"/>
          <c:extLst>
            <c:ext xmlns:c16="http://schemas.microsoft.com/office/drawing/2014/chart" uri="{C3380CC4-5D6E-409C-BE32-E72D297353CC}">
              <c16:uniqueId val="{00000005-A180-432B-A347-F5CCD23FB4B3}"/>
            </c:ext>
          </c:extLst>
        </c:ser>
        <c:dLbls>
          <c:showLegendKey val="0"/>
          <c:showVal val="0"/>
          <c:showCatName val="0"/>
          <c:showSerName val="0"/>
          <c:showPercent val="0"/>
          <c:showBubbleSize val="0"/>
        </c:dLbls>
        <c:axId val="582914816"/>
        <c:axId val="582904448"/>
      </c:scatterChart>
      <c:valAx>
        <c:axId val="582892544"/>
        <c:scaling>
          <c:orientation val="minMax"/>
        </c:scaling>
        <c:delete val="0"/>
        <c:axPos val="b"/>
        <c:majorGridlines/>
        <c:numFmt formatCode="General" sourceLinked="1"/>
        <c:majorTickMark val="out"/>
        <c:minorTickMark val="none"/>
        <c:tickLblPos val="nextTo"/>
        <c:crossAx val="582902528"/>
        <c:crosses val="autoZero"/>
        <c:crossBetween val="midCat"/>
      </c:valAx>
      <c:valAx>
        <c:axId val="582902528"/>
        <c:scaling>
          <c:orientation val="minMax"/>
          <c:max val="100"/>
          <c:min val="60"/>
        </c:scaling>
        <c:delete val="0"/>
        <c:axPos val="l"/>
        <c:majorGridlines/>
        <c:title>
          <c:tx>
            <c:rich>
              <a:bodyPr rot="-5400000" vert="horz"/>
              <a:lstStyle/>
              <a:p>
                <a:pPr>
                  <a:defRPr sz="1400"/>
                </a:pPr>
                <a:r>
                  <a:rPr lang="en-US" sz="1400"/>
                  <a:t>Efficiency</a:t>
                </a:r>
                <a:r>
                  <a:rPr lang="en-US" sz="1400" baseline="0"/>
                  <a:t> (%)</a:t>
                </a:r>
                <a:endParaRPr lang="en-US" sz="1400"/>
              </a:p>
            </c:rich>
          </c:tx>
          <c:overlay val="0"/>
        </c:title>
        <c:numFmt formatCode="General" sourceLinked="1"/>
        <c:majorTickMark val="out"/>
        <c:minorTickMark val="none"/>
        <c:tickLblPos val="nextTo"/>
        <c:crossAx val="582892544"/>
        <c:crosses val="autoZero"/>
        <c:crossBetween val="midCat"/>
      </c:valAx>
      <c:valAx>
        <c:axId val="582904448"/>
        <c:scaling>
          <c:orientation val="minMax"/>
        </c:scaling>
        <c:delete val="0"/>
        <c:axPos val="r"/>
        <c:title>
          <c:tx>
            <c:rich>
              <a:bodyPr rot="-5400000" vert="horz"/>
              <a:lstStyle/>
              <a:p>
                <a:pPr>
                  <a:defRPr sz="1400"/>
                </a:pPr>
                <a:r>
                  <a:rPr lang="en-US" sz="1400"/>
                  <a:t>Losses</a:t>
                </a:r>
                <a:r>
                  <a:rPr lang="en-US" sz="1400" baseline="0"/>
                  <a:t> (W)</a:t>
                </a:r>
                <a:endParaRPr lang="en-US" sz="1400"/>
              </a:p>
            </c:rich>
          </c:tx>
          <c:overlay val="0"/>
        </c:title>
        <c:numFmt formatCode="General" sourceLinked="1"/>
        <c:majorTickMark val="out"/>
        <c:minorTickMark val="none"/>
        <c:tickLblPos val="nextTo"/>
        <c:crossAx val="582914816"/>
        <c:crosses val="max"/>
        <c:crossBetween val="midCat"/>
      </c:valAx>
      <c:valAx>
        <c:axId val="582914816"/>
        <c:scaling>
          <c:orientation val="minMax"/>
        </c:scaling>
        <c:delete val="1"/>
        <c:axPos val="b"/>
        <c:title>
          <c:tx>
            <c:rich>
              <a:bodyPr/>
              <a:lstStyle/>
              <a:p>
                <a:pPr>
                  <a:defRPr/>
                </a:pPr>
                <a:r>
                  <a:rPr lang="en-US"/>
                  <a:t>Loac</a:t>
                </a:r>
                <a:r>
                  <a:rPr lang="en-US" baseline="0"/>
                  <a:t> Current (A)</a:t>
                </a:r>
                <a:endParaRPr lang="en-US"/>
              </a:p>
            </c:rich>
          </c:tx>
          <c:overlay val="0"/>
        </c:title>
        <c:numFmt formatCode="General" sourceLinked="1"/>
        <c:majorTickMark val="out"/>
        <c:minorTickMark val="none"/>
        <c:tickLblPos val="nextTo"/>
        <c:crossAx val="582904448"/>
        <c:crosses val="autoZero"/>
        <c:crossBetween val="midCat"/>
      </c:valAx>
    </c:plotArea>
    <c:legend>
      <c:legendPos val="r"/>
      <c:layout>
        <c:manualLayout>
          <c:xMode val="edge"/>
          <c:yMode val="edge"/>
          <c:x val="0.49723111871774606"/>
          <c:y val="6.4861313959085187E-3"/>
          <c:w val="0.41972466868865133"/>
          <c:h val="0.12461147870492213"/>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2400"/>
            </a:pPr>
            <a:r>
              <a:rPr lang="el-GR" sz="2400"/>
              <a:t>η</a:t>
            </a:r>
            <a:r>
              <a:rPr lang="en-US" sz="2400" baseline="-25000"/>
              <a:t>Total</a:t>
            </a:r>
          </a:p>
        </c:rich>
      </c:tx>
      <c:layout>
        <c:manualLayout>
          <c:xMode val="edge"/>
          <c:yMode val="edge"/>
          <c:x val="9.2321838295158831E-2"/>
          <c:y val="6.7069081153588199E-3"/>
        </c:manualLayout>
      </c:layout>
      <c:overlay val="1"/>
    </c:title>
    <c:autoTitleDeleted val="0"/>
    <c:plotArea>
      <c:layout>
        <c:manualLayout>
          <c:layoutTarget val="inner"/>
          <c:xMode val="edge"/>
          <c:yMode val="edge"/>
          <c:x val="9.4343575816580413E-2"/>
          <c:y val="0.12777504924560487"/>
          <c:w val="0.82170691922728745"/>
          <c:h val="0.74982770867653059"/>
        </c:manualLayout>
      </c:layout>
      <c:scatterChart>
        <c:scatterStyle val="smoothMarker"/>
        <c:varyColors val="0"/>
        <c:ser>
          <c:idx val="0"/>
          <c:order val="0"/>
          <c:tx>
            <c:v>Eff</c:v>
          </c:tx>
          <c:spPr>
            <a:ln>
              <a:solidFill>
                <a:srgbClr val="FF0000"/>
              </a:solidFill>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Eff_vs_IOUT!$BZ$7:$BZ$157</c:f>
              <c:numCache>
                <c:formatCode>General</c:formatCode>
                <c:ptCount val="151"/>
                <c:pt idx="0">
                  <c:v>0</c:v>
                </c:pt>
                <c:pt idx="1">
                  <c:v>23.585912700168123</c:v>
                </c:pt>
                <c:pt idx="2">
                  <c:v>37.689903852023726</c:v>
                </c:pt>
                <c:pt idx="3">
                  <c:v>47.092764090854068</c:v>
                </c:pt>
                <c:pt idx="4">
                  <c:v>53.814390072701769</c:v>
                </c:pt>
                <c:pt idx="5">
                  <c:v>58.860801057146439</c:v>
                </c:pt>
                <c:pt idx="6">
                  <c:v>62.790084933410043</c:v>
                </c:pt>
                <c:pt idx="7">
                  <c:v>65.936944239756528</c:v>
                </c:pt>
                <c:pt idx="8">
                  <c:v>68.514379554776255</c:v>
                </c:pt>
                <c:pt idx="9">
                  <c:v>70.664432909084411</c:v>
                </c:pt>
                <c:pt idx="10">
                  <c:v>72.485483642233049</c:v>
                </c:pt>
                <c:pt idx="11">
                  <c:v>74.047838488178826</c:v>
                </c:pt>
                <c:pt idx="12">
                  <c:v>75.403084052933593</c:v>
                </c:pt>
                <c:pt idx="13">
                  <c:v>76.58993229154467</c:v>
                </c:pt>
                <c:pt idx="14">
                  <c:v>77.638003478103883</c:v>
                </c:pt>
                <c:pt idx="15">
                  <c:v>78.570348801612013</c:v>
                </c:pt>
                <c:pt idx="16">
                  <c:v>79.405176871407818</c:v>
                </c:pt>
                <c:pt idx="17">
                  <c:v>80.157062679337585</c:v>
                </c:pt>
                <c:pt idx="18">
                  <c:v>80.837811456953318</c:v>
                </c:pt>
                <c:pt idx="19">
                  <c:v>81.457087172460618</c:v>
                </c:pt>
                <c:pt idx="20">
                  <c:v>82.022877251449046</c:v>
                </c:pt>
                <c:pt idx="21">
                  <c:v>82.541841253656685</c:v>
                </c:pt>
                <c:pt idx="22">
                  <c:v>83.019575971185773</c:v>
                </c:pt>
                <c:pt idx="23">
                  <c:v>83.460819429907488</c:v>
                </c:pt>
                <c:pt idx="24">
                  <c:v>83.869609618788914</c:v>
                </c:pt>
                <c:pt idx="25">
                  <c:v>84.249409253688796</c:v>
                </c:pt>
                <c:pt idx="26">
                  <c:v>84.603204765477997</c:v>
                </c:pt>
                <c:pt idx="27">
                  <c:v>84.933585520139559</c:v>
                </c:pt>
                <c:pt idx="28">
                  <c:v>85.242807729460253</c:v>
                </c:pt>
                <c:pt idx="29">
                  <c:v>85.53284639726796</c:v>
                </c:pt>
                <c:pt idx="30">
                  <c:v>85.805437836025305</c:v>
                </c:pt>
                <c:pt idx="31">
                  <c:v>86.062114692740593</c:v>
                </c:pt>
                <c:pt idx="32">
                  <c:v>86.304234980407017</c:v>
                </c:pt>
                <c:pt idx="33">
                  <c:v>86.53300627903235</c:v>
                </c:pt>
                <c:pt idx="34">
                  <c:v>86.749506018896881</c:v>
                </c:pt>
                <c:pt idx="35">
                  <c:v>86.954698566750849</c:v>
                </c:pt>
                <c:pt idx="36">
                  <c:v>87.149449687987811</c:v>
                </c:pt>
                <c:pt idx="37">
                  <c:v>87.334538843352021</c:v>
                </c:pt>
                <c:pt idx="38">
                  <c:v>87.510669689365955</c:v>
                </c:pt>
                <c:pt idx="39">
                  <c:v>87.678479081424911</c:v>
                </c:pt>
                <c:pt idx="40">
                  <c:v>87.838544822953452</c:v>
                </c:pt>
                <c:pt idx="41">
                  <c:v>87.991392359818789</c:v>
                </c:pt>
                <c:pt idx="42">
                  <c:v>88.137500583825698</c:v>
                </c:pt>
                <c:pt idx="43">
                  <c:v>88.277306880663033</c:v>
                </c:pt>
                <c:pt idx="44">
                  <c:v>88.411211534657724</c:v>
                </c:pt>
                <c:pt idx="45">
                  <c:v>88.539581583990838</c:v>
                </c:pt>
                <c:pt idx="46">
                  <c:v>88.659170021209434</c:v>
                </c:pt>
                <c:pt idx="47">
                  <c:v>88.773956162450503</c:v>
                </c:pt>
                <c:pt idx="48">
                  <c:v>88.884232185122571</c:v>
                </c:pt>
                <c:pt idx="49">
                  <c:v>88.990258383397673</c:v>
                </c:pt>
                <c:pt idx="50">
                  <c:v>89.092275399568749</c:v>
                </c:pt>
                <c:pt idx="51">
                  <c:v>89.190506044307654</c:v>
                </c:pt>
                <c:pt idx="52">
                  <c:v>89.28515691828126</c:v>
                </c:pt>
                <c:pt idx="53">
                  <c:v>89.376419859963789</c:v>
                </c:pt>
                <c:pt idx="54">
                  <c:v>89.464473240997179</c:v>
                </c:pt>
                <c:pt idx="55">
                  <c:v>89.549483127505042</c:v>
                </c:pt>
                <c:pt idx="56">
                  <c:v>89.631604323268448</c:v>
                </c:pt>
                <c:pt idx="57">
                  <c:v>89.710981308551581</c:v>
                </c:pt>
                <c:pt idx="58">
                  <c:v>89.787749086554854</c:v>
                </c:pt>
                <c:pt idx="59">
                  <c:v>89.862033947928282</c:v>
                </c:pt>
                <c:pt idx="60">
                  <c:v>89.933954162452011</c:v>
                </c:pt>
                <c:pt idx="61">
                  <c:v>90.003620605852703</c:v>
                </c:pt>
                <c:pt idx="62">
                  <c:v>90.071137328742836</c:v>
                </c:pt>
                <c:pt idx="63">
                  <c:v>90.136602073823695</c:v>
                </c:pt>
                <c:pt idx="64">
                  <c:v>90.200106746758195</c:v>
                </c:pt>
                <c:pt idx="65">
                  <c:v>90.261737845484802</c:v>
                </c:pt>
                <c:pt idx="66">
                  <c:v>90.321576852189381</c:v>
                </c:pt>
                <c:pt idx="67">
                  <c:v>90.379700591670314</c:v>
                </c:pt>
                <c:pt idx="68">
                  <c:v>90.436181559411338</c:v>
                </c:pt>
                <c:pt idx="69">
                  <c:v>90.491088222307553</c:v>
                </c:pt>
                <c:pt idx="70">
                  <c:v>90.544485294667965</c:v>
                </c:pt>
                <c:pt idx="71">
                  <c:v>90.596433991833564</c:v>
                </c:pt>
                <c:pt idx="72">
                  <c:v>90.646992263500934</c:v>
                </c:pt>
                <c:pt idx="73">
                  <c:v>90.696215008620939</c:v>
                </c:pt>
                <c:pt idx="74">
                  <c:v>90.744154273547935</c:v>
                </c:pt>
                <c:pt idx="75">
                  <c:v>90.790859434942902</c:v>
                </c:pt>
                <c:pt idx="76">
                  <c:v>90.836377368782195</c:v>
                </c:pt>
                <c:pt idx="77">
                  <c:v>90.880752606687196</c:v>
                </c:pt>
                <c:pt idx="78">
                  <c:v>90.924027480671626</c:v>
                </c:pt>
                <c:pt idx="79">
                  <c:v>90.966242257294923</c:v>
                </c:pt>
                <c:pt idx="80">
                  <c:v>91.007435262115735</c:v>
                </c:pt>
                <c:pt idx="81">
                  <c:v>91.047642995253696</c:v>
                </c:pt>
                <c:pt idx="82">
                  <c:v>91.086900238792296</c:v>
                </c:pt>
                <c:pt idx="83">
                  <c:v>91.125240156686587</c:v>
                </c:pt>
                <c:pt idx="84">
                  <c:v>91.162694387779482</c:v>
                </c:pt>
                <c:pt idx="85">
                  <c:v>91.199293132474452</c:v>
                </c:pt>
                <c:pt idx="86">
                  <c:v>91.2350652335641</c:v>
                </c:pt>
                <c:pt idx="87">
                  <c:v>91.270038251668723</c:v>
                </c:pt>
                <c:pt idx="88">
                  <c:v>91.304238535700122</c:v>
                </c:pt>
                <c:pt idx="89">
                  <c:v>91.337691288728948</c:v>
                </c:pt>
                <c:pt idx="90">
                  <c:v>91.370420629601554</c:v>
                </c:pt>
                <c:pt idx="91">
                  <c:v>91.402449650623183</c:v>
                </c:pt>
                <c:pt idx="92">
                  <c:v>91.433800471597266</c:v>
                </c:pt>
                <c:pt idx="93">
                  <c:v>91.464494290486513</c:v>
                </c:pt>
                <c:pt idx="94">
                  <c:v>91.494551430939808</c:v>
                </c:pt>
                <c:pt idx="95">
                  <c:v>91.523991386908733</c:v>
                </c:pt>
                <c:pt idx="96">
                  <c:v>91.552832864559406</c:v>
                </c:pt>
                <c:pt idx="97">
                  <c:v>91.58109382166937</c:v>
                </c:pt>
                <c:pt idx="98">
                  <c:v>91.60879150468331</c:v>
                </c:pt>
                <c:pt idx="99">
                  <c:v>91.635942483589005</c:v>
                </c:pt>
                <c:pt idx="100">
                  <c:v>91.662562684760914</c:v>
                </c:pt>
                <c:pt idx="101">
                  <c:v>91.688667421908903</c:v>
                </c:pt>
                <c:pt idx="102">
                  <c:v>91.714271425257962</c:v>
                </c:pt>
                <c:pt idx="103">
                  <c:v>91.739388869075952</c:v>
                </c:pt>
                <c:pt idx="104">
                  <c:v>91.764033397657641</c:v>
                </c:pt>
                <c:pt idx="105">
                  <c:v>91.788218149864718</c:v>
                </c:pt>
                <c:pt idx="106">
                  <c:v>91.811955782314868</c:v>
                </c:pt>
                <c:pt idx="107">
                  <c:v>91.835258491305694</c:v>
                </c:pt>
                <c:pt idx="108">
                  <c:v>91.858138033553459</c:v>
                </c:pt>
                <c:pt idx="109">
                  <c:v>91.88060574582056</c:v>
                </c:pt>
                <c:pt idx="110">
                  <c:v>91.902672563500658</c:v>
                </c:pt>
                <c:pt idx="111">
                  <c:v>91.9243490382255</c:v>
                </c:pt>
                <c:pt idx="112">
                  <c:v>91.945645354552994</c:v>
                </c:pt>
                <c:pt idx="113">
                  <c:v>91.966571345791976</c:v>
                </c:pt>
                <c:pt idx="114">
                  <c:v>91.987136509015201</c:v>
                </c:pt>
                <c:pt idx="115">
                  <c:v>92.007350019308959</c:v>
                </c:pt>
                <c:pt idx="116">
                  <c:v>92.027220743304198</c:v>
                </c:pt>
                <c:pt idx="117">
                  <c:v>92.046757252030616</c:v>
                </c:pt>
                <c:pt idx="118">
                  <c:v>92.065967833133769</c:v>
                </c:pt>
                <c:pt idx="119">
                  <c:v>92.08486050249077</c:v>
                </c:pt>
                <c:pt idx="120">
                  <c:v>92.103443015259629</c:v>
                </c:pt>
                <c:pt idx="121">
                  <c:v>92.12172287639369</c:v>
                </c:pt>
                <c:pt idx="122">
                  <c:v>92.139707350651264</c:v>
                </c:pt>
                <c:pt idx="123">
                  <c:v>92.157403472128749</c:v>
                </c:pt>
                <c:pt idx="124">
                  <c:v>92.17481805334306</c:v>
                </c:pt>
                <c:pt idx="125">
                  <c:v>92.191957693888369</c:v>
                </c:pt>
                <c:pt idx="126">
                  <c:v>92.208828788690198</c:v>
                </c:pt>
                <c:pt idx="127">
                  <c:v>92.225437535878413</c:v>
                </c:pt>
                <c:pt idx="128">
                  <c:v>92.241789944299541</c:v>
                </c:pt>
                <c:pt idx="129">
                  <c:v>92.257891840687734</c:v>
                </c:pt>
                <c:pt idx="130">
                  <c:v>92.273748876511945</c:v>
                </c:pt>
                <c:pt idx="131">
                  <c:v>92.289366534516731</c:v>
                </c:pt>
                <c:pt idx="132">
                  <c:v>92.304750134972068</c:v>
                </c:pt>
                <c:pt idx="133">
                  <c:v>92.319904841647627</c:v>
                </c:pt>
                <c:pt idx="134">
                  <c:v>92.334835667525113</c:v>
                </c:pt>
                <c:pt idx="135">
                  <c:v>92.34954748026253</c:v>
                </c:pt>
                <c:pt idx="136">
                  <c:v>92.364045007422177</c:v>
                </c:pt>
                <c:pt idx="137">
                  <c:v>92.378332841474901</c:v>
                </c:pt>
                <c:pt idx="138">
                  <c:v>92.392415444591123</c:v>
                </c:pt>
                <c:pt idx="139">
                  <c:v>92.406297153229517</c:v>
                </c:pt>
                <c:pt idx="140">
                  <c:v>92.419982182533118</c:v>
                </c:pt>
                <c:pt idx="141">
                  <c:v>92.433474630542236</c:v>
                </c:pt>
                <c:pt idx="142">
                  <c:v>92.446778482233</c:v>
                </c:pt>
                <c:pt idx="143">
                  <c:v>92.459897613389913</c:v>
                </c:pt>
                <c:pt idx="144">
                  <c:v>92.472835794320318</c:v>
                </c:pt>
                <c:pt idx="145">
                  <c:v>92.485596693418302</c:v>
                </c:pt>
                <c:pt idx="146">
                  <c:v>92.498183880585088</c:v>
                </c:pt>
                <c:pt idx="147">
                  <c:v>92.510600830512402</c:v>
                </c:pt>
                <c:pt idx="148">
                  <c:v>92.522850925835613</c:v>
                </c:pt>
                <c:pt idx="149">
                  <c:v>92.534937460162297</c:v>
                </c:pt>
                <c:pt idx="150">
                  <c:v>92.546863640981925</c:v>
                </c:pt>
              </c:numCache>
            </c:numRef>
          </c:yVal>
          <c:smooth val="0"/>
          <c:extLst>
            <c:ext xmlns:c16="http://schemas.microsoft.com/office/drawing/2014/chart" uri="{C3380CC4-5D6E-409C-BE32-E72D297353CC}">
              <c16:uniqueId val="{00000000-2D92-4CB2-A641-52AD34A639BE}"/>
            </c:ext>
          </c:extLst>
        </c:ser>
        <c:dLbls>
          <c:showLegendKey val="0"/>
          <c:showVal val="0"/>
          <c:showCatName val="0"/>
          <c:showSerName val="0"/>
          <c:showPercent val="0"/>
          <c:showBubbleSize val="0"/>
        </c:dLbls>
        <c:axId val="586594176"/>
        <c:axId val="586595712"/>
      </c:scatterChart>
      <c:scatterChart>
        <c:scatterStyle val="smoothMarker"/>
        <c:varyColors val="0"/>
        <c:ser>
          <c:idx val="1"/>
          <c:order val="1"/>
          <c:tx>
            <c:v>MOSFET</c:v>
          </c:tx>
          <c:spPr>
            <a:ln>
              <a:solidFill>
                <a:schemeClr val="tx2">
                  <a:lumMod val="75000"/>
                </a:schemeClr>
              </a:solidFill>
              <a:prstDash val="dash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Eff_vs_IOUT!$AJ$7:$AJ$157</c:f>
              <c:numCache>
                <c:formatCode>General</c:formatCode>
                <c:ptCount val="151"/>
                <c:pt idx="0">
                  <c:v>0</c:v>
                </c:pt>
                <c:pt idx="1">
                  <c:v>9.3532127935292482E-4</c:v>
                </c:pt>
                <c:pt idx="2">
                  <c:v>1.3227771976468898E-3</c:v>
                </c:pt>
                <c:pt idx="3">
                  <c:v>1.6201052003839453E-3</c:v>
                </c:pt>
                <c:pt idx="4">
                  <c:v>1.8707832413186248E-3</c:v>
                </c:pt>
                <c:pt idx="5">
                  <c:v>2.0916516786921558E-3</c:v>
                </c:pt>
                <c:pt idx="6">
                  <c:v>2.2913470471626466E-3</c:v>
                </c:pt>
                <c:pt idx="7">
                  <c:v>2.4749997123218051E-3</c:v>
                </c:pt>
                <c:pt idx="8">
                  <c:v>2.6459523058117336E-3</c:v>
                </c:pt>
                <c:pt idx="9">
                  <c:v>2.8065265685098752E-3</c:v>
                </c:pt>
                <c:pt idx="10">
                  <c:v>2.9584129030031919E-3</c:v>
                </c:pt>
                <c:pt idx="11">
                  <c:v>3.1028873944506765E-3</c:v>
                </c:pt>
                <c:pt idx="12">
                  <c:v>3.2409414090670951E-3</c:v>
                </c:pt>
                <c:pt idx="13">
                  <c:v>3.3733633084874035E-3</c:v>
                </c:pt>
                <c:pt idx="14">
                  <c:v>3.5007922771951674E-3</c:v>
                </c:pt>
                <c:pt idx="15">
                  <c:v>3.6237550815921781E-3</c:v>
                </c:pt>
                <c:pt idx="16">
                  <c:v>3.7426919435394521E-3</c:v>
                </c:pt>
                <c:pt idx="17">
                  <c:v>3.8579752267190463E-3</c:v>
                </c:pt>
                <c:pt idx="18">
                  <c:v>3.9699232350124845E-3</c:v>
                </c:pt>
                <c:pt idx="19">
                  <c:v>4.0788106003191767E-3</c:v>
                </c:pt>
                <c:pt idx="20">
                  <c:v>4.1848762368114009E-3</c:v>
                </c:pt>
                <c:pt idx="21">
                  <c:v>4.2883295241444037E-3</c:v>
                </c:pt>
                <c:pt idx="22">
                  <c:v>4.3893551789795007E-3</c:v>
                </c:pt>
                <c:pt idx="23">
                  <c:v>4.4881171396794137E-3</c:v>
                </c:pt>
                <c:pt idx="24">
                  <c:v>4.5847616980271792E-3</c:v>
                </c:pt>
                <c:pt idx="25">
                  <c:v>4.6794200490201292E-3</c:v>
                </c:pt>
                <c:pt idx="26">
                  <c:v>4.7722103856814831E-3</c:v>
                </c:pt>
                <c:pt idx="27">
                  <c:v>4.8632396343486544E-3</c:v>
                </c:pt>
                <c:pt idx="28">
                  <c:v>4.9526049030939687E-3</c:v>
                </c:pt>
                <c:pt idx="29">
                  <c:v>5.0403946991934246E-3</c:v>
                </c:pt>
                <c:pt idx="30">
                  <c:v>5.1266899591177247E-3</c:v>
                </c:pt>
                <c:pt idx="31">
                  <c:v>5.2115649251671982E-3</c:v>
                </c:pt>
                <c:pt idx="32">
                  <c:v>5.2950878957670963E-3</c:v>
                </c:pt>
                <c:pt idx="33">
                  <c:v>5.377321870988926E-3</c:v>
                </c:pt>
                <c:pt idx="34">
                  <c:v>5.4583251106435022E-3</c:v>
                </c:pt>
                <c:pt idx="35">
                  <c:v>5.5381516189965891E-3</c:v>
                </c:pt>
                <c:pt idx="36">
                  <c:v>5.6168515675646827E-3</c:v>
                </c:pt>
                <c:pt idx="37">
                  <c:v>5.6944716653924889E-3</c:v>
                </c:pt>
                <c:pt idx="38">
                  <c:v>5.7710554845717193E-3</c:v>
                </c:pt>
                <c:pt idx="39">
                  <c:v>5.8466437474413201E-3</c:v>
                </c:pt>
                <c:pt idx="40">
                  <c:v>5.9212745808419178E-3</c:v>
                </c:pt>
                <c:pt idx="41">
                  <c:v>5.9949837419290579E-3</c:v>
                </c:pt>
                <c:pt idx="42">
                  <c:v>6.0678048193395758E-3</c:v>
                </c:pt>
                <c:pt idx="43">
                  <c:v>6.1397694129212872E-3</c:v>
                </c:pt>
                <c:pt idx="44">
                  <c:v>6.2109072947534802E-3</c:v>
                </c:pt>
                <c:pt idx="45">
                  <c:v>6.2812465537848208E-3</c:v>
                </c:pt>
                <c:pt idx="46">
                  <c:v>6.4207118829536745E-3</c:v>
                </c:pt>
                <c:pt idx="47">
                  <c:v>6.5603773103792232E-3</c:v>
                </c:pt>
                <c:pt idx="48">
                  <c:v>6.7000479805733688E-3</c:v>
                </c:pt>
                <c:pt idx="49">
                  <c:v>6.8397238935361069E-3</c:v>
                </c:pt>
                <c:pt idx="50">
                  <c:v>6.9794050492674401E-3</c:v>
                </c:pt>
                <c:pt idx="51">
                  <c:v>7.1190914477673702E-3</c:v>
                </c:pt>
                <c:pt idx="52">
                  <c:v>7.2587830890358945E-3</c:v>
                </c:pt>
                <c:pt idx="53">
                  <c:v>7.3984799730730131E-3</c:v>
                </c:pt>
                <c:pt idx="54">
                  <c:v>7.538182099878726E-3</c:v>
                </c:pt>
                <c:pt idx="55">
                  <c:v>7.6778894694530366E-3</c:v>
                </c:pt>
                <c:pt idx="56">
                  <c:v>7.8176020817959432E-3</c:v>
                </c:pt>
                <c:pt idx="57">
                  <c:v>7.9573199369074397E-3</c:v>
                </c:pt>
                <c:pt idx="58">
                  <c:v>8.0970430347875339E-3</c:v>
                </c:pt>
                <c:pt idx="59">
                  <c:v>8.2367713754362241E-3</c:v>
                </c:pt>
                <c:pt idx="60">
                  <c:v>8.3765049588535104E-3</c:v>
                </c:pt>
                <c:pt idx="61">
                  <c:v>8.5162437850393891E-3</c:v>
                </c:pt>
                <c:pt idx="62">
                  <c:v>8.6559878539938604E-3</c:v>
                </c:pt>
                <c:pt idx="63">
                  <c:v>8.7957371657169329E-3</c:v>
                </c:pt>
                <c:pt idx="64">
                  <c:v>8.9354917202085979E-3</c:v>
                </c:pt>
                <c:pt idx="65">
                  <c:v>9.0752515174688554E-3</c:v>
                </c:pt>
                <c:pt idx="66">
                  <c:v>9.2150165574977107E-3</c:v>
                </c:pt>
                <c:pt idx="67">
                  <c:v>9.3547868402951619E-3</c:v>
                </c:pt>
                <c:pt idx="68">
                  <c:v>9.4945623658612074E-3</c:v>
                </c:pt>
                <c:pt idx="69">
                  <c:v>9.6343431341958437E-3</c:v>
                </c:pt>
                <c:pt idx="70">
                  <c:v>9.774129145299083E-3</c:v>
                </c:pt>
                <c:pt idx="71">
                  <c:v>9.913920399170913E-3</c:v>
                </c:pt>
                <c:pt idx="72">
                  <c:v>1.0053716895811336E-2</c:v>
                </c:pt>
                <c:pt idx="73">
                  <c:v>1.0193518635220354E-2</c:v>
                </c:pt>
                <c:pt idx="74">
                  <c:v>1.0333325617397972E-2</c:v>
                </c:pt>
                <c:pt idx="75">
                  <c:v>1.0473137842344181E-2</c:v>
                </c:pt>
                <c:pt idx="76">
                  <c:v>1.0612955310058984E-2</c:v>
                </c:pt>
                <c:pt idx="77">
                  <c:v>1.0752778020542385E-2</c:v>
                </c:pt>
                <c:pt idx="78">
                  <c:v>1.0892605973794382E-2</c:v>
                </c:pt>
                <c:pt idx="79">
                  <c:v>1.1032439169814973E-2</c:v>
                </c:pt>
                <c:pt idx="80">
                  <c:v>1.1172277608604154E-2</c:v>
                </c:pt>
                <c:pt idx="81">
                  <c:v>1.1312121290161941E-2</c:v>
                </c:pt>
                <c:pt idx="82">
                  <c:v>1.1451970214488313E-2</c:v>
                </c:pt>
                <c:pt idx="83">
                  <c:v>1.1591824381583285E-2</c:v>
                </c:pt>
                <c:pt idx="84">
                  <c:v>1.1731683791446847E-2</c:v>
                </c:pt>
                <c:pt idx="85">
                  <c:v>1.1871548444079009E-2</c:v>
                </c:pt>
                <c:pt idx="86">
                  <c:v>1.2011418339479767E-2</c:v>
                </c:pt>
                <c:pt idx="87">
                  <c:v>1.2151293477649115E-2</c:v>
                </c:pt>
                <c:pt idx="88">
                  <c:v>1.229117385858706E-2</c:v>
                </c:pt>
                <c:pt idx="89">
                  <c:v>1.2431059482293604E-2</c:v>
                </c:pt>
                <c:pt idx="90">
                  <c:v>1.2570950348768737E-2</c:v>
                </c:pt>
                <c:pt idx="91">
                  <c:v>1.2710846458012468E-2</c:v>
                </c:pt>
                <c:pt idx="92">
                  <c:v>1.2850747810024795E-2</c:v>
                </c:pt>
                <c:pt idx="93">
                  <c:v>1.2990654404805718E-2</c:v>
                </c:pt>
                <c:pt idx="94">
                  <c:v>1.3130566242355231E-2</c:v>
                </c:pt>
                <c:pt idx="95">
                  <c:v>1.3270483322673342E-2</c:v>
                </c:pt>
                <c:pt idx="96">
                  <c:v>1.341040564576005E-2</c:v>
                </c:pt>
                <c:pt idx="97">
                  <c:v>1.355033321161535E-2</c:v>
                </c:pt>
                <c:pt idx="98">
                  <c:v>1.3690266020239247E-2</c:v>
                </c:pt>
                <c:pt idx="99">
                  <c:v>1.3830204071631736E-2</c:v>
                </c:pt>
                <c:pt idx="100">
                  <c:v>1.3970147365792822E-2</c:v>
                </c:pt>
                <c:pt idx="101">
                  <c:v>1.4110095902722504E-2</c:v>
                </c:pt>
                <c:pt idx="102">
                  <c:v>1.4250049682420782E-2</c:v>
                </c:pt>
                <c:pt idx="103">
                  <c:v>1.4390008704887651E-2</c:v>
                </c:pt>
                <c:pt idx="104">
                  <c:v>1.4529972970123119E-2</c:v>
                </c:pt>
                <c:pt idx="105">
                  <c:v>1.4669942478127182E-2</c:v>
                </c:pt>
                <c:pt idx="106">
                  <c:v>1.4809917228899835E-2</c:v>
                </c:pt>
                <c:pt idx="107">
                  <c:v>1.4949897222441087E-2</c:v>
                </c:pt>
                <c:pt idx="108">
                  <c:v>1.5089882458750932E-2</c:v>
                </c:pt>
                <c:pt idx="109">
                  <c:v>1.5229872937829373E-2</c:v>
                </c:pt>
                <c:pt idx="110">
                  <c:v>1.5369868659676413E-2</c:v>
                </c:pt>
                <c:pt idx="111">
                  <c:v>1.5509869624292042E-2</c:v>
                </c:pt>
                <c:pt idx="112">
                  <c:v>1.5649875831676274E-2</c:v>
                </c:pt>
                <c:pt idx="113">
                  <c:v>1.578988728182909E-2</c:v>
                </c:pt>
                <c:pt idx="114">
                  <c:v>1.5929903974750508E-2</c:v>
                </c:pt>
                <c:pt idx="115">
                  <c:v>1.606992591044052E-2</c:v>
                </c:pt>
                <c:pt idx="116">
                  <c:v>1.6209953088899127E-2</c:v>
                </c:pt>
                <c:pt idx="117">
                  <c:v>1.6349985510126331E-2</c:v>
                </c:pt>
                <c:pt idx="118">
                  <c:v>1.6490023174122126E-2</c:v>
                </c:pt>
                <c:pt idx="119">
                  <c:v>1.6630066080886522E-2</c:v>
                </c:pt>
                <c:pt idx="120">
                  <c:v>1.6770114230419509E-2</c:v>
                </c:pt>
                <c:pt idx="121">
                  <c:v>1.691016762272109E-2</c:v>
                </c:pt>
                <c:pt idx="122">
                  <c:v>1.7050226257791266E-2</c:v>
                </c:pt>
                <c:pt idx="123">
                  <c:v>1.7190290135630035E-2</c:v>
                </c:pt>
                <c:pt idx="124">
                  <c:v>1.7330359256237399E-2</c:v>
                </c:pt>
                <c:pt idx="125">
                  <c:v>1.7470433619613368E-2</c:v>
                </c:pt>
                <c:pt idx="126">
                  <c:v>1.7610513225757924E-2</c:v>
                </c:pt>
                <c:pt idx="127">
                  <c:v>1.7750598074671074E-2</c:v>
                </c:pt>
                <c:pt idx="128">
                  <c:v>1.7890688166352822E-2</c:v>
                </c:pt>
                <c:pt idx="129">
                  <c:v>1.8030783500803164E-2</c:v>
                </c:pt>
                <c:pt idx="130">
                  <c:v>1.8170884078022097E-2</c:v>
                </c:pt>
                <c:pt idx="131">
                  <c:v>1.8310989898009632E-2</c:v>
                </c:pt>
                <c:pt idx="132">
                  <c:v>1.845110096076576E-2</c:v>
                </c:pt>
                <c:pt idx="133">
                  <c:v>1.8591217266290483E-2</c:v>
                </c:pt>
                <c:pt idx="134">
                  <c:v>1.8731338814583803E-2</c:v>
                </c:pt>
                <c:pt idx="135">
                  <c:v>1.8871465605645715E-2</c:v>
                </c:pt>
                <c:pt idx="136">
                  <c:v>1.9011597639476224E-2</c:v>
                </c:pt>
                <c:pt idx="137">
                  <c:v>1.9151734916075323E-2</c:v>
                </c:pt>
                <c:pt idx="138">
                  <c:v>1.9291877435443021E-2</c:v>
                </c:pt>
                <c:pt idx="139">
                  <c:v>1.9432025197579313E-2</c:v>
                </c:pt>
                <c:pt idx="140">
                  <c:v>1.9572178202484206E-2</c:v>
                </c:pt>
                <c:pt idx="141">
                  <c:v>1.9712336450157686E-2</c:v>
                </c:pt>
                <c:pt idx="142">
                  <c:v>1.9852499940599767E-2</c:v>
                </c:pt>
                <c:pt idx="143">
                  <c:v>1.9992668673810436E-2</c:v>
                </c:pt>
                <c:pt idx="144">
                  <c:v>2.0132842649789703E-2</c:v>
                </c:pt>
                <c:pt idx="145">
                  <c:v>2.0273021868537567E-2</c:v>
                </c:pt>
                <c:pt idx="146">
                  <c:v>2.0413206330054022E-2</c:v>
                </c:pt>
                <c:pt idx="147">
                  <c:v>2.0553396034339082E-2</c:v>
                </c:pt>
                <c:pt idx="148">
                  <c:v>2.0693590981392732E-2</c:v>
                </c:pt>
                <c:pt idx="149">
                  <c:v>2.0833791171214974E-2</c:v>
                </c:pt>
                <c:pt idx="150">
                  <c:v>2.0973996603805809E-2</c:v>
                </c:pt>
              </c:numCache>
            </c:numRef>
          </c:yVal>
          <c:smooth val="1"/>
          <c:extLst>
            <c:ext xmlns:c16="http://schemas.microsoft.com/office/drawing/2014/chart" uri="{C3380CC4-5D6E-409C-BE32-E72D297353CC}">
              <c16:uniqueId val="{00000001-2D92-4CB2-A641-52AD34A639BE}"/>
            </c:ext>
          </c:extLst>
        </c:ser>
        <c:ser>
          <c:idx val="3"/>
          <c:order val="2"/>
          <c:tx>
            <c:v>RS</c:v>
          </c:tx>
          <c:spPr>
            <a:ln>
              <a:solidFill>
                <a:schemeClr val="accent5">
                  <a:lumMod val="75000"/>
                </a:schemeClr>
              </a:solidFill>
              <a:prstDash val="lgDashDot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Eff_vs_IOUT!$BU$7:$BU$157</c:f>
              <c:numCache>
                <c:formatCode>General</c:formatCode>
                <c:ptCount val="151"/>
                <c:pt idx="0">
                  <c:v>0</c:v>
                </c:pt>
                <c:pt idx="1">
                  <c:v>5.3901384205083191E-8</c:v>
                </c:pt>
                <c:pt idx="2">
                  <c:v>1.5245613714702313E-7</c:v>
                </c:pt>
                <c:pt idx="3">
                  <c:v>2.8007980812448393E-7</c:v>
                </c:pt>
                <c:pt idx="4">
                  <c:v>4.3121107364066563E-7</c:v>
                </c:pt>
                <c:pt idx="5">
                  <c:v>6.0263579581949728E-7</c:v>
                </c:pt>
                <c:pt idx="6">
                  <c:v>7.9218532639299866E-7</c:v>
                </c:pt>
                <c:pt idx="7">
                  <c:v>9.9826760550156564E-7</c:v>
                </c:pt>
                <c:pt idx="8">
                  <c:v>1.219649097176185E-6</c:v>
                </c:pt>
                <c:pt idx="9">
                  <c:v>1.4553373735372455E-6</c:v>
                </c:pt>
                <c:pt idx="10">
                  <c:v>1.7045114312388724E-6</c:v>
                </c:pt>
                <c:pt idx="11">
                  <c:v>1.9664773379795479E-6</c:v>
                </c:pt>
                <c:pt idx="12">
                  <c:v>2.2406384649958714E-6</c:v>
                </c:pt>
                <c:pt idx="13">
                  <c:v>2.5264746594088585E-6</c:v>
                </c:pt>
                <c:pt idx="14">
                  <c:v>2.8235271731560556E-6</c:v>
                </c:pt>
                <c:pt idx="15">
                  <c:v>3.1313874504572193E-6</c:v>
                </c:pt>
                <c:pt idx="16">
                  <c:v>3.4496885891253242E-6</c:v>
                </c:pt>
                <c:pt idx="17">
                  <c:v>3.7780987075574764E-6</c:v>
                </c:pt>
                <c:pt idx="18">
                  <c:v>4.1163157029696235E-6</c:v>
                </c:pt>
                <c:pt idx="19">
                  <c:v>4.4640630466714237E-6</c:v>
                </c:pt>
                <c:pt idx="20">
                  <c:v>4.8210863665559782E-6</c:v>
                </c:pt>
                <c:pt idx="21">
                  <c:v>5.187150636836507E-6</c:v>
                </c:pt>
                <c:pt idx="22">
                  <c:v>5.5620378429400364E-6</c:v>
                </c:pt>
                <c:pt idx="23">
                  <c:v>5.9455450229813488E-6</c:v>
                </c:pt>
                <c:pt idx="24">
                  <c:v>6.3374826111439884E-6</c:v>
                </c:pt>
                <c:pt idx="25">
                  <c:v>6.7376730256353981E-6</c:v>
                </c:pt>
                <c:pt idx="26">
                  <c:v>7.1459494566559062E-6</c:v>
                </c:pt>
                <c:pt idx="27">
                  <c:v>7.5621548193610689E-6</c:v>
                </c:pt>
                <c:pt idx="28">
                  <c:v>7.9861408440125234E-6</c:v>
                </c:pt>
                <c:pt idx="29">
                  <c:v>8.4177672810344398E-6</c:v>
                </c:pt>
                <c:pt idx="30">
                  <c:v>8.8569012029630169E-6</c:v>
                </c:pt>
                <c:pt idx="31">
                  <c:v>9.303416388612406E-6</c:v>
                </c:pt>
                <c:pt idx="32">
                  <c:v>9.7571927774094802E-6</c:v>
                </c:pt>
                <c:pt idx="33">
                  <c:v>1.0218115983940122E-5</c:v>
                </c:pt>
                <c:pt idx="34">
                  <c:v>1.0686076864424086E-5</c:v>
                </c:pt>
                <c:pt idx="35">
                  <c:v>1.1160971128187216E-5</c:v>
                </c:pt>
                <c:pt idx="36">
                  <c:v>1.1642698988297967E-5</c:v>
                </c:pt>
                <c:pt idx="37">
                  <c:v>1.2131164846433864E-5</c:v>
                </c:pt>
                <c:pt idx="38">
                  <c:v>1.2626277007782569E-5</c:v>
                </c:pt>
                <c:pt idx="39">
                  <c:v>1.3127947422394252E-5</c:v>
                </c:pt>
                <c:pt idx="40">
                  <c:v>1.3636091449910979E-5</c:v>
                </c:pt>
                <c:pt idx="41">
                  <c:v>1.4150627645024678E-5</c:v>
                </c:pt>
                <c:pt idx="42">
                  <c:v>1.4671477561372857E-5</c:v>
                </c:pt>
                <c:pt idx="43">
                  <c:v>1.5198565571883483E-5</c:v>
                </c:pt>
                <c:pt idx="44">
                  <c:v>1.5731818703836386E-5</c:v>
                </c:pt>
                <c:pt idx="45">
                  <c:v>1.627116648712643E-5</c:v>
                </c:pt>
                <c:pt idx="46">
                  <c:v>1.6819548053368258E-5</c:v>
                </c:pt>
                <c:pt idx="47">
                  <c:v>1.7379981937665775E-5</c:v>
                </c:pt>
                <c:pt idx="48">
                  <c:v>1.795246816356109E-5</c:v>
                </c:pt>
                <c:pt idx="49">
                  <c:v>1.853700673105421E-5</c:v>
                </c:pt>
                <c:pt idx="50">
                  <c:v>1.9133597640145107E-5</c:v>
                </c:pt>
                <c:pt idx="51">
                  <c:v>1.9742240890833819E-5</c:v>
                </c:pt>
                <c:pt idx="52">
                  <c:v>2.0362936483120325E-5</c:v>
                </c:pt>
                <c:pt idx="53">
                  <c:v>2.0995684417004616E-5</c:v>
                </c:pt>
                <c:pt idx="54">
                  <c:v>2.1640484692486711E-5</c:v>
                </c:pt>
                <c:pt idx="55">
                  <c:v>2.2297337309566604E-5</c:v>
                </c:pt>
                <c:pt idx="56">
                  <c:v>2.2966242268244308E-5</c:v>
                </c:pt>
                <c:pt idx="57">
                  <c:v>2.3647199568519783E-5</c:v>
                </c:pt>
                <c:pt idx="58">
                  <c:v>2.434020921039307E-5</c:v>
                </c:pt>
                <c:pt idx="59">
                  <c:v>2.5045271193864133E-5</c:v>
                </c:pt>
                <c:pt idx="60">
                  <c:v>2.5762385518932995E-5</c:v>
                </c:pt>
                <c:pt idx="61">
                  <c:v>2.6491552185599668E-5</c:v>
                </c:pt>
                <c:pt idx="62">
                  <c:v>2.7232771193864129E-5</c:v>
                </c:pt>
                <c:pt idx="63">
                  <c:v>2.7986042543726391E-5</c:v>
                </c:pt>
                <c:pt idx="64">
                  <c:v>2.8751366235186424E-5</c:v>
                </c:pt>
                <c:pt idx="65">
                  <c:v>2.9528742268244285E-5</c:v>
                </c:pt>
                <c:pt idx="66">
                  <c:v>3.0318170642899943E-5</c:v>
                </c:pt>
                <c:pt idx="67">
                  <c:v>3.1119651359153386E-5</c:v>
                </c:pt>
                <c:pt idx="68">
                  <c:v>3.1933184417004631E-5</c:v>
                </c:pt>
                <c:pt idx="69">
                  <c:v>3.2758769816453646E-5</c:v>
                </c:pt>
                <c:pt idx="70">
                  <c:v>3.3596407557500506E-5</c:v>
                </c:pt>
                <c:pt idx="71">
                  <c:v>3.4446097640145123E-5</c:v>
                </c:pt>
                <c:pt idx="72">
                  <c:v>3.5307840064387539E-5</c:v>
                </c:pt>
                <c:pt idx="73">
                  <c:v>3.6181634830227758E-5</c:v>
                </c:pt>
                <c:pt idx="74">
                  <c:v>3.7067481937665783E-5</c:v>
                </c:pt>
                <c:pt idx="75">
                  <c:v>3.7965381386701598E-5</c:v>
                </c:pt>
                <c:pt idx="76">
                  <c:v>3.8875333177335205E-5</c:v>
                </c:pt>
                <c:pt idx="77">
                  <c:v>3.9797337309566602E-5</c:v>
                </c:pt>
                <c:pt idx="78">
                  <c:v>4.0731393783395804E-5</c:v>
                </c:pt>
                <c:pt idx="79">
                  <c:v>4.1677502598822804E-5</c:v>
                </c:pt>
                <c:pt idx="80">
                  <c:v>4.2635663755847575E-5</c:v>
                </c:pt>
                <c:pt idx="81">
                  <c:v>4.3605877254470191E-5</c:v>
                </c:pt>
                <c:pt idx="82">
                  <c:v>4.4588143094690564E-5</c:v>
                </c:pt>
                <c:pt idx="83">
                  <c:v>4.5582461276508755E-5</c:v>
                </c:pt>
                <c:pt idx="84">
                  <c:v>4.6588831799924751E-5</c:v>
                </c:pt>
                <c:pt idx="85">
                  <c:v>4.7607254664938511E-5</c:v>
                </c:pt>
                <c:pt idx="86">
                  <c:v>4.8637729871550061E-5</c:v>
                </c:pt>
                <c:pt idx="87">
                  <c:v>4.9680257419759444E-5</c:v>
                </c:pt>
                <c:pt idx="88">
                  <c:v>5.073483730956659E-5</c:v>
                </c:pt>
                <c:pt idx="89">
                  <c:v>5.1801469540971562E-5</c:v>
                </c:pt>
                <c:pt idx="90">
                  <c:v>5.2880154113974331E-5</c:v>
                </c:pt>
                <c:pt idx="91">
                  <c:v>5.3970891028574884E-5</c:v>
                </c:pt>
                <c:pt idx="92">
                  <c:v>5.5073680284773215E-5</c:v>
                </c:pt>
                <c:pt idx="93">
                  <c:v>5.6188521882569371E-5</c:v>
                </c:pt>
                <c:pt idx="94">
                  <c:v>5.7315415821963297E-5</c:v>
                </c:pt>
                <c:pt idx="95">
                  <c:v>5.8454362102955022E-5</c:v>
                </c:pt>
                <c:pt idx="96">
                  <c:v>5.9605360725544578E-5</c:v>
                </c:pt>
                <c:pt idx="97">
                  <c:v>6.0768411689731911E-5</c:v>
                </c:pt>
                <c:pt idx="98">
                  <c:v>6.1943514995517029E-5</c:v>
                </c:pt>
                <c:pt idx="99">
                  <c:v>6.3130670642899924E-5</c:v>
                </c:pt>
                <c:pt idx="100">
                  <c:v>6.4329878631880658E-5</c:v>
                </c:pt>
                <c:pt idx="101">
                  <c:v>6.5541138962459163E-5</c:v>
                </c:pt>
                <c:pt idx="102">
                  <c:v>6.6764451634635465E-5</c:v>
                </c:pt>
                <c:pt idx="103">
                  <c:v>6.7999816648409565E-5</c:v>
                </c:pt>
                <c:pt idx="104">
                  <c:v>6.924723400378149E-5</c:v>
                </c:pt>
                <c:pt idx="105">
                  <c:v>7.0506703700751186E-5</c:v>
                </c:pt>
                <c:pt idx="106">
                  <c:v>7.1778225739318693E-5</c:v>
                </c:pt>
                <c:pt idx="107">
                  <c:v>7.3061800119483984E-5</c:v>
                </c:pt>
                <c:pt idx="108">
                  <c:v>7.435742684124706E-5</c:v>
                </c:pt>
                <c:pt idx="109">
                  <c:v>7.566510590460792E-5</c:v>
                </c:pt>
                <c:pt idx="110">
                  <c:v>7.6984837309566605E-5</c:v>
                </c:pt>
                <c:pt idx="111">
                  <c:v>7.8316621056123074E-5</c:v>
                </c:pt>
                <c:pt idx="112">
                  <c:v>7.9660457144277354E-5</c:v>
                </c:pt>
                <c:pt idx="113">
                  <c:v>8.1016345574029433E-5</c:v>
                </c:pt>
                <c:pt idx="114">
                  <c:v>8.2384286345379336E-5</c:v>
                </c:pt>
                <c:pt idx="115">
                  <c:v>8.3764279458326969E-5</c:v>
                </c:pt>
                <c:pt idx="116">
                  <c:v>8.5156324912872427E-5</c:v>
                </c:pt>
                <c:pt idx="117">
                  <c:v>8.6560422709015643E-5</c:v>
                </c:pt>
                <c:pt idx="118">
                  <c:v>8.797657284675671E-5</c:v>
                </c:pt>
                <c:pt idx="119">
                  <c:v>8.9404775326095562E-5</c:v>
                </c:pt>
                <c:pt idx="120">
                  <c:v>9.0845030147032184E-5</c:v>
                </c:pt>
                <c:pt idx="121">
                  <c:v>9.2297337309566618E-5</c:v>
                </c:pt>
                <c:pt idx="122">
                  <c:v>9.3761696813698877E-5</c:v>
                </c:pt>
                <c:pt idx="123">
                  <c:v>9.5238108659428865E-5</c:v>
                </c:pt>
                <c:pt idx="124">
                  <c:v>9.6726572846756692E-5</c:v>
                </c:pt>
                <c:pt idx="125">
                  <c:v>9.8227089375682331E-5</c:v>
                </c:pt>
                <c:pt idx="126">
                  <c:v>9.9739658246205754E-5</c:v>
                </c:pt>
                <c:pt idx="127">
                  <c:v>1.0126427945832689E-4</c:v>
                </c:pt>
                <c:pt idx="128">
                  <c:v>1.0280095301204594E-4</c:v>
                </c:pt>
                <c:pt idx="129">
                  <c:v>1.0434967890736271E-4</c:v>
                </c:pt>
                <c:pt idx="130">
                  <c:v>1.0591045714427734E-4</c:v>
                </c:pt>
                <c:pt idx="131">
                  <c:v>1.0748328772278971E-4</c:v>
                </c:pt>
                <c:pt idx="132">
                  <c:v>1.0906817064289995E-4</c:v>
                </c:pt>
                <c:pt idx="133">
                  <c:v>1.1066510590460794E-4</c:v>
                </c:pt>
                <c:pt idx="134">
                  <c:v>1.1227409350791372E-4</c:v>
                </c:pt>
                <c:pt idx="135">
                  <c:v>1.1389513345281733E-4</c:v>
                </c:pt>
                <c:pt idx="136">
                  <c:v>1.155282257393187E-4</c:v>
                </c:pt>
                <c:pt idx="137">
                  <c:v>1.1717337036741782E-4</c:v>
                </c:pt>
                <c:pt idx="138">
                  <c:v>1.1883056733711477E-4</c:v>
                </c:pt>
                <c:pt idx="139">
                  <c:v>1.2049981664840953E-4</c:v>
                </c:pt>
                <c:pt idx="140">
                  <c:v>1.2218111830130217E-4</c:v>
                </c:pt>
                <c:pt idx="141">
                  <c:v>1.2387447229579254E-4</c:v>
                </c:pt>
                <c:pt idx="142">
                  <c:v>1.2557987863188072E-4</c:v>
                </c:pt>
                <c:pt idx="143">
                  <c:v>1.2729733730956668E-4</c:v>
                </c:pt>
                <c:pt idx="144">
                  <c:v>1.2902684832885033E-4</c:v>
                </c:pt>
                <c:pt idx="145">
                  <c:v>1.3076841168973188E-4</c:v>
                </c:pt>
                <c:pt idx="146">
                  <c:v>1.3252202739221124E-4</c:v>
                </c:pt>
                <c:pt idx="147">
                  <c:v>1.3428769543628839E-4</c:v>
                </c:pt>
                <c:pt idx="148">
                  <c:v>1.3606541582196333E-4</c:v>
                </c:pt>
                <c:pt idx="149">
                  <c:v>1.3785518854923608E-4</c:v>
                </c:pt>
                <c:pt idx="150">
                  <c:v>1.3965701361810657E-4</c:v>
                </c:pt>
              </c:numCache>
            </c:numRef>
          </c:yVal>
          <c:smooth val="1"/>
          <c:extLst>
            <c:ext xmlns:c16="http://schemas.microsoft.com/office/drawing/2014/chart" uri="{C3380CC4-5D6E-409C-BE32-E72D297353CC}">
              <c16:uniqueId val="{00000002-2D92-4CB2-A641-52AD34A639BE}"/>
            </c:ext>
          </c:extLst>
        </c:ser>
        <c:ser>
          <c:idx val="2"/>
          <c:order val="3"/>
          <c:tx>
            <c:v>D1</c:v>
          </c:tx>
          <c:spPr>
            <a:ln>
              <a:solidFill>
                <a:schemeClr val="bg2">
                  <a:lumMod val="50000"/>
                </a:schemeClr>
              </a:solidFill>
              <a:prstDash val="sysDash"/>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Eff_vs_IOUT!$AY$8:$AY$157</c:f>
              <c:numCache>
                <c:formatCode>General</c:formatCode>
                <c:ptCount val="150"/>
                <c:pt idx="0">
                  <c:v>4.2500000000000003E-2</c:v>
                </c:pt>
                <c:pt idx="1">
                  <c:v>4.3000000000000003E-2</c:v>
                </c:pt>
                <c:pt idx="2">
                  <c:v>4.3500000000000004E-2</c:v>
                </c:pt>
                <c:pt idx="3">
                  <c:v>4.4000000000000004E-2</c:v>
                </c:pt>
                <c:pt idx="4">
                  <c:v>4.4500000000000005E-2</c:v>
                </c:pt>
                <c:pt idx="5">
                  <c:v>4.5000000000000005E-2</c:v>
                </c:pt>
                <c:pt idx="6">
                  <c:v>4.5500000000000006E-2</c:v>
                </c:pt>
                <c:pt idx="7">
                  <c:v>4.5999999999999999E-2</c:v>
                </c:pt>
                <c:pt idx="8">
                  <c:v>4.65E-2</c:v>
                </c:pt>
                <c:pt idx="9">
                  <c:v>4.7E-2</c:v>
                </c:pt>
                <c:pt idx="10">
                  <c:v>4.7500000000000001E-2</c:v>
                </c:pt>
                <c:pt idx="11">
                  <c:v>4.8000000000000001E-2</c:v>
                </c:pt>
                <c:pt idx="12">
                  <c:v>4.8500000000000001E-2</c:v>
                </c:pt>
                <c:pt idx="13">
                  <c:v>4.9000000000000002E-2</c:v>
                </c:pt>
                <c:pt idx="14">
                  <c:v>4.9500000000000002E-2</c:v>
                </c:pt>
                <c:pt idx="15">
                  <c:v>0.05</c:v>
                </c:pt>
                <c:pt idx="16">
                  <c:v>5.0500000000000003E-2</c:v>
                </c:pt>
                <c:pt idx="17">
                  <c:v>5.1000000000000004E-2</c:v>
                </c:pt>
                <c:pt idx="18">
                  <c:v>5.1500000000000004E-2</c:v>
                </c:pt>
                <c:pt idx="19">
                  <c:v>5.2000000000000005E-2</c:v>
                </c:pt>
                <c:pt idx="20">
                  <c:v>5.2500000000000005E-2</c:v>
                </c:pt>
                <c:pt idx="21">
                  <c:v>5.3000000000000005E-2</c:v>
                </c:pt>
                <c:pt idx="22">
                  <c:v>5.3499999999999999E-2</c:v>
                </c:pt>
                <c:pt idx="23">
                  <c:v>5.4000000000000006E-2</c:v>
                </c:pt>
                <c:pt idx="24">
                  <c:v>5.4500000000000007E-2</c:v>
                </c:pt>
                <c:pt idx="25">
                  <c:v>5.5E-2</c:v>
                </c:pt>
                <c:pt idx="26">
                  <c:v>5.5500000000000001E-2</c:v>
                </c:pt>
                <c:pt idx="27">
                  <c:v>5.6000000000000001E-2</c:v>
                </c:pt>
                <c:pt idx="28">
                  <c:v>5.6500000000000002E-2</c:v>
                </c:pt>
                <c:pt idx="29">
                  <c:v>5.7000000000000002E-2</c:v>
                </c:pt>
                <c:pt idx="30">
                  <c:v>5.7499999999999996E-2</c:v>
                </c:pt>
                <c:pt idx="31">
                  <c:v>5.7999999999999996E-2</c:v>
                </c:pt>
                <c:pt idx="32">
                  <c:v>5.8500000000000003E-2</c:v>
                </c:pt>
                <c:pt idx="33">
                  <c:v>5.8999999999999997E-2</c:v>
                </c:pt>
                <c:pt idx="34">
                  <c:v>5.9499999999999997E-2</c:v>
                </c:pt>
                <c:pt idx="35">
                  <c:v>0.06</c:v>
                </c:pt>
                <c:pt idx="36">
                  <c:v>6.0499999999999998E-2</c:v>
                </c:pt>
                <c:pt idx="37">
                  <c:v>6.0999999999999999E-2</c:v>
                </c:pt>
                <c:pt idx="38">
                  <c:v>6.1499999999999999E-2</c:v>
                </c:pt>
                <c:pt idx="39">
                  <c:v>6.2E-2</c:v>
                </c:pt>
                <c:pt idx="40">
                  <c:v>6.25E-2</c:v>
                </c:pt>
                <c:pt idx="41">
                  <c:v>6.3E-2</c:v>
                </c:pt>
                <c:pt idx="42">
                  <c:v>6.3500000000000001E-2</c:v>
                </c:pt>
                <c:pt idx="43">
                  <c:v>6.4000000000000001E-2</c:v>
                </c:pt>
                <c:pt idx="44">
                  <c:v>6.4500000000000002E-2</c:v>
                </c:pt>
                <c:pt idx="45">
                  <c:v>6.5000000000000002E-2</c:v>
                </c:pt>
                <c:pt idx="46">
                  <c:v>6.5500000000000003E-2</c:v>
                </c:pt>
                <c:pt idx="47">
                  <c:v>6.6000000000000003E-2</c:v>
                </c:pt>
                <c:pt idx="48">
                  <c:v>6.6500000000000004E-2</c:v>
                </c:pt>
                <c:pt idx="49">
                  <c:v>6.7000000000000004E-2</c:v>
                </c:pt>
                <c:pt idx="50">
                  <c:v>6.7500000000000004E-2</c:v>
                </c:pt>
                <c:pt idx="51">
                  <c:v>6.8000000000000005E-2</c:v>
                </c:pt>
                <c:pt idx="52">
                  <c:v>6.8500000000000005E-2</c:v>
                </c:pt>
                <c:pt idx="53">
                  <c:v>6.9000000000000006E-2</c:v>
                </c:pt>
                <c:pt idx="54">
                  <c:v>6.9500000000000006E-2</c:v>
                </c:pt>
                <c:pt idx="55">
                  <c:v>7.0000000000000007E-2</c:v>
                </c:pt>
                <c:pt idx="56">
                  <c:v>7.0500000000000007E-2</c:v>
                </c:pt>
                <c:pt idx="57">
                  <c:v>7.1000000000000008E-2</c:v>
                </c:pt>
                <c:pt idx="58">
                  <c:v>7.1500000000000008E-2</c:v>
                </c:pt>
                <c:pt idx="59">
                  <c:v>7.2000000000000008E-2</c:v>
                </c:pt>
                <c:pt idx="60">
                  <c:v>7.2499999999999995E-2</c:v>
                </c:pt>
                <c:pt idx="61">
                  <c:v>7.2999999999999995E-2</c:v>
                </c:pt>
                <c:pt idx="62">
                  <c:v>7.350000000000001E-2</c:v>
                </c:pt>
                <c:pt idx="63">
                  <c:v>7.3999999999999996E-2</c:v>
                </c:pt>
                <c:pt idx="64">
                  <c:v>7.4499999999999997E-2</c:v>
                </c:pt>
                <c:pt idx="65">
                  <c:v>7.5000000000000011E-2</c:v>
                </c:pt>
                <c:pt idx="66">
                  <c:v>7.5499999999999998E-2</c:v>
                </c:pt>
                <c:pt idx="67">
                  <c:v>7.5999999999999998E-2</c:v>
                </c:pt>
                <c:pt idx="68">
                  <c:v>7.6499999999999999E-2</c:v>
                </c:pt>
                <c:pt idx="69">
                  <c:v>7.6999999999999999E-2</c:v>
                </c:pt>
                <c:pt idx="70">
                  <c:v>7.7499999999999999E-2</c:v>
                </c:pt>
                <c:pt idx="71">
                  <c:v>7.8E-2</c:v>
                </c:pt>
                <c:pt idx="72">
                  <c:v>7.85E-2</c:v>
                </c:pt>
                <c:pt idx="73">
                  <c:v>7.9000000000000001E-2</c:v>
                </c:pt>
                <c:pt idx="74">
                  <c:v>7.9500000000000001E-2</c:v>
                </c:pt>
                <c:pt idx="75">
                  <c:v>7.9999999999999988E-2</c:v>
                </c:pt>
                <c:pt idx="76">
                  <c:v>8.0500000000000002E-2</c:v>
                </c:pt>
                <c:pt idx="77">
                  <c:v>8.1000000000000003E-2</c:v>
                </c:pt>
                <c:pt idx="78">
                  <c:v>8.1499999999999989E-2</c:v>
                </c:pt>
                <c:pt idx="79">
                  <c:v>8.2000000000000003E-2</c:v>
                </c:pt>
                <c:pt idx="80">
                  <c:v>8.2500000000000004E-2</c:v>
                </c:pt>
                <c:pt idx="81">
                  <c:v>8.299999999999999E-2</c:v>
                </c:pt>
                <c:pt idx="82">
                  <c:v>8.3500000000000005E-2</c:v>
                </c:pt>
                <c:pt idx="83">
                  <c:v>8.3999999999999991E-2</c:v>
                </c:pt>
                <c:pt idx="84">
                  <c:v>8.4499999999999992E-2</c:v>
                </c:pt>
                <c:pt idx="85">
                  <c:v>8.5000000000000006E-2</c:v>
                </c:pt>
                <c:pt idx="86">
                  <c:v>8.5499999999999993E-2</c:v>
                </c:pt>
                <c:pt idx="87">
                  <c:v>8.5999999999999993E-2</c:v>
                </c:pt>
                <c:pt idx="88">
                  <c:v>8.6500000000000007E-2</c:v>
                </c:pt>
                <c:pt idx="89">
                  <c:v>8.6999999999999994E-2</c:v>
                </c:pt>
                <c:pt idx="90">
                  <c:v>8.7499999999999994E-2</c:v>
                </c:pt>
                <c:pt idx="91">
                  <c:v>8.7999999999999995E-2</c:v>
                </c:pt>
                <c:pt idx="92">
                  <c:v>8.8499999999999995E-2</c:v>
                </c:pt>
                <c:pt idx="93">
                  <c:v>8.8999999999999996E-2</c:v>
                </c:pt>
                <c:pt idx="94">
                  <c:v>8.9499999999999996E-2</c:v>
                </c:pt>
                <c:pt idx="95">
                  <c:v>0.09</c:v>
                </c:pt>
                <c:pt idx="96">
                  <c:v>9.0499999999999997E-2</c:v>
                </c:pt>
                <c:pt idx="97">
                  <c:v>9.0999999999999998E-2</c:v>
                </c:pt>
                <c:pt idx="98">
                  <c:v>9.1499999999999998E-2</c:v>
                </c:pt>
                <c:pt idx="99">
                  <c:v>9.1999999999999998E-2</c:v>
                </c:pt>
                <c:pt idx="100">
                  <c:v>9.2499999999999999E-2</c:v>
                </c:pt>
                <c:pt idx="101">
                  <c:v>9.2999999999999999E-2</c:v>
                </c:pt>
                <c:pt idx="102">
                  <c:v>9.35E-2</c:v>
                </c:pt>
                <c:pt idx="103">
                  <c:v>9.4E-2</c:v>
                </c:pt>
                <c:pt idx="104">
                  <c:v>9.4500000000000001E-2</c:v>
                </c:pt>
                <c:pt idx="105">
                  <c:v>9.5000000000000001E-2</c:v>
                </c:pt>
                <c:pt idx="106">
                  <c:v>9.5500000000000002E-2</c:v>
                </c:pt>
                <c:pt idx="107">
                  <c:v>9.6000000000000002E-2</c:v>
                </c:pt>
                <c:pt idx="108">
                  <c:v>9.6500000000000002E-2</c:v>
                </c:pt>
                <c:pt idx="109">
                  <c:v>9.7000000000000003E-2</c:v>
                </c:pt>
                <c:pt idx="110">
                  <c:v>9.7500000000000003E-2</c:v>
                </c:pt>
                <c:pt idx="111">
                  <c:v>9.8000000000000004E-2</c:v>
                </c:pt>
                <c:pt idx="112">
                  <c:v>9.8500000000000004E-2</c:v>
                </c:pt>
                <c:pt idx="113">
                  <c:v>9.9000000000000005E-2</c:v>
                </c:pt>
                <c:pt idx="114">
                  <c:v>9.9500000000000005E-2</c:v>
                </c:pt>
                <c:pt idx="115">
                  <c:v>0.1</c:v>
                </c:pt>
                <c:pt idx="116">
                  <c:v>0.10050000000000001</c:v>
                </c:pt>
                <c:pt idx="117">
                  <c:v>0.10100000000000001</c:v>
                </c:pt>
                <c:pt idx="118">
                  <c:v>0.10150000000000001</c:v>
                </c:pt>
                <c:pt idx="119">
                  <c:v>0.10200000000000001</c:v>
                </c:pt>
                <c:pt idx="120">
                  <c:v>0.10250000000000001</c:v>
                </c:pt>
                <c:pt idx="121">
                  <c:v>0.10299999999999999</c:v>
                </c:pt>
                <c:pt idx="122">
                  <c:v>0.10349999999999999</c:v>
                </c:pt>
                <c:pt idx="123">
                  <c:v>0.10399999999999998</c:v>
                </c:pt>
                <c:pt idx="124">
                  <c:v>0.10450000000000001</c:v>
                </c:pt>
                <c:pt idx="125">
                  <c:v>0.10500000000000001</c:v>
                </c:pt>
                <c:pt idx="126">
                  <c:v>0.10550000000000001</c:v>
                </c:pt>
                <c:pt idx="127">
                  <c:v>0.10599999999999998</c:v>
                </c:pt>
                <c:pt idx="128">
                  <c:v>0.10650000000000001</c:v>
                </c:pt>
                <c:pt idx="129">
                  <c:v>0.10699999999999998</c:v>
                </c:pt>
                <c:pt idx="130">
                  <c:v>0.10749999999999998</c:v>
                </c:pt>
                <c:pt idx="131">
                  <c:v>0.10800000000000001</c:v>
                </c:pt>
                <c:pt idx="132">
                  <c:v>0.10850000000000001</c:v>
                </c:pt>
                <c:pt idx="133">
                  <c:v>0.10899999999999999</c:v>
                </c:pt>
                <c:pt idx="134">
                  <c:v>0.10950000000000001</c:v>
                </c:pt>
                <c:pt idx="135">
                  <c:v>0.10999999999999999</c:v>
                </c:pt>
                <c:pt idx="136">
                  <c:v>0.11049999999999999</c:v>
                </c:pt>
                <c:pt idx="137">
                  <c:v>0.11099999999999999</c:v>
                </c:pt>
                <c:pt idx="138">
                  <c:v>0.11149999999999999</c:v>
                </c:pt>
                <c:pt idx="139">
                  <c:v>0.11199999999999999</c:v>
                </c:pt>
                <c:pt idx="140">
                  <c:v>0.11250000000000002</c:v>
                </c:pt>
                <c:pt idx="141">
                  <c:v>0.11299999999999999</c:v>
                </c:pt>
                <c:pt idx="142">
                  <c:v>0.11349999999999999</c:v>
                </c:pt>
                <c:pt idx="143">
                  <c:v>0.11399999999999999</c:v>
                </c:pt>
                <c:pt idx="144">
                  <c:v>0.11449999999999999</c:v>
                </c:pt>
                <c:pt idx="145">
                  <c:v>0.11499999999999999</c:v>
                </c:pt>
                <c:pt idx="146">
                  <c:v>0.11550000000000002</c:v>
                </c:pt>
                <c:pt idx="147">
                  <c:v>0.11599999999999999</c:v>
                </c:pt>
                <c:pt idx="148">
                  <c:v>0.11649999999999999</c:v>
                </c:pt>
                <c:pt idx="149">
                  <c:v>0.11699999999999999</c:v>
                </c:pt>
              </c:numCache>
            </c:numRef>
          </c:yVal>
          <c:smooth val="1"/>
          <c:extLst>
            <c:ext xmlns:c16="http://schemas.microsoft.com/office/drawing/2014/chart" uri="{C3380CC4-5D6E-409C-BE32-E72D297353CC}">
              <c16:uniqueId val="{00000003-2D92-4CB2-A641-52AD34A639BE}"/>
            </c:ext>
          </c:extLst>
        </c:ser>
        <c:dLbls>
          <c:showLegendKey val="0"/>
          <c:showVal val="0"/>
          <c:showCatName val="0"/>
          <c:showSerName val="0"/>
          <c:showPercent val="0"/>
          <c:showBubbleSize val="0"/>
        </c:dLbls>
        <c:axId val="586288512"/>
        <c:axId val="586286592"/>
      </c:scatterChart>
      <c:valAx>
        <c:axId val="586594176"/>
        <c:scaling>
          <c:orientation val="minMax"/>
        </c:scaling>
        <c:delete val="0"/>
        <c:axPos val="b"/>
        <c:majorGridlines/>
        <c:numFmt formatCode="General" sourceLinked="1"/>
        <c:majorTickMark val="out"/>
        <c:minorTickMark val="none"/>
        <c:tickLblPos val="nextTo"/>
        <c:crossAx val="586595712"/>
        <c:crosses val="autoZero"/>
        <c:crossBetween val="midCat"/>
      </c:valAx>
      <c:valAx>
        <c:axId val="586595712"/>
        <c:scaling>
          <c:orientation val="minMax"/>
          <c:max val="100"/>
          <c:min val="60"/>
        </c:scaling>
        <c:delete val="0"/>
        <c:axPos val="l"/>
        <c:majorGridlines/>
        <c:title>
          <c:tx>
            <c:rich>
              <a:bodyPr rot="-5400000" vert="horz"/>
              <a:lstStyle/>
              <a:p>
                <a:pPr>
                  <a:defRPr sz="1400"/>
                </a:pPr>
                <a:r>
                  <a:rPr lang="en-US" sz="1400"/>
                  <a:t>Efficiency</a:t>
                </a:r>
                <a:r>
                  <a:rPr lang="en-US" sz="1400" baseline="0"/>
                  <a:t> (%)</a:t>
                </a:r>
                <a:endParaRPr lang="en-US" sz="1400"/>
              </a:p>
            </c:rich>
          </c:tx>
          <c:overlay val="0"/>
        </c:title>
        <c:numFmt formatCode="General" sourceLinked="1"/>
        <c:majorTickMark val="out"/>
        <c:minorTickMark val="none"/>
        <c:tickLblPos val="nextTo"/>
        <c:crossAx val="586594176"/>
        <c:crosses val="autoZero"/>
        <c:crossBetween val="midCat"/>
      </c:valAx>
      <c:valAx>
        <c:axId val="586286592"/>
        <c:scaling>
          <c:orientation val="minMax"/>
        </c:scaling>
        <c:delete val="0"/>
        <c:axPos val="r"/>
        <c:title>
          <c:tx>
            <c:rich>
              <a:bodyPr rot="-5400000" vert="horz"/>
              <a:lstStyle/>
              <a:p>
                <a:pPr>
                  <a:defRPr sz="1400"/>
                </a:pPr>
                <a:r>
                  <a:rPr lang="en-US" sz="1400"/>
                  <a:t>Losses</a:t>
                </a:r>
                <a:r>
                  <a:rPr lang="en-US" sz="1400" baseline="0"/>
                  <a:t> (W)</a:t>
                </a:r>
                <a:endParaRPr lang="en-US" sz="1400"/>
              </a:p>
            </c:rich>
          </c:tx>
          <c:overlay val="0"/>
        </c:title>
        <c:numFmt formatCode="General" sourceLinked="1"/>
        <c:majorTickMark val="out"/>
        <c:minorTickMark val="none"/>
        <c:tickLblPos val="nextTo"/>
        <c:crossAx val="586288512"/>
        <c:crosses val="max"/>
        <c:crossBetween val="midCat"/>
      </c:valAx>
      <c:valAx>
        <c:axId val="586288512"/>
        <c:scaling>
          <c:orientation val="minMax"/>
        </c:scaling>
        <c:delete val="1"/>
        <c:axPos val="b"/>
        <c:title>
          <c:tx>
            <c:rich>
              <a:bodyPr/>
              <a:lstStyle/>
              <a:p>
                <a:pPr>
                  <a:defRPr sz="1100"/>
                </a:pPr>
                <a:r>
                  <a:rPr lang="en-US" sz="1100"/>
                  <a:t>P</a:t>
                </a:r>
                <a:r>
                  <a:rPr lang="en-US" sz="1100" baseline="-25000"/>
                  <a:t>OUT</a:t>
                </a:r>
                <a:r>
                  <a:rPr lang="en-US" sz="1100"/>
                  <a:t> </a:t>
                </a:r>
                <a:r>
                  <a:rPr lang="en-US" sz="1100" baseline="0"/>
                  <a:t>(W)</a:t>
                </a:r>
                <a:endParaRPr lang="en-US" sz="1100"/>
              </a:p>
            </c:rich>
          </c:tx>
          <c:overlay val="0"/>
        </c:title>
        <c:numFmt formatCode="General" sourceLinked="1"/>
        <c:majorTickMark val="out"/>
        <c:minorTickMark val="none"/>
        <c:tickLblPos val="nextTo"/>
        <c:crossAx val="586286592"/>
        <c:crosses val="autoZero"/>
        <c:crossBetween val="midCat"/>
      </c:valAx>
    </c:plotArea>
    <c:legend>
      <c:legendPos val="r"/>
      <c:layout>
        <c:manualLayout>
          <c:xMode val="edge"/>
          <c:yMode val="edge"/>
          <c:x val="0.51894403926190358"/>
          <c:y val="6.4862204724409449E-3"/>
          <c:w val="0.39609572935704079"/>
          <c:h val="0.12183653099700564"/>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2400"/>
            </a:pPr>
            <a:r>
              <a:rPr lang="el-GR" sz="2400"/>
              <a:t>η</a:t>
            </a:r>
            <a:r>
              <a:rPr lang="en-US" sz="2400" baseline="-25000"/>
              <a:t>Total</a:t>
            </a:r>
          </a:p>
        </c:rich>
      </c:tx>
      <c:layout>
        <c:manualLayout>
          <c:xMode val="edge"/>
          <c:yMode val="edge"/>
          <c:x val="9.2321838295158831E-2"/>
          <c:y val="6.7069081153588199E-3"/>
        </c:manualLayout>
      </c:layout>
      <c:overlay val="1"/>
    </c:title>
    <c:autoTitleDeleted val="0"/>
    <c:plotArea>
      <c:layout>
        <c:manualLayout>
          <c:layoutTarget val="inner"/>
          <c:xMode val="edge"/>
          <c:yMode val="edge"/>
          <c:x val="9.4343575816580413E-2"/>
          <c:y val="0.12777504924560487"/>
          <c:w val="0.82170691922728745"/>
          <c:h val="0.74982770867653059"/>
        </c:manualLayout>
      </c:layout>
      <c:scatterChart>
        <c:scatterStyle val="smoothMarker"/>
        <c:varyColors val="0"/>
        <c:ser>
          <c:idx val="0"/>
          <c:order val="0"/>
          <c:tx>
            <c:v>Eff</c:v>
          </c:tx>
          <c:spPr>
            <a:ln>
              <a:solidFill>
                <a:srgbClr val="FF0000"/>
              </a:solidFill>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Eff_vs_IOUT!$BZ$7:$BZ$157</c:f>
              <c:numCache>
                <c:formatCode>General</c:formatCode>
                <c:ptCount val="151"/>
                <c:pt idx="0">
                  <c:v>0</c:v>
                </c:pt>
                <c:pt idx="1">
                  <c:v>23.585912700168123</c:v>
                </c:pt>
                <c:pt idx="2">
                  <c:v>37.689903852023726</c:v>
                </c:pt>
                <c:pt idx="3">
                  <c:v>47.092764090854068</c:v>
                </c:pt>
                <c:pt idx="4">
                  <c:v>53.814390072701769</c:v>
                </c:pt>
                <c:pt idx="5">
                  <c:v>58.860801057146439</c:v>
                </c:pt>
                <c:pt idx="6">
                  <c:v>62.790084933410043</c:v>
                </c:pt>
                <c:pt idx="7">
                  <c:v>65.936944239756528</c:v>
                </c:pt>
                <c:pt idx="8">
                  <c:v>68.514379554776255</c:v>
                </c:pt>
                <c:pt idx="9">
                  <c:v>70.664432909084411</c:v>
                </c:pt>
                <c:pt idx="10">
                  <c:v>72.485483642233049</c:v>
                </c:pt>
                <c:pt idx="11">
                  <c:v>74.047838488178826</c:v>
                </c:pt>
                <c:pt idx="12">
                  <c:v>75.403084052933593</c:v>
                </c:pt>
                <c:pt idx="13">
                  <c:v>76.58993229154467</c:v>
                </c:pt>
                <c:pt idx="14">
                  <c:v>77.638003478103883</c:v>
                </c:pt>
                <c:pt idx="15">
                  <c:v>78.570348801612013</c:v>
                </c:pt>
                <c:pt idx="16">
                  <c:v>79.405176871407818</c:v>
                </c:pt>
                <c:pt idx="17">
                  <c:v>80.157062679337585</c:v>
                </c:pt>
                <c:pt idx="18">
                  <c:v>80.837811456953318</c:v>
                </c:pt>
                <c:pt idx="19">
                  <c:v>81.457087172460618</c:v>
                </c:pt>
                <c:pt idx="20">
                  <c:v>82.022877251449046</c:v>
                </c:pt>
                <c:pt idx="21">
                  <c:v>82.541841253656685</c:v>
                </c:pt>
                <c:pt idx="22">
                  <c:v>83.019575971185773</c:v>
                </c:pt>
                <c:pt idx="23">
                  <c:v>83.460819429907488</c:v>
                </c:pt>
                <c:pt idx="24">
                  <c:v>83.869609618788914</c:v>
                </c:pt>
                <c:pt idx="25">
                  <c:v>84.249409253688796</c:v>
                </c:pt>
                <c:pt idx="26">
                  <c:v>84.603204765477997</c:v>
                </c:pt>
                <c:pt idx="27">
                  <c:v>84.933585520139559</c:v>
                </c:pt>
                <c:pt idx="28">
                  <c:v>85.242807729460253</c:v>
                </c:pt>
                <c:pt idx="29">
                  <c:v>85.53284639726796</c:v>
                </c:pt>
                <c:pt idx="30">
                  <c:v>85.805437836025305</c:v>
                </c:pt>
                <c:pt idx="31">
                  <c:v>86.062114692740593</c:v>
                </c:pt>
                <c:pt idx="32">
                  <c:v>86.304234980407017</c:v>
                </c:pt>
                <c:pt idx="33">
                  <c:v>86.53300627903235</c:v>
                </c:pt>
                <c:pt idx="34">
                  <c:v>86.749506018896881</c:v>
                </c:pt>
                <c:pt idx="35">
                  <c:v>86.954698566750849</c:v>
                </c:pt>
                <c:pt idx="36">
                  <c:v>87.149449687987811</c:v>
                </c:pt>
                <c:pt idx="37">
                  <c:v>87.334538843352021</c:v>
                </c:pt>
                <c:pt idx="38">
                  <c:v>87.510669689365955</c:v>
                </c:pt>
                <c:pt idx="39">
                  <c:v>87.678479081424911</c:v>
                </c:pt>
                <c:pt idx="40">
                  <c:v>87.838544822953452</c:v>
                </c:pt>
                <c:pt idx="41">
                  <c:v>87.991392359818789</c:v>
                </c:pt>
                <c:pt idx="42">
                  <c:v>88.137500583825698</c:v>
                </c:pt>
                <c:pt idx="43">
                  <c:v>88.277306880663033</c:v>
                </c:pt>
                <c:pt idx="44">
                  <c:v>88.411211534657724</c:v>
                </c:pt>
                <c:pt idx="45">
                  <c:v>88.539581583990838</c:v>
                </c:pt>
                <c:pt idx="46">
                  <c:v>88.659170021209434</c:v>
                </c:pt>
                <c:pt idx="47">
                  <c:v>88.773956162450503</c:v>
                </c:pt>
                <c:pt idx="48">
                  <c:v>88.884232185122571</c:v>
                </c:pt>
                <c:pt idx="49">
                  <c:v>88.990258383397673</c:v>
                </c:pt>
                <c:pt idx="50">
                  <c:v>89.092275399568749</c:v>
                </c:pt>
                <c:pt idx="51">
                  <c:v>89.190506044307654</c:v>
                </c:pt>
                <c:pt idx="52">
                  <c:v>89.28515691828126</c:v>
                </c:pt>
                <c:pt idx="53">
                  <c:v>89.376419859963789</c:v>
                </c:pt>
                <c:pt idx="54">
                  <c:v>89.464473240997179</c:v>
                </c:pt>
                <c:pt idx="55">
                  <c:v>89.549483127505042</c:v>
                </c:pt>
                <c:pt idx="56">
                  <c:v>89.631604323268448</c:v>
                </c:pt>
                <c:pt idx="57">
                  <c:v>89.710981308551581</c:v>
                </c:pt>
                <c:pt idx="58">
                  <c:v>89.787749086554854</c:v>
                </c:pt>
                <c:pt idx="59">
                  <c:v>89.862033947928282</c:v>
                </c:pt>
                <c:pt idx="60">
                  <c:v>89.933954162452011</c:v>
                </c:pt>
                <c:pt idx="61">
                  <c:v>90.003620605852703</c:v>
                </c:pt>
                <c:pt idx="62">
                  <c:v>90.071137328742836</c:v>
                </c:pt>
                <c:pt idx="63">
                  <c:v>90.136602073823695</c:v>
                </c:pt>
                <c:pt idx="64">
                  <c:v>90.200106746758195</c:v>
                </c:pt>
                <c:pt idx="65">
                  <c:v>90.261737845484802</c:v>
                </c:pt>
                <c:pt idx="66">
                  <c:v>90.321576852189381</c:v>
                </c:pt>
                <c:pt idx="67">
                  <c:v>90.379700591670314</c:v>
                </c:pt>
                <c:pt idx="68">
                  <c:v>90.436181559411338</c:v>
                </c:pt>
                <c:pt idx="69">
                  <c:v>90.491088222307553</c:v>
                </c:pt>
                <c:pt idx="70">
                  <c:v>90.544485294667965</c:v>
                </c:pt>
                <c:pt idx="71">
                  <c:v>90.596433991833564</c:v>
                </c:pt>
                <c:pt idx="72">
                  <c:v>90.646992263500934</c:v>
                </c:pt>
                <c:pt idx="73">
                  <c:v>90.696215008620939</c:v>
                </c:pt>
                <c:pt idx="74">
                  <c:v>90.744154273547935</c:v>
                </c:pt>
                <c:pt idx="75">
                  <c:v>90.790859434942902</c:v>
                </c:pt>
                <c:pt idx="76">
                  <c:v>90.836377368782195</c:v>
                </c:pt>
                <c:pt idx="77">
                  <c:v>90.880752606687196</c:v>
                </c:pt>
                <c:pt idx="78">
                  <c:v>90.924027480671626</c:v>
                </c:pt>
                <c:pt idx="79">
                  <c:v>90.966242257294923</c:v>
                </c:pt>
                <c:pt idx="80">
                  <c:v>91.007435262115735</c:v>
                </c:pt>
                <c:pt idx="81">
                  <c:v>91.047642995253696</c:v>
                </c:pt>
                <c:pt idx="82">
                  <c:v>91.086900238792296</c:v>
                </c:pt>
                <c:pt idx="83">
                  <c:v>91.125240156686587</c:v>
                </c:pt>
                <c:pt idx="84">
                  <c:v>91.162694387779482</c:v>
                </c:pt>
                <c:pt idx="85">
                  <c:v>91.199293132474452</c:v>
                </c:pt>
                <c:pt idx="86">
                  <c:v>91.2350652335641</c:v>
                </c:pt>
                <c:pt idx="87">
                  <c:v>91.270038251668723</c:v>
                </c:pt>
                <c:pt idx="88">
                  <c:v>91.304238535700122</c:v>
                </c:pt>
                <c:pt idx="89">
                  <c:v>91.337691288728948</c:v>
                </c:pt>
                <c:pt idx="90">
                  <c:v>91.370420629601554</c:v>
                </c:pt>
                <c:pt idx="91">
                  <c:v>91.402449650623183</c:v>
                </c:pt>
                <c:pt idx="92">
                  <c:v>91.433800471597266</c:v>
                </c:pt>
                <c:pt idx="93">
                  <c:v>91.464494290486513</c:v>
                </c:pt>
                <c:pt idx="94">
                  <c:v>91.494551430939808</c:v>
                </c:pt>
                <c:pt idx="95">
                  <c:v>91.523991386908733</c:v>
                </c:pt>
                <c:pt idx="96">
                  <c:v>91.552832864559406</c:v>
                </c:pt>
                <c:pt idx="97">
                  <c:v>91.58109382166937</c:v>
                </c:pt>
                <c:pt idx="98">
                  <c:v>91.60879150468331</c:v>
                </c:pt>
                <c:pt idx="99">
                  <c:v>91.635942483589005</c:v>
                </c:pt>
                <c:pt idx="100">
                  <c:v>91.662562684760914</c:v>
                </c:pt>
                <c:pt idx="101">
                  <c:v>91.688667421908903</c:v>
                </c:pt>
                <c:pt idx="102">
                  <c:v>91.714271425257962</c:v>
                </c:pt>
                <c:pt idx="103">
                  <c:v>91.739388869075952</c:v>
                </c:pt>
                <c:pt idx="104">
                  <c:v>91.764033397657641</c:v>
                </c:pt>
                <c:pt idx="105">
                  <c:v>91.788218149864718</c:v>
                </c:pt>
                <c:pt idx="106">
                  <c:v>91.811955782314868</c:v>
                </c:pt>
                <c:pt idx="107">
                  <c:v>91.835258491305694</c:v>
                </c:pt>
                <c:pt idx="108">
                  <c:v>91.858138033553459</c:v>
                </c:pt>
                <c:pt idx="109">
                  <c:v>91.88060574582056</c:v>
                </c:pt>
                <c:pt idx="110">
                  <c:v>91.902672563500658</c:v>
                </c:pt>
                <c:pt idx="111">
                  <c:v>91.9243490382255</c:v>
                </c:pt>
                <c:pt idx="112">
                  <c:v>91.945645354552994</c:v>
                </c:pt>
                <c:pt idx="113">
                  <c:v>91.966571345791976</c:v>
                </c:pt>
                <c:pt idx="114">
                  <c:v>91.987136509015201</c:v>
                </c:pt>
                <c:pt idx="115">
                  <c:v>92.007350019308959</c:v>
                </c:pt>
                <c:pt idx="116">
                  <c:v>92.027220743304198</c:v>
                </c:pt>
                <c:pt idx="117">
                  <c:v>92.046757252030616</c:v>
                </c:pt>
                <c:pt idx="118">
                  <c:v>92.065967833133769</c:v>
                </c:pt>
                <c:pt idx="119">
                  <c:v>92.08486050249077</c:v>
                </c:pt>
                <c:pt idx="120">
                  <c:v>92.103443015259629</c:v>
                </c:pt>
                <c:pt idx="121">
                  <c:v>92.12172287639369</c:v>
                </c:pt>
                <c:pt idx="122">
                  <c:v>92.139707350651264</c:v>
                </c:pt>
                <c:pt idx="123">
                  <c:v>92.157403472128749</c:v>
                </c:pt>
                <c:pt idx="124">
                  <c:v>92.17481805334306</c:v>
                </c:pt>
                <c:pt idx="125">
                  <c:v>92.191957693888369</c:v>
                </c:pt>
                <c:pt idx="126">
                  <c:v>92.208828788690198</c:v>
                </c:pt>
                <c:pt idx="127">
                  <c:v>92.225437535878413</c:v>
                </c:pt>
                <c:pt idx="128">
                  <c:v>92.241789944299541</c:v>
                </c:pt>
                <c:pt idx="129">
                  <c:v>92.257891840687734</c:v>
                </c:pt>
                <c:pt idx="130">
                  <c:v>92.273748876511945</c:v>
                </c:pt>
                <c:pt idx="131">
                  <c:v>92.289366534516731</c:v>
                </c:pt>
                <c:pt idx="132">
                  <c:v>92.304750134972068</c:v>
                </c:pt>
                <c:pt idx="133">
                  <c:v>92.319904841647627</c:v>
                </c:pt>
                <c:pt idx="134">
                  <c:v>92.334835667525113</c:v>
                </c:pt>
                <c:pt idx="135">
                  <c:v>92.34954748026253</c:v>
                </c:pt>
                <c:pt idx="136">
                  <c:v>92.364045007422177</c:v>
                </c:pt>
                <c:pt idx="137">
                  <c:v>92.378332841474901</c:v>
                </c:pt>
                <c:pt idx="138">
                  <c:v>92.392415444591123</c:v>
                </c:pt>
                <c:pt idx="139">
                  <c:v>92.406297153229517</c:v>
                </c:pt>
                <c:pt idx="140">
                  <c:v>92.419982182533118</c:v>
                </c:pt>
                <c:pt idx="141">
                  <c:v>92.433474630542236</c:v>
                </c:pt>
                <c:pt idx="142">
                  <c:v>92.446778482233</c:v>
                </c:pt>
                <c:pt idx="143">
                  <c:v>92.459897613389913</c:v>
                </c:pt>
                <c:pt idx="144">
                  <c:v>92.472835794320318</c:v>
                </c:pt>
                <c:pt idx="145">
                  <c:v>92.485596693418302</c:v>
                </c:pt>
                <c:pt idx="146">
                  <c:v>92.498183880585088</c:v>
                </c:pt>
                <c:pt idx="147">
                  <c:v>92.510600830512402</c:v>
                </c:pt>
                <c:pt idx="148">
                  <c:v>92.522850925835613</c:v>
                </c:pt>
                <c:pt idx="149">
                  <c:v>92.534937460162297</c:v>
                </c:pt>
                <c:pt idx="150">
                  <c:v>92.546863640981925</c:v>
                </c:pt>
              </c:numCache>
            </c:numRef>
          </c:yVal>
          <c:smooth val="0"/>
          <c:extLst>
            <c:ext xmlns:c16="http://schemas.microsoft.com/office/drawing/2014/chart" uri="{C3380CC4-5D6E-409C-BE32-E72D297353CC}">
              <c16:uniqueId val="{00000000-98B9-4A0F-9AF3-241E82BDC034}"/>
            </c:ext>
          </c:extLst>
        </c:ser>
        <c:dLbls>
          <c:showLegendKey val="0"/>
          <c:showVal val="0"/>
          <c:showCatName val="0"/>
          <c:showSerName val="0"/>
          <c:showPercent val="0"/>
          <c:showBubbleSize val="0"/>
        </c:dLbls>
        <c:axId val="586339072"/>
        <c:axId val="586340608"/>
      </c:scatterChart>
      <c:scatterChart>
        <c:scatterStyle val="smoothMarker"/>
        <c:varyColors val="0"/>
        <c:ser>
          <c:idx val="1"/>
          <c:order val="1"/>
          <c:tx>
            <c:v>MOSFET</c:v>
          </c:tx>
          <c:spPr>
            <a:ln>
              <a:solidFill>
                <a:schemeClr val="tx2">
                  <a:lumMod val="75000"/>
                </a:schemeClr>
              </a:solidFill>
              <a:prstDash val="dash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Eff_vs_IOUT!$AJ$7:$AJ$157</c:f>
              <c:numCache>
                <c:formatCode>General</c:formatCode>
                <c:ptCount val="151"/>
                <c:pt idx="0">
                  <c:v>0</c:v>
                </c:pt>
                <c:pt idx="1">
                  <c:v>9.3532127935292482E-4</c:v>
                </c:pt>
                <c:pt idx="2">
                  <c:v>1.3227771976468898E-3</c:v>
                </c:pt>
                <c:pt idx="3">
                  <c:v>1.6201052003839453E-3</c:v>
                </c:pt>
                <c:pt idx="4">
                  <c:v>1.8707832413186248E-3</c:v>
                </c:pt>
                <c:pt idx="5">
                  <c:v>2.0916516786921558E-3</c:v>
                </c:pt>
                <c:pt idx="6">
                  <c:v>2.2913470471626466E-3</c:v>
                </c:pt>
                <c:pt idx="7">
                  <c:v>2.4749997123218051E-3</c:v>
                </c:pt>
                <c:pt idx="8">
                  <c:v>2.6459523058117336E-3</c:v>
                </c:pt>
                <c:pt idx="9">
                  <c:v>2.8065265685098752E-3</c:v>
                </c:pt>
                <c:pt idx="10">
                  <c:v>2.9584129030031919E-3</c:v>
                </c:pt>
                <c:pt idx="11">
                  <c:v>3.1028873944506765E-3</c:v>
                </c:pt>
                <c:pt idx="12">
                  <c:v>3.2409414090670951E-3</c:v>
                </c:pt>
                <c:pt idx="13">
                  <c:v>3.3733633084874035E-3</c:v>
                </c:pt>
                <c:pt idx="14">
                  <c:v>3.5007922771951674E-3</c:v>
                </c:pt>
                <c:pt idx="15">
                  <c:v>3.6237550815921781E-3</c:v>
                </c:pt>
                <c:pt idx="16">
                  <c:v>3.7426919435394521E-3</c:v>
                </c:pt>
                <c:pt idx="17">
                  <c:v>3.8579752267190463E-3</c:v>
                </c:pt>
                <c:pt idx="18">
                  <c:v>3.9699232350124845E-3</c:v>
                </c:pt>
                <c:pt idx="19">
                  <c:v>4.0788106003191767E-3</c:v>
                </c:pt>
                <c:pt idx="20">
                  <c:v>4.1848762368114009E-3</c:v>
                </c:pt>
                <c:pt idx="21">
                  <c:v>4.2883295241444037E-3</c:v>
                </c:pt>
                <c:pt idx="22">
                  <c:v>4.3893551789795007E-3</c:v>
                </c:pt>
                <c:pt idx="23">
                  <c:v>4.4881171396794137E-3</c:v>
                </c:pt>
                <c:pt idx="24">
                  <c:v>4.5847616980271792E-3</c:v>
                </c:pt>
                <c:pt idx="25">
                  <c:v>4.6794200490201292E-3</c:v>
                </c:pt>
                <c:pt idx="26">
                  <c:v>4.7722103856814831E-3</c:v>
                </c:pt>
                <c:pt idx="27">
                  <c:v>4.8632396343486544E-3</c:v>
                </c:pt>
                <c:pt idx="28">
                  <c:v>4.9526049030939687E-3</c:v>
                </c:pt>
                <c:pt idx="29">
                  <c:v>5.0403946991934246E-3</c:v>
                </c:pt>
                <c:pt idx="30">
                  <c:v>5.1266899591177247E-3</c:v>
                </c:pt>
                <c:pt idx="31">
                  <c:v>5.2115649251671982E-3</c:v>
                </c:pt>
                <c:pt idx="32">
                  <c:v>5.2950878957670963E-3</c:v>
                </c:pt>
                <c:pt idx="33">
                  <c:v>5.377321870988926E-3</c:v>
                </c:pt>
                <c:pt idx="34">
                  <c:v>5.4583251106435022E-3</c:v>
                </c:pt>
                <c:pt idx="35">
                  <c:v>5.5381516189965891E-3</c:v>
                </c:pt>
                <c:pt idx="36">
                  <c:v>5.6168515675646827E-3</c:v>
                </c:pt>
                <c:pt idx="37">
                  <c:v>5.6944716653924889E-3</c:v>
                </c:pt>
                <c:pt idx="38">
                  <c:v>5.7710554845717193E-3</c:v>
                </c:pt>
                <c:pt idx="39">
                  <c:v>5.8466437474413201E-3</c:v>
                </c:pt>
                <c:pt idx="40">
                  <c:v>5.9212745808419178E-3</c:v>
                </c:pt>
                <c:pt idx="41">
                  <c:v>5.9949837419290579E-3</c:v>
                </c:pt>
                <c:pt idx="42">
                  <c:v>6.0678048193395758E-3</c:v>
                </c:pt>
                <c:pt idx="43">
                  <c:v>6.1397694129212872E-3</c:v>
                </c:pt>
                <c:pt idx="44">
                  <c:v>6.2109072947534802E-3</c:v>
                </c:pt>
                <c:pt idx="45">
                  <c:v>6.2812465537848208E-3</c:v>
                </c:pt>
                <c:pt idx="46">
                  <c:v>6.4207118829536745E-3</c:v>
                </c:pt>
                <c:pt idx="47">
                  <c:v>6.5603773103792232E-3</c:v>
                </c:pt>
                <c:pt idx="48">
                  <c:v>6.7000479805733688E-3</c:v>
                </c:pt>
                <c:pt idx="49">
                  <c:v>6.8397238935361069E-3</c:v>
                </c:pt>
                <c:pt idx="50">
                  <c:v>6.9794050492674401E-3</c:v>
                </c:pt>
                <c:pt idx="51">
                  <c:v>7.1190914477673702E-3</c:v>
                </c:pt>
                <c:pt idx="52">
                  <c:v>7.2587830890358945E-3</c:v>
                </c:pt>
                <c:pt idx="53">
                  <c:v>7.3984799730730131E-3</c:v>
                </c:pt>
                <c:pt idx="54">
                  <c:v>7.538182099878726E-3</c:v>
                </c:pt>
                <c:pt idx="55">
                  <c:v>7.6778894694530366E-3</c:v>
                </c:pt>
                <c:pt idx="56">
                  <c:v>7.8176020817959432E-3</c:v>
                </c:pt>
                <c:pt idx="57">
                  <c:v>7.9573199369074397E-3</c:v>
                </c:pt>
                <c:pt idx="58">
                  <c:v>8.0970430347875339E-3</c:v>
                </c:pt>
                <c:pt idx="59">
                  <c:v>8.2367713754362241E-3</c:v>
                </c:pt>
                <c:pt idx="60">
                  <c:v>8.3765049588535104E-3</c:v>
                </c:pt>
                <c:pt idx="61">
                  <c:v>8.5162437850393891E-3</c:v>
                </c:pt>
                <c:pt idx="62">
                  <c:v>8.6559878539938604E-3</c:v>
                </c:pt>
                <c:pt idx="63">
                  <c:v>8.7957371657169329E-3</c:v>
                </c:pt>
                <c:pt idx="64">
                  <c:v>8.9354917202085979E-3</c:v>
                </c:pt>
                <c:pt idx="65">
                  <c:v>9.0752515174688554E-3</c:v>
                </c:pt>
                <c:pt idx="66">
                  <c:v>9.2150165574977107E-3</c:v>
                </c:pt>
                <c:pt idx="67">
                  <c:v>9.3547868402951619E-3</c:v>
                </c:pt>
                <c:pt idx="68">
                  <c:v>9.4945623658612074E-3</c:v>
                </c:pt>
                <c:pt idx="69">
                  <c:v>9.6343431341958437E-3</c:v>
                </c:pt>
                <c:pt idx="70">
                  <c:v>9.774129145299083E-3</c:v>
                </c:pt>
                <c:pt idx="71">
                  <c:v>9.913920399170913E-3</c:v>
                </c:pt>
                <c:pt idx="72">
                  <c:v>1.0053716895811336E-2</c:v>
                </c:pt>
                <c:pt idx="73">
                  <c:v>1.0193518635220354E-2</c:v>
                </c:pt>
                <c:pt idx="74">
                  <c:v>1.0333325617397972E-2</c:v>
                </c:pt>
                <c:pt idx="75">
                  <c:v>1.0473137842344181E-2</c:v>
                </c:pt>
                <c:pt idx="76">
                  <c:v>1.0612955310058984E-2</c:v>
                </c:pt>
                <c:pt idx="77">
                  <c:v>1.0752778020542385E-2</c:v>
                </c:pt>
                <c:pt idx="78">
                  <c:v>1.0892605973794382E-2</c:v>
                </c:pt>
                <c:pt idx="79">
                  <c:v>1.1032439169814973E-2</c:v>
                </c:pt>
                <c:pt idx="80">
                  <c:v>1.1172277608604154E-2</c:v>
                </c:pt>
                <c:pt idx="81">
                  <c:v>1.1312121290161941E-2</c:v>
                </c:pt>
                <c:pt idx="82">
                  <c:v>1.1451970214488313E-2</c:v>
                </c:pt>
                <c:pt idx="83">
                  <c:v>1.1591824381583285E-2</c:v>
                </c:pt>
                <c:pt idx="84">
                  <c:v>1.1731683791446847E-2</c:v>
                </c:pt>
                <c:pt idx="85">
                  <c:v>1.1871548444079009E-2</c:v>
                </c:pt>
                <c:pt idx="86">
                  <c:v>1.2011418339479767E-2</c:v>
                </c:pt>
                <c:pt idx="87">
                  <c:v>1.2151293477649115E-2</c:v>
                </c:pt>
                <c:pt idx="88">
                  <c:v>1.229117385858706E-2</c:v>
                </c:pt>
                <c:pt idx="89">
                  <c:v>1.2431059482293604E-2</c:v>
                </c:pt>
                <c:pt idx="90">
                  <c:v>1.2570950348768737E-2</c:v>
                </c:pt>
                <c:pt idx="91">
                  <c:v>1.2710846458012468E-2</c:v>
                </c:pt>
                <c:pt idx="92">
                  <c:v>1.2850747810024795E-2</c:v>
                </c:pt>
                <c:pt idx="93">
                  <c:v>1.2990654404805718E-2</c:v>
                </c:pt>
                <c:pt idx="94">
                  <c:v>1.3130566242355231E-2</c:v>
                </c:pt>
                <c:pt idx="95">
                  <c:v>1.3270483322673342E-2</c:v>
                </c:pt>
                <c:pt idx="96">
                  <c:v>1.341040564576005E-2</c:v>
                </c:pt>
                <c:pt idx="97">
                  <c:v>1.355033321161535E-2</c:v>
                </c:pt>
                <c:pt idx="98">
                  <c:v>1.3690266020239247E-2</c:v>
                </c:pt>
                <c:pt idx="99">
                  <c:v>1.3830204071631736E-2</c:v>
                </c:pt>
                <c:pt idx="100">
                  <c:v>1.3970147365792822E-2</c:v>
                </c:pt>
                <c:pt idx="101">
                  <c:v>1.4110095902722504E-2</c:v>
                </c:pt>
                <c:pt idx="102">
                  <c:v>1.4250049682420782E-2</c:v>
                </c:pt>
                <c:pt idx="103">
                  <c:v>1.4390008704887651E-2</c:v>
                </c:pt>
                <c:pt idx="104">
                  <c:v>1.4529972970123119E-2</c:v>
                </c:pt>
                <c:pt idx="105">
                  <c:v>1.4669942478127182E-2</c:v>
                </c:pt>
                <c:pt idx="106">
                  <c:v>1.4809917228899835E-2</c:v>
                </c:pt>
                <c:pt idx="107">
                  <c:v>1.4949897222441087E-2</c:v>
                </c:pt>
                <c:pt idx="108">
                  <c:v>1.5089882458750932E-2</c:v>
                </c:pt>
                <c:pt idx="109">
                  <c:v>1.5229872937829373E-2</c:v>
                </c:pt>
                <c:pt idx="110">
                  <c:v>1.5369868659676413E-2</c:v>
                </c:pt>
                <c:pt idx="111">
                  <c:v>1.5509869624292042E-2</c:v>
                </c:pt>
                <c:pt idx="112">
                  <c:v>1.5649875831676274E-2</c:v>
                </c:pt>
                <c:pt idx="113">
                  <c:v>1.578988728182909E-2</c:v>
                </c:pt>
                <c:pt idx="114">
                  <c:v>1.5929903974750508E-2</c:v>
                </c:pt>
                <c:pt idx="115">
                  <c:v>1.606992591044052E-2</c:v>
                </c:pt>
                <c:pt idx="116">
                  <c:v>1.6209953088899127E-2</c:v>
                </c:pt>
                <c:pt idx="117">
                  <c:v>1.6349985510126331E-2</c:v>
                </c:pt>
                <c:pt idx="118">
                  <c:v>1.6490023174122126E-2</c:v>
                </c:pt>
                <c:pt idx="119">
                  <c:v>1.6630066080886522E-2</c:v>
                </c:pt>
                <c:pt idx="120">
                  <c:v>1.6770114230419509E-2</c:v>
                </c:pt>
                <c:pt idx="121">
                  <c:v>1.691016762272109E-2</c:v>
                </c:pt>
                <c:pt idx="122">
                  <c:v>1.7050226257791266E-2</c:v>
                </c:pt>
                <c:pt idx="123">
                  <c:v>1.7190290135630035E-2</c:v>
                </c:pt>
                <c:pt idx="124">
                  <c:v>1.7330359256237399E-2</c:v>
                </c:pt>
                <c:pt idx="125">
                  <c:v>1.7470433619613368E-2</c:v>
                </c:pt>
                <c:pt idx="126">
                  <c:v>1.7610513225757924E-2</c:v>
                </c:pt>
                <c:pt idx="127">
                  <c:v>1.7750598074671074E-2</c:v>
                </c:pt>
                <c:pt idx="128">
                  <c:v>1.7890688166352822E-2</c:v>
                </c:pt>
                <c:pt idx="129">
                  <c:v>1.8030783500803164E-2</c:v>
                </c:pt>
                <c:pt idx="130">
                  <c:v>1.8170884078022097E-2</c:v>
                </c:pt>
                <c:pt idx="131">
                  <c:v>1.8310989898009632E-2</c:v>
                </c:pt>
                <c:pt idx="132">
                  <c:v>1.845110096076576E-2</c:v>
                </c:pt>
                <c:pt idx="133">
                  <c:v>1.8591217266290483E-2</c:v>
                </c:pt>
                <c:pt idx="134">
                  <c:v>1.8731338814583803E-2</c:v>
                </c:pt>
                <c:pt idx="135">
                  <c:v>1.8871465605645715E-2</c:v>
                </c:pt>
                <c:pt idx="136">
                  <c:v>1.9011597639476224E-2</c:v>
                </c:pt>
                <c:pt idx="137">
                  <c:v>1.9151734916075323E-2</c:v>
                </c:pt>
                <c:pt idx="138">
                  <c:v>1.9291877435443021E-2</c:v>
                </c:pt>
                <c:pt idx="139">
                  <c:v>1.9432025197579313E-2</c:v>
                </c:pt>
                <c:pt idx="140">
                  <c:v>1.9572178202484206E-2</c:v>
                </c:pt>
                <c:pt idx="141">
                  <c:v>1.9712336450157686E-2</c:v>
                </c:pt>
                <c:pt idx="142">
                  <c:v>1.9852499940599767E-2</c:v>
                </c:pt>
                <c:pt idx="143">
                  <c:v>1.9992668673810436E-2</c:v>
                </c:pt>
                <c:pt idx="144">
                  <c:v>2.0132842649789703E-2</c:v>
                </c:pt>
                <c:pt idx="145">
                  <c:v>2.0273021868537567E-2</c:v>
                </c:pt>
                <c:pt idx="146">
                  <c:v>2.0413206330054022E-2</c:v>
                </c:pt>
                <c:pt idx="147">
                  <c:v>2.0553396034339082E-2</c:v>
                </c:pt>
                <c:pt idx="148">
                  <c:v>2.0693590981392732E-2</c:v>
                </c:pt>
                <c:pt idx="149">
                  <c:v>2.0833791171214974E-2</c:v>
                </c:pt>
                <c:pt idx="150">
                  <c:v>2.0973996603805809E-2</c:v>
                </c:pt>
              </c:numCache>
            </c:numRef>
          </c:yVal>
          <c:smooth val="1"/>
          <c:extLst>
            <c:ext xmlns:c16="http://schemas.microsoft.com/office/drawing/2014/chart" uri="{C3380CC4-5D6E-409C-BE32-E72D297353CC}">
              <c16:uniqueId val="{00000001-98B9-4A0F-9AF3-241E82BDC034}"/>
            </c:ext>
          </c:extLst>
        </c:ser>
        <c:ser>
          <c:idx val="3"/>
          <c:order val="2"/>
          <c:tx>
            <c:v>RS</c:v>
          </c:tx>
          <c:spPr>
            <a:ln>
              <a:solidFill>
                <a:schemeClr val="accent5">
                  <a:lumMod val="75000"/>
                </a:schemeClr>
              </a:solidFill>
              <a:prstDash val="lgDashDot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Eff_vs_IOUT!$BU$7:$BU$157</c:f>
              <c:numCache>
                <c:formatCode>General</c:formatCode>
                <c:ptCount val="151"/>
                <c:pt idx="0">
                  <c:v>0</c:v>
                </c:pt>
                <c:pt idx="1">
                  <c:v>5.3901384205083191E-8</c:v>
                </c:pt>
                <c:pt idx="2">
                  <c:v>1.5245613714702313E-7</c:v>
                </c:pt>
                <c:pt idx="3">
                  <c:v>2.8007980812448393E-7</c:v>
                </c:pt>
                <c:pt idx="4">
                  <c:v>4.3121107364066563E-7</c:v>
                </c:pt>
                <c:pt idx="5">
                  <c:v>6.0263579581949728E-7</c:v>
                </c:pt>
                <c:pt idx="6">
                  <c:v>7.9218532639299866E-7</c:v>
                </c:pt>
                <c:pt idx="7">
                  <c:v>9.9826760550156564E-7</c:v>
                </c:pt>
                <c:pt idx="8">
                  <c:v>1.219649097176185E-6</c:v>
                </c:pt>
                <c:pt idx="9">
                  <c:v>1.4553373735372455E-6</c:v>
                </c:pt>
                <c:pt idx="10">
                  <c:v>1.7045114312388724E-6</c:v>
                </c:pt>
                <c:pt idx="11">
                  <c:v>1.9664773379795479E-6</c:v>
                </c:pt>
                <c:pt idx="12">
                  <c:v>2.2406384649958714E-6</c:v>
                </c:pt>
                <c:pt idx="13">
                  <c:v>2.5264746594088585E-6</c:v>
                </c:pt>
                <c:pt idx="14">
                  <c:v>2.8235271731560556E-6</c:v>
                </c:pt>
                <c:pt idx="15">
                  <c:v>3.1313874504572193E-6</c:v>
                </c:pt>
                <c:pt idx="16">
                  <c:v>3.4496885891253242E-6</c:v>
                </c:pt>
                <c:pt idx="17">
                  <c:v>3.7780987075574764E-6</c:v>
                </c:pt>
                <c:pt idx="18">
                  <c:v>4.1163157029696235E-6</c:v>
                </c:pt>
                <c:pt idx="19">
                  <c:v>4.4640630466714237E-6</c:v>
                </c:pt>
                <c:pt idx="20">
                  <c:v>4.8210863665559782E-6</c:v>
                </c:pt>
                <c:pt idx="21">
                  <c:v>5.187150636836507E-6</c:v>
                </c:pt>
                <c:pt idx="22">
                  <c:v>5.5620378429400364E-6</c:v>
                </c:pt>
                <c:pt idx="23">
                  <c:v>5.9455450229813488E-6</c:v>
                </c:pt>
                <c:pt idx="24">
                  <c:v>6.3374826111439884E-6</c:v>
                </c:pt>
                <c:pt idx="25">
                  <c:v>6.7376730256353981E-6</c:v>
                </c:pt>
                <c:pt idx="26">
                  <c:v>7.1459494566559062E-6</c:v>
                </c:pt>
                <c:pt idx="27">
                  <c:v>7.5621548193610689E-6</c:v>
                </c:pt>
                <c:pt idx="28">
                  <c:v>7.9861408440125234E-6</c:v>
                </c:pt>
                <c:pt idx="29">
                  <c:v>8.4177672810344398E-6</c:v>
                </c:pt>
                <c:pt idx="30">
                  <c:v>8.8569012029630169E-6</c:v>
                </c:pt>
                <c:pt idx="31">
                  <c:v>9.303416388612406E-6</c:v>
                </c:pt>
                <c:pt idx="32">
                  <c:v>9.7571927774094802E-6</c:v>
                </c:pt>
                <c:pt idx="33">
                  <c:v>1.0218115983940122E-5</c:v>
                </c:pt>
                <c:pt idx="34">
                  <c:v>1.0686076864424086E-5</c:v>
                </c:pt>
                <c:pt idx="35">
                  <c:v>1.1160971128187216E-5</c:v>
                </c:pt>
                <c:pt idx="36">
                  <c:v>1.1642698988297967E-5</c:v>
                </c:pt>
                <c:pt idx="37">
                  <c:v>1.2131164846433864E-5</c:v>
                </c:pt>
                <c:pt idx="38">
                  <c:v>1.2626277007782569E-5</c:v>
                </c:pt>
                <c:pt idx="39">
                  <c:v>1.3127947422394252E-5</c:v>
                </c:pt>
                <c:pt idx="40">
                  <c:v>1.3636091449910979E-5</c:v>
                </c:pt>
                <c:pt idx="41">
                  <c:v>1.4150627645024678E-5</c:v>
                </c:pt>
                <c:pt idx="42">
                  <c:v>1.4671477561372857E-5</c:v>
                </c:pt>
                <c:pt idx="43">
                  <c:v>1.5198565571883483E-5</c:v>
                </c:pt>
                <c:pt idx="44">
                  <c:v>1.5731818703836386E-5</c:v>
                </c:pt>
                <c:pt idx="45">
                  <c:v>1.627116648712643E-5</c:v>
                </c:pt>
                <c:pt idx="46">
                  <c:v>1.6819548053368258E-5</c:v>
                </c:pt>
                <c:pt idx="47">
                  <c:v>1.7379981937665775E-5</c:v>
                </c:pt>
                <c:pt idx="48">
                  <c:v>1.795246816356109E-5</c:v>
                </c:pt>
                <c:pt idx="49">
                  <c:v>1.853700673105421E-5</c:v>
                </c:pt>
                <c:pt idx="50">
                  <c:v>1.9133597640145107E-5</c:v>
                </c:pt>
                <c:pt idx="51">
                  <c:v>1.9742240890833819E-5</c:v>
                </c:pt>
                <c:pt idx="52">
                  <c:v>2.0362936483120325E-5</c:v>
                </c:pt>
                <c:pt idx="53">
                  <c:v>2.0995684417004616E-5</c:v>
                </c:pt>
                <c:pt idx="54">
                  <c:v>2.1640484692486711E-5</c:v>
                </c:pt>
                <c:pt idx="55">
                  <c:v>2.2297337309566604E-5</c:v>
                </c:pt>
                <c:pt idx="56">
                  <c:v>2.2966242268244308E-5</c:v>
                </c:pt>
                <c:pt idx="57">
                  <c:v>2.3647199568519783E-5</c:v>
                </c:pt>
                <c:pt idx="58">
                  <c:v>2.434020921039307E-5</c:v>
                </c:pt>
                <c:pt idx="59">
                  <c:v>2.5045271193864133E-5</c:v>
                </c:pt>
                <c:pt idx="60">
                  <c:v>2.5762385518932995E-5</c:v>
                </c:pt>
                <c:pt idx="61">
                  <c:v>2.6491552185599668E-5</c:v>
                </c:pt>
                <c:pt idx="62">
                  <c:v>2.7232771193864129E-5</c:v>
                </c:pt>
                <c:pt idx="63">
                  <c:v>2.7986042543726391E-5</c:v>
                </c:pt>
                <c:pt idx="64">
                  <c:v>2.8751366235186424E-5</c:v>
                </c:pt>
                <c:pt idx="65">
                  <c:v>2.9528742268244285E-5</c:v>
                </c:pt>
                <c:pt idx="66">
                  <c:v>3.0318170642899943E-5</c:v>
                </c:pt>
                <c:pt idx="67">
                  <c:v>3.1119651359153386E-5</c:v>
                </c:pt>
                <c:pt idx="68">
                  <c:v>3.1933184417004631E-5</c:v>
                </c:pt>
                <c:pt idx="69">
                  <c:v>3.2758769816453646E-5</c:v>
                </c:pt>
                <c:pt idx="70">
                  <c:v>3.3596407557500506E-5</c:v>
                </c:pt>
                <c:pt idx="71">
                  <c:v>3.4446097640145123E-5</c:v>
                </c:pt>
                <c:pt idx="72">
                  <c:v>3.5307840064387539E-5</c:v>
                </c:pt>
                <c:pt idx="73">
                  <c:v>3.6181634830227758E-5</c:v>
                </c:pt>
                <c:pt idx="74">
                  <c:v>3.7067481937665783E-5</c:v>
                </c:pt>
                <c:pt idx="75">
                  <c:v>3.7965381386701598E-5</c:v>
                </c:pt>
                <c:pt idx="76">
                  <c:v>3.8875333177335205E-5</c:v>
                </c:pt>
                <c:pt idx="77">
                  <c:v>3.9797337309566602E-5</c:v>
                </c:pt>
                <c:pt idx="78">
                  <c:v>4.0731393783395804E-5</c:v>
                </c:pt>
                <c:pt idx="79">
                  <c:v>4.1677502598822804E-5</c:v>
                </c:pt>
                <c:pt idx="80">
                  <c:v>4.2635663755847575E-5</c:v>
                </c:pt>
                <c:pt idx="81">
                  <c:v>4.3605877254470191E-5</c:v>
                </c:pt>
                <c:pt idx="82">
                  <c:v>4.4588143094690564E-5</c:v>
                </c:pt>
                <c:pt idx="83">
                  <c:v>4.5582461276508755E-5</c:v>
                </c:pt>
                <c:pt idx="84">
                  <c:v>4.6588831799924751E-5</c:v>
                </c:pt>
                <c:pt idx="85">
                  <c:v>4.7607254664938511E-5</c:v>
                </c:pt>
                <c:pt idx="86">
                  <c:v>4.8637729871550061E-5</c:v>
                </c:pt>
                <c:pt idx="87">
                  <c:v>4.9680257419759444E-5</c:v>
                </c:pt>
                <c:pt idx="88">
                  <c:v>5.073483730956659E-5</c:v>
                </c:pt>
                <c:pt idx="89">
                  <c:v>5.1801469540971562E-5</c:v>
                </c:pt>
                <c:pt idx="90">
                  <c:v>5.2880154113974331E-5</c:v>
                </c:pt>
                <c:pt idx="91">
                  <c:v>5.3970891028574884E-5</c:v>
                </c:pt>
                <c:pt idx="92">
                  <c:v>5.5073680284773215E-5</c:v>
                </c:pt>
                <c:pt idx="93">
                  <c:v>5.6188521882569371E-5</c:v>
                </c:pt>
                <c:pt idx="94">
                  <c:v>5.7315415821963297E-5</c:v>
                </c:pt>
                <c:pt idx="95">
                  <c:v>5.8454362102955022E-5</c:v>
                </c:pt>
                <c:pt idx="96">
                  <c:v>5.9605360725544578E-5</c:v>
                </c:pt>
                <c:pt idx="97">
                  <c:v>6.0768411689731911E-5</c:v>
                </c:pt>
                <c:pt idx="98">
                  <c:v>6.1943514995517029E-5</c:v>
                </c:pt>
                <c:pt idx="99">
                  <c:v>6.3130670642899924E-5</c:v>
                </c:pt>
                <c:pt idx="100">
                  <c:v>6.4329878631880658E-5</c:v>
                </c:pt>
                <c:pt idx="101">
                  <c:v>6.5541138962459163E-5</c:v>
                </c:pt>
                <c:pt idx="102">
                  <c:v>6.6764451634635465E-5</c:v>
                </c:pt>
                <c:pt idx="103">
                  <c:v>6.7999816648409565E-5</c:v>
                </c:pt>
                <c:pt idx="104">
                  <c:v>6.924723400378149E-5</c:v>
                </c:pt>
                <c:pt idx="105">
                  <c:v>7.0506703700751186E-5</c:v>
                </c:pt>
                <c:pt idx="106">
                  <c:v>7.1778225739318693E-5</c:v>
                </c:pt>
                <c:pt idx="107">
                  <c:v>7.3061800119483984E-5</c:v>
                </c:pt>
                <c:pt idx="108">
                  <c:v>7.435742684124706E-5</c:v>
                </c:pt>
                <c:pt idx="109">
                  <c:v>7.566510590460792E-5</c:v>
                </c:pt>
                <c:pt idx="110">
                  <c:v>7.6984837309566605E-5</c:v>
                </c:pt>
                <c:pt idx="111">
                  <c:v>7.8316621056123074E-5</c:v>
                </c:pt>
                <c:pt idx="112">
                  <c:v>7.9660457144277354E-5</c:v>
                </c:pt>
                <c:pt idx="113">
                  <c:v>8.1016345574029433E-5</c:v>
                </c:pt>
                <c:pt idx="114">
                  <c:v>8.2384286345379336E-5</c:v>
                </c:pt>
                <c:pt idx="115">
                  <c:v>8.3764279458326969E-5</c:v>
                </c:pt>
                <c:pt idx="116">
                  <c:v>8.5156324912872427E-5</c:v>
                </c:pt>
                <c:pt idx="117">
                  <c:v>8.6560422709015643E-5</c:v>
                </c:pt>
                <c:pt idx="118">
                  <c:v>8.797657284675671E-5</c:v>
                </c:pt>
                <c:pt idx="119">
                  <c:v>8.9404775326095562E-5</c:v>
                </c:pt>
                <c:pt idx="120">
                  <c:v>9.0845030147032184E-5</c:v>
                </c:pt>
                <c:pt idx="121">
                  <c:v>9.2297337309566618E-5</c:v>
                </c:pt>
                <c:pt idx="122">
                  <c:v>9.3761696813698877E-5</c:v>
                </c:pt>
                <c:pt idx="123">
                  <c:v>9.5238108659428865E-5</c:v>
                </c:pt>
                <c:pt idx="124">
                  <c:v>9.6726572846756692E-5</c:v>
                </c:pt>
                <c:pt idx="125">
                  <c:v>9.8227089375682331E-5</c:v>
                </c:pt>
                <c:pt idx="126">
                  <c:v>9.9739658246205754E-5</c:v>
                </c:pt>
                <c:pt idx="127">
                  <c:v>1.0126427945832689E-4</c:v>
                </c:pt>
                <c:pt idx="128">
                  <c:v>1.0280095301204594E-4</c:v>
                </c:pt>
                <c:pt idx="129">
                  <c:v>1.0434967890736271E-4</c:v>
                </c:pt>
                <c:pt idx="130">
                  <c:v>1.0591045714427734E-4</c:v>
                </c:pt>
                <c:pt idx="131">
                  <c:v>1.0748328772278971E-4</c:v>
                </c:pt>
                <c:pt idx="132">
                  <c:v>1.0906817064289995E-4</c:v>
                </c:pt>
                <c:pt idx="133">
                  <c:v>1.1066510590460794E-4</c:v>
                </c:pt>
                <c:pt idx="134">
                  <c:v>1.1227409350791372E-4</c:v>
                </c:pt>
                <c:pt idx="135">
                  <c:v>1.1389513345281733E-4</c:v>
                </c:pt>
                <c:pt idx="136">
                  <c:v>1.155282257393187E-4</c:v>
                </c:pt>
                <c:pt idx="137">
                  <c:v>1.1717337036741782E-4</c:v>
                </c:pt>
                <c:pt idx="138">
                  <c:v>1.1883056733711477E-4</c:v>
                </c:pt>
                <c:pt idx="139">
                  <c:v>1.2049981664840953E-4</c:v>
                </c:pt>
                <c:pt idx="140">
                  <c:v>1.2218111830130217E-4</c:v>
                </c:pt>
                <c:pt idx="141">
                  <c:v>1.2387447229579254E-4</c:v>
                </c:pt>
                <c:pt idx="142">
                  <c:v>1.2557987863188072E-4</c:v>
                </c:pt>
                <c:pt idx="143">
                  <c:v>1.2729733730956668E-4</c:v>
                </c:pt>
                <c:pt idx="144">
                  <c:v>1.2902684832885033E-4</c:v>
                </c:pt>
                <c:pt idx="145">
                  <c:v>1.3076841168973188E-4</c:v>
                </c:pt>
                <c:pt idx="146">
                  <c:v>1.3252202739221124E-4</c:v>
                </c:pt>
                <c:pt idx="147">
                  <c:v>1.3428769543628839E-4</c:v>
                </c:pt>
                <c:pt idx="148">
                  <c:v>1.3606541582196333E-4</c:v>
                </c:pt>
                <c:pt idx="149">
                  <c:v>1.3785518854923608E-4</c:v>
                </c:pt>
                <c:pt idx="150">
                  <c:v>1.3965701361810657E-4</c:v>
                </c:pt>
              </c:numCache>
            </c:numRef>
          </c:yVal>
          <c:smooth val="1"/>
          <c:extLst>
            <c:ext xmlns:c16="http://schemas.microsoft.com/office/drawing/2014/chart" uri="{C3380CC4-5D6E-409C-BE32-E72D297353CC}">
              <c16:uniqueId val="{00000002-98B9-4A0F-9AF3-241E82BDC034}"/>
            </c:ext>
          </c:extLst>
        </c:ser>
        <c:ser>
          <c:idx val="2"/>
          <c:order val="3"/>
          <c:tx>
            <c:v>D1</c:v>
          </c:tx>
          <c:spPr>
            <a:ln>
              <a:solidFill>
                <a:schemeClr val="bg2">
                  <a:lumMod val="50000"/>
                </a:schemeClr>
              </a:solidFill>
              <a:prstDash val="sysDash"/>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Eff_vs_IOUT!$AY$8:$AY$157</c:f>
              <c:numCache>
                <c:formatCode>General</c:formatCode>
                <c:ptCount val="150"/>
                <c:pt idx="0">
                  <c:v>4.2500000000000003E-2</c:v>
                </c:pt>
                <c:pt idx="1">
                  <c:v>4.3000000000000003E-2</c:v>
                </c:pt>
                <c:pt idx="2">
                  <c:v>4.3500000000000004E-2</c:v>
                </c:pt>
                <c:pt idx="3">
                  <c:v>4.4000000000000004E-2</c:v>
                </c:pt>
                <c:pt idx="4">
                  <c:v>4.4500000000000005E-2</c:v>
                </c:pt>
                <c:pt idx="5">
                  <c:v>4.5000000000000005E-2</c:v>
                </c:pt>
                <c:pt idx="6">
                  <c:v>4.5500000000000006E-2</c:v>
                </c:pt>
                <c:pt idx="7">
                  <c:v>4.5999999999999999E-2</c:v>
                </c:pt>
                <c:pt idx="8">
                  <c:v>4.65E-2</c:v>
                </c:pt>
                <c:pt idx="9">
                  <c:v>4.7E-2</c:v>
                </c:pt>
                <c:pt idx="10">
                  <c:v>4.7500000000000001E-2</c:v>
                </c:pt>
                <c:pt idx="11">
                  <c:v>4.8000000000000001E-2</c:v>
                </c:pt>
                <c:pt idx="12">
                  <c:v>4.8500000000000001E-2</c:v>
                </c:pt>
                <c:pt idx="13">
                  <c:v>4.9000000000000002E-2</c:v>
                </c:pt>
                <c:pt idx="14">
                  <c:v>4.9500000000000002E-2</c:v>
                </c:pt>
                <c:pt idx="15">
                  <c:v>0.05</c:v>
                </c:pt>
                <c:pt idx="16">
                  <c:v>5.0500000000000003E-2</c:v>
                </c:pt>
                <c:pt idx="17">
                  <c:v>5.1000000000000004E-2</c:v>
                </c:pt>
                <c:pt idx="18">
                  <c:v>5.1500000000000004E-2</c:v>
                </c:pt>
                <c:pt idx="19">
                  <c:v>5.2000000000000005E-2</c:v>
                </c:pt>
                <c:pt idx="20">
                  <c:v>5.2500000000000005E-2</c:v>
                </c:pt>
                <c:pt idx="21">
                  <c:v>5.3000000000000005E-2</c:v>
                </c:pt>
                <c:pt idx="22">
                  <c:v>5.3499999999999999E-2</c:v>
                </c:pt>
                <c:pt idx="23">
                  <c:v>5.4000000000000006E-2</c:v>
                </c:pt>
                <c:pt idx="24">
                  <c:v>5.4500000000000007E-2</c:v>
                </c:pt>
                <c:pt idx="25">
                  <c:v>5.5E-2</c:v>
                </c:pt>
                <c:pt idx="26">
                  <c:v>5.5500000000000001E-2</c:v>
                </c:pt>
                <c:pt idx="27">
                  <c:v>5.6000000000000001E-2</c:v>
                </c:pt>
                <c:pt idx="28">
                  <c:v>5.6500000000000002E-2</c:v>
                </c:pt>
                <c:pt idx="29">
                  <c:v>5.7000000000000002E-2</c:v>
                </c:pt>
                <c:pt idx="30">
                  <c:v>5.7499999999999996E-2</c:v>
                </c:pt>
                <c:pt idx="31">
                  <c:v>5.7999999999999996E-2</c:v>
                </c:pt>
                <c:pt idx="32">
                  <c:v>5.8500000000000003E-2</c:v>
                </c:pt>
                <c:pt idx="33">
                  <c:v>5.8999999999999997E-2</c:v>
                </c:pt>
                <c:pt idx="34">
                  <c:v>5.9499999999999997E-2</c:v>
                </c:pt>
                <c:pt idx="35">
                  <c:v>0.06</c:v>
                </c:pt>
                <c:pt idx="36">
                  <c:v>6.0499999999999998E-2</c:v>
                </c:pt>
                <c:pt idx="37">
                  <c:v>6.0999999999999999E-2</c:v>
                </c:pt>
                <c:pt idx="38">
                  <c:v>6.1499999999999999E-2</c:v>
                </c:pt>
                <c:pt idx="39">
                  <c:v>6.2E-2</c:v>
                </c:pt>
                <c:pt idx="40">
                  <c:v>6.25E-2</c:v>
                </c:pt>
                <c:pt idx="41">
                  <c:v>6.3E-2</c:v>
                </c:pt>
                <c:pt idx="42">
                  <c:v>6.3500000000000001E-2</c:v>
                </c:pt>
                <c:pt idx="43">
                  <c:v>6.4000000000000001E-2</c:v>
                </c:pt>
                <c:pt idx="44">
                  <c:v>6.4500000000000002E-2</c:v>
                </c:pt>
                <c:pt idx="45">
                  <c:v>6.5000000000000002E-2</c:v>
                </c:pt>
                <c:pt idx="46">
                  <c:v>6.5500000000000003E-2</c:v>
                </c:pt>
                <c:pt idx="47">
                  <c:v>6.6000000000000003E-2</c:v>
                </c:pt>
                <c:pt idx="48">
                  <c:v>6.6500000000000004E-2</c:v>
                </c:pt>
                <c:pt idx="49">
                  <c:v>6.7000000000000004E-2</c:v>
                </c:pt>
                <c:pt idx="50">
                  <c:v>6.7500000000000004E-2</c:v>
                </c:pt>
                <c:pt idx="51">
                  <c:v>6.8000000000000005E-2</c:v>
                </c:pt>
                <c:pt idx="52">
                  <c:v>6.8500000000000005E-2</c:v>
                </c:pt>
                <c:pt idx="53">
                  <c:v>6.9000000000000006E-2</c:v>
                </c:pt>
                <c:pt idx="54">
                  <c:v>6.9500000000000006E-2</c:v>
                </c:pt>
                <c:pt idx="55">
                  <c:v>7.0000000000000007E-2</c:v>
                </c:pt>
                <c:pt idx="56">
                  <c:v>7.0500000000000007E-2</c:v>
                </c:pt>
                <c:pt idx="57">
                  <c:v>7.1000000000000008E-2</c:v>
                </c:pt>
                <c:pt idx="58">
                  <c:v>7.1500000000000008E-2</c:v>
                </c:pt>
                <c:pt idx="59">
                  <c:v>7.2000000000000008E-2</c:v>
                </c:pt>
                <c:pt idx="60">
                  <c:v>7.2499999999999995E-2</c:v>
                </c:pt>
                <c:pt idx="61">
                  <c:v>7.2999999999999995E-2</c:v>
                </c:pt>
                <c:pt idx="62">
                  <c:v>7.350000000000001E-2</c:v>
                </c:pt>
                <c:pt idx="63">
                  <c:v>7.3999999999999996E-2</c:v>
                </c:pt>
                <c:pt idx="64">
                  <c:v>7.4499999999999997E-2</c:v>
                </c:pt>
                <c:pt idx="65">
                  <c:v>7.5000000000000011E-2</c:v>
                </c:pt>
                <c:pt idx="66">
                  <c:v>7.5499999999999998E-2</c:v>
                </c:pt>
                <c:pt idx="67">
                  <c:v>7.5999999999999998E-2</c:v>
                </c:pt>
                <c:pt idx="68">
                  <c:v>7.6499999999999999E-2</c:v>
                </c:pt>
                <c:pt idx="69">
                  <c:v>7.6999999999999999E-2</c:v>
                </c:pt>
                <c:pt idx="70">
                  <c:v>7.7499999999999999E-2</c:v>
                </c:pt>
                <c:pt idx="71">
                  <c:v>7.8E-2</c:v>
                </c:pt>
                <c:pt idx="72">
                  <c:v>7.85E-2</c:v>
                </c:pt>
                <c:pt idx="73">
                  <c:v>7.9000000000000001E-2</c:v>
                </c:pt>
                <c:pt idx="74">
                  <c:v>7.9500000000000001E-2</c:v>
                </c:pt>
                <c:pt idx="75">
                  <c:v>7.9999999999999988E-2</c:v>
                </c:pt>
                <c:pt idx="76">
                  <c:v>8.0500000000000002E-2</c:v>
                </c:pt>
                <c:pt idx="77">
                  <c:v>8.1000000000000003E-2</c:v>
                </c:pt>
                <c:pt idx="78">
                  <c:v>8.1499999999999989E-2</c:v>
                </c:pt>
                <c:pt idx="79">
                  <c:v>8.2000000000000003E-2</c:v>
                </c:pt>
                <c:pt idx="80">
                  <c:v>8.2500000000000004E-2</c:v>
                </c:pt>
                <c:pt idx="81">
                  <c:v>8.299999999999999E-2</c:v>
                </c:pt>
                <c:pt idx="82">
                  <c:v>8.3500000000000005E-2</c:v>
                </c:pt>
                <c:pt idx="83">
                  <c:v>8.3999999999999991E-2</c:v>
                </c:pt>
                <c:pt idx="84">
                  <c:v>8.4499999999999992E-2</c:v>
                </c:pt>
                <c:pt idx="85">
                  <c:v>8.5000000000000006E-2</c:v>
                </c:pt>
                <c:pt idx="86">
                  <c:v>8.5499999999999993E-2</c:v>
                </c:pt>
                <c:pt idx="87">
                  <c:v>8.5999999999999993E-2</c:v>
                </c:pt>
                <c:pt idx="88">
                  <c:v>8.6500000000000007E-2</c:v>
                </c:pt>
                <c:pt idx="89">
                  <c:v>8.6999999999999994E-2</c:v>
                </c:pt>
                <c:pt idx="90">
                  <c:v>8.7499999999999994E-2</c:v>
                </c:pt>
                <c:pt idx="91">
                  <c:v>8.7999999999999995E-2</c:v>
                </c:pt>
                <c:pt idx="92">
                  <c:v>8.8499999999999995E-2</c:v>
                </c:pt>
                <c:pt idx="93">
                  <c:v>8.8999999999999996E-2</c:v>
                </c:pt>
                <c:pt idx="94">
                  <c:v>8.9499999999999996E-2</c:v>
                </c:pt>
                <c:pt idx="95">
                  <c:v>0.09</c:v>
                </c:pt>
                <c:pt idx="96">
                  <c:v>9.0499999999999997E-2</c:v>
                </c:pt>
                <c:pt idx="97">
                  <c:v>9.0999999999999998E-2</c:v>
                </c:pt>
                <c:pt idx="98">
                  <c:v>9.1499999999999998E-2</c:v>
                </c:pt>
                <c:pt idx="99">
                  <c:v>9.1999999999999998E-2</c:v>
                </c:pt>
                <c:pt idx="100">
                  <c:v>9.2499999999999999E-2</c:v>
                </c:pt>
                <c:pt idx="101">
                  <c:v>9.2999999999999999E-2</c:v>
                </c:pt>
                <c:pt idx="102">
                  <c:v>9.35E-2</c:v>
                </c:pt>
                <c:pt idx="103">
                  <c:v>9.4E-2</c:v>
                </c:pt>
                <c:pt idx="104">
                  <c:v>9.4500000000000001E-2</c:v>
                </c:pt>
                <c:pt idx="105">
                  <c:v>9.5000000000000001E-2</c:v>
                </c:pt>
                <c:pt idx="106">
                  <c:v>9.5500000000000002E-2</c:v>
                </c:pt>
                <c:pt idx="107">
                  <c:v>9.6000000000000002E-2</c:v>
                </c:pt>
                <c:pt idx="108">
                  <c:v>9.6500000000000002E-2</c:v>
                </c:pt>
                <c:pt idx="109">
                  <c:v>9.7000000000000003E-2</c:v>
                </c:pt>
                <c:pt idx="110">
                  <c:v>9.7500000000000003E-2</c:v>
                </c:pt>
                <c:pt idx="111">
                  <c:v>9.8000000000000004E-2</c:v>
                </c:pt>
                <c:pt idx="112">
                  <c:v>9.8500000000000004E-2</c:v>
                </c:pt>
                <c:pt idx="113">
                  <c:v>9.9000000000000005E-2</c:v>
                </c:pt>
                <c:pt idx="114">
                  <c:v>9.9500000000000005E-2</c:v>
                </c:pt>
                <c:pt idx="115">
                  <c:v>0.1</c:v>
                </c:pt>
                <c:pt idx="116">
                  <c:v>0.10050000000000001</c:v>
                </c:pt>
                <c:pt idx="117">
                  <c:v>0.10100000000000001</c:v>
                </c:pt>
                <c:pt idx="118">
                  <c:v>0.10150000000000001</c:v>
                </c:pt>
                <c:pt idx="119">
                  <c:v>0.10200000000000001</c:v>
                </c:pt>
                <c:pt idx="120">
                  <c:v>0.10250000000000001</c:v>
                </c:pt>
                <c:pt idx="121">
                  <c:v>0.10299999999999999</c:v>
                </c:pt>
                <c:pt idx="122">
                  <c:v>0.10349999999999999</c:v>
                </c:pt>
                <c:pt idx="123">
                  <c:v>0.10399999999999998</c:v>
                </c:pt>
                <c:pt idx="124">
                  <c:v>0.10450000000000001</c:v>
                </c:pt>
                <c:pt idx="125">
                  <c:v>0.10500000000000001</c:v>
                </c:pt>
                <c:pt idx="126">
                  <c:v>0.10550000000000001</c:v>
                </c:pt>
                <c:pt idx="127">
                  <c:v>0.10599999999999998</c:v>
                </c:pt>
                <c:pt idx="128">
                  <c:v>0.10650000000000001</c:v>
                </c:pt>
                <c:pt idx="129">
                  <c:v>0.10699999999999998</c:v>
                </c:pt>
                <c:pt idx="130">
                  <c:v>0.10749999999999998</c:v>
                </c:pt>
                <c:pt idx="131">
                  <c:v>0.10800000000000001</c:v>
                </c:pt>
                <c:pt idx="132">
                  <c:v>0.10850000000000001</c:v>
                </c:pt>
                <c:pt idx="133">
                  <c:v>0.10899999999999999</c:v>
                </c:pt>
                <c:pt idx="134">
                  <c:v>0.10950000000000001</c:v>
                </c:pt>
                <c:pt idx="135">
                  <c:v>0.10999999999999999</c:v>
                </c:pt>
                <c:pt idx="136">
                  <c:v>0.11049999999999999</c:v>
                </c:pt>
                <c:pt idx="137">
                  <c:v>0.11099999999999999</c:v>
                </c:pt>
                <c:pt idx="138">
                  <c:v>0.11149999999999999</c:v>
                </c:pt>
                <c:pt idx="139">
                  <c:v>0.11199999999999999</c:v>
                </c:pt>
                <c:pt idx="140">
                  <c:v>0.11250000000000002</c:v>
                </c:pt>
                <c:pt idx="141">
                  <c:v>0.11299999999999999</c:v>
                </c:pt>
                <c:pt idx="142">
                  <c:v>0.11349999999999999</c:v>
                </c:pt>
                <c:pt idx="143">
                  <c:v>0.11399999999999999</c:v>
                </c:pt>
                <c:pt idx="144">
                  <c:v>0.11449999999999999</c:v>
                </c:pt>
                <c:pt idx="145">
                  <c:v>0.11499999999999999</c:v>
                </c:pt>
                <c:pt idx="146">
                  <c:v>0.11550000000000002</c:v>
                </c:pt>
                <c:pt idx="147">
                  <c:v>0.11599999999999999</c:v>
                </c:pt>
                <c:pt idx="148">
                  <c:v>0.11649999999999999</c:v>
                </c:pt>
                <c:pt idx="149">
                  <c:v>0.11699999999999999</c:v>
                </c:pt>
              </c:numCache>
            </c:numRef>
          </c:yVal>
          <c:smooth val="1"/>
          <c:extLst>
            <c:ext xmlns:c16="http://schemas.microsoft.com/office/drawing/2014/chart" uri="{C3380CC4-5D6E-409C-BE32-E72D297353CC}">
              <c16:uniqueId val="{00000003-98B9-4A0F-9AF3-241E82BDC034}"/>
            </c:ext>
          </c:extLst>
        </c:ser>
        <c:ser>
          <c:idx val="4"/>
          <c:order val="4"/>
          <c:tx>
            <c:v>D2</c:v>
          </c:tx>
          <c:marker>
            <c:symbol val="none"/>
          </c:marker>
          <c:xVal>
            <c:numRef>
              <c:f>Eff_vs_IOUT!$R$8:$R$157</c:f>
              <c:numCache>
                <c:formatCode>General</c:formatCode>
                <c:ptCount val="150"/>
                <c:pt idx="0">
                  <c:v>3.3333333333333333E-2</c:v>
                </c:pt>
                <c:pt idx="1">
                  <c:v>6.6666666666666666E-2</c:v>
                </c:pt>
                <c:pt idx="2">
                  <c:v>0.1</c:v>
                </c:pt>
                <c:pt idx="3">
                  <c:v>0.13333333333333333</c:v>
                </c:pt>
                <c:pt idx="4">
                  <c:v>0.16666666666666666</c:v>
                </c:pt>
                <c:pt idx="5">
                  <c:v>0.2</c:v>
                </c:pt>
                <c:pt idx="6">
                  <c:v>0.23333333333333334</c:v>
                </c:pt>
                <c:pt idx="7">
                  <c:v>0.26666666666666666</c:v>
                </c:pt>
                <c:pt idx="8">
                  <c:v>0.3</c:v>
                </c:pt>
                <c:pt idx="9">
                  <c:v>0.33333333333333331</c:v>
                </c:pt>
                <c:pt idx="10">
                  <c:v>0.36666666666666664</c:v>
                </c:pt>
                <c:pt idx="11">
                  <c:v>0.4</c:v>
                </c:pt>
                <c:pt idx="12">
                  <c:v>0.43333333333333335</c:v>
                </c:pt>
                <c:pt idx="13">
                  <c:v>0.46666666666666667</c:v>
                </c:pt>
                <c:pt idx="14">
                  <c:v>0.5</c:v>
                </c:pt>
                <c:pt idx="15">
                  <c:v>0.53333333333333333</c:v>
                </c:pt>
                <c:pt idx="16">
                  <c:v>0.56666666666666665</c:v>
                </c:pt>
                <c:pt idx="17">
                  <c:v>0.6</c:v>
                </c:pt>
                <c:pt idx="18">
                  <c:v>0.6333333333333333</c:v>
                </c:pt>
                <c:pt idx="19">
                  <c:v>0.66666666666666663</c:v>
                </c:pt>
                <c:pt idx="20">
                  <c:v>0.7</c:v>
                </c:pt>
                <c:pt idx="21">
                  <c:v>0.73333333333333328</c:v>
                </c:pt>
                <c:pt idx="22">
                  <c:v>0.76666666666666661</c:v>
                </c:pt>
                <c:pt idx="23">
                  <c:v>0.8</c:v>
                </c:pt>
                <c:pt idx="24">
                  <c:v>0.83333333333333337</c:v>
                </c:pt>
                <c:pt idx="25">
                  <c:v>0.8666666666666667</c:v>
                </c:pt>
                <c:pt idx="26">
                  <c:v>0.9</c:v>
                </c:pt>
                <c:pt idx="27">
                  <c:v>0.93333333333333335</c:v>
                </c:pt>
                <c:pt idx="28">
                  <c:v>0.96666666666666667</c:v>
                </c:pt>
                <c:pt idx="29">
                  <c:v>1</c:v>
                </c:pt>
                <c:pt idx="30">
                  <c:v>1.0333333333333332</c:v>
                </c:pt>
                <c:pt idx="31">
                  <c:v>1.0666666666666667</c:v>
                </c:pt>
                <c:pt idx="32">
                  <c:v>1.1000000000000001</c:v>
                </c:pt>
                <c:pt idx="33">
                  <c:v>1.1333333333333333</c:v>
                </c:pt>
                <c:pt idx="34">
                  <c:v>1.1666666666666667</c:v>
                </c:pt>
                <c:pt idx="35">
                  <c:v>1.2</c:v>
                </c:pt>
                <c:pt idx="36">
                  <c:v>1.2333333333333334</c:v>
                </c:pt>
                <c:pt idx="37">
                  <c:v>1.2666666666666666</c:v>
                </c:pt>
                <c:pt idx="38">
                  <c:v>1.3</c:v>
                </c:pt>
                <c:pt idx="39">
                  <c:v>1.3333333333333333</c:v>
                </c:pt>
                <c:pt idx="40">
                  <c:v>1.3666666666666667</c:v>
                </c:pt>
                <c:pt idx="41">
                  <c:v>1.4</c:v>
                </c:pt>
                <c:pt idx="42">
                  <c:v>1.4333333333333333</c:v>
                </c:pt>
                <c:pt idx="43">
                  <c:v>1.4666666666666666</c:v>
                </c:pt>
                <c:pt idx="44">
                  <c:v>1.5</c:v>
                </c:pt>
                <c:pt idx="45">
                  <c:v>1.5333333333333332</c:v>
                </c:pt>
                <c:pt idx="46">
                  <c:v>1.5666666666666667</c:v>
                </c:pt>
                <c:pt idx="47">
                  <c:v>1.6</c:v>
                </c:pt>
                <c:pt idx="48">
                  <c:v>1.6333333333333333</c:v>
                </c:pt>
                <c:pt idx="49">
                  <c:v>1.6666666666666667</c:v>
                </c:pt>
                <c:pt idx="50">
                  <c:v>1.7</c:v>
                </c:pt>
                <c:pt idx="51">
                  <c:v>1.7333333333333334</c:v>
                </c:pt>
                <c:pt idx="52">
                  <c:v>1.7666666666666666</c:v>
                </c:pt>
                <c:pt idx="53">
                  <c:v>1.8</c:v>
                </c:pt>
                <c:pt idx="54">
                  <c:v>1.8333333333333333</c:v>
                </c:pt>
                <c:pt idx="55">
                  <c:v>1.8666666666666667</c:v>
                </c:pt>
                <c:pt idx="56">
                  <c:v>1.9</c:v>
                </c:pt>
                <c:pt idx="57">
                  <c:v>1.9333333333333333</c:v>
                </c:pt>
                <c:pt idx="58">
                  <c:v>1.9666666666666666</c:v>
                </c:pt>
                <c:pt idx="59">
                  <c:v>2</c:v>
                </c:pt>
                <c:pt idx="60">
                  <c:v>2.0333333333333332</c:v>
                </c:pt>
                <c:pt idx="61">
                  <c:v>2.0666666666666664</c:v>
                </c:pt>
                <c:pt idx="62">
                  <c:v>2.1</c:v>
                </c:pt>
                <c:pt idx="63">
                  <c:v>2.1333333333333333</c:v>
                </c:pt>
                <c:pt idx="64">
                  <c:v>2.1666666666666665</c:v>
                </c:pt>
                <c:pt idx="65">
                  <c:v>2.2000000000000002</c:v>
                </c:pt>
                <c:pt idx="66">
                  <c:v>2.2333333333333334</c:v>
                </c:pt>
                <c:pt idx="67">
                  <c:v>2.2666666666666666</c:v>
                </c:pt>
                <c:pt idx="68">
                  <c:v>2.2999999999999998</c:v>
                </c:pt>
                <c:pt idx="69">
                  <c:v>2.3333333333333335</c:v>
                </c:pt>
                <c:pt idx="70">
                  <c:v>2.3666666666666667</c:v>
                </c:pt>
                <c:pt idx="71">
                  <c:v>2.4</c:v>
                </c:pt>
                <c:pt idx="72">
                  <c:v>2.4333333333333331</c:v>
                </c:pt>
                <c:pt idx="73">
                  <c:v>2.4666666666666668</c:v>
                </c:pt>
                <c:pt idx="74">
                  <c:v>2.5</c:v>
                </c:pt>
                <c:pt idx="75">
                  <c:v>2.5333333333333332</c:v>
                </c:pt>
                <c:pt idx="76">
                  <c:v>2.5666666666666664</c:v>
                </c:pt>
                <c:pt idx="77">
                  <c:v>2.6</c:v>
                </c:pt>
                <c:pt idx="78">
                  <c:v>2.6333333333333333</c:v>
                </c:pt>
                <c:pt idx="79">
                  <c:v>2.6666666666666665</c:v>
                </c:pt>
                <c:pt idx="80">
                  <c:v>2.7</c:v>
                </c:pt>
                <c:pt idx="81">
                  <c:v>2.7333333333333334</c:v>
                </c:pt>
                <c:pt idx="82">
                  <c:v>2.7666666666666666</c:v>
                </c:pt>
                <c:pt idx="83">
                  <c:v>2.8</c:v>
                </c:pt>
                <c:pt idx="84">
                  <c:v>2.8333333333333335</c:v>
                </c:pt>
                <c:pt idx="85">
                  <c:v>2.8666666666666667</c:v>
                </c:pt>
                <c:pt idx="86">
                  <c:v>2.9</c:v>
                </c:pt>
                <c:pt idx="87">
                  <c:v>2.9333333333333331</c:v>
                </c:pt>
                <c:pt idx="88">
                  <c:v>2.9666666666666668</c:v>
                </c:pt>
                <c:pt idx="89">
                  <c:v>3</c:v>
                </c:pt>
                <c:pt idx="90">
                  <c:v>3.0333333333333332</c:v>
                </c:pt>
                <c:pt idx="91">
                  <c:v>3.0666666666666664</c:v>
                </c:pt>
                <c:pt idx="92">
                  <c:v>3.1</c:v>
                </c:pt>
                <c:pt idx="93">
                  <c:v>3.1333333333333333</c:v>
                </c:pt>
                <c:pt idx="94">
                  <c:v>3.1666666666666665</c:v>
                </c:pt>
                <c:pt idx="95">
                  <c:v>3.2</c:v>
                </c:pt>
                <c:pt idx="96">
                  <c:v>3.2333333333333334</c:v>
                </c:pt>
                <c:pt idx="97">
                  <c:v>3.2666666666666666</c:v>
                </c:pt>
                <c:pt idx="98">
                  <c:v>3.3</c:v>
                </c:pt>
                <c:pt idx="99">
                  <c:v>3.3333333333333335</c:v>
                </c:pt>
                <c:pt idx="100">
                  <c:v>3.3666666666666667</c:v>
                </c:pt>
                <c:pt idx="101">
                  <c:v>3.4</c:v>
                </c:pt>
                <c:pt idx="102">
                  <c:v>3.4333333333333331</c:v>
                </c:pt>
                <c:pt idx="103">
                  <c:v>3.4666666666666668</c:v>
                </c:pt>
                <c:pt idx="104">
                  <c:v>3.5</c:v>
                </c:pt>
                <c:pt idx="105">
                  <c:v>3.5333333333333332</c:v>
                </c:pt>
                <c:pt idx="106">
                  <c:v>3.5666666666666664</c:v>
                </c:pt>
                <c:pt idx="107">
                  <c:v>3.6</c:v>
                </c:pt>
                <c:pt idx="108">
                  <c:v>3.6333333333333333</c:v>
                </c:pt>
                <c:pt idx="109">
                  <c:v>3.6666666666666665</c:v>
                </c:pt>
                <c:pt idx="110">
                  <c:v>3.6999999999999997</c:v>
                </c:pt>
                <c:pt idx="111">
                  <c:v>3.7333333333333334</c:v>
                </c:pt>
                <c:pt idx="112">
                  <c:v>3.7666666666666666</c:v>
                </c:pt>
                <c:pt idx="113">
                  <c:v>3.8</c:v>
                </c:pt>
                <c:pt idx="114">
                  <c:v>3.8333333333333335</c:v>
                </c:pt>
                <c:pt idx="115">
                  <c:v>3.8666666666666667</c:v>
                </c:pt>
                <c:pt idx="116">
                  <c:v>3.9</c:v>
                </c:pt>
                <c:pt idx="117">
                  <c:v>3.9333333333333331</c:v>
                </c:pt>
                <c:pt idx="118">
                  <c:v>3.9666666666666668</c:v>
                </c:pt>
                <c:pt idx="119">
                  <c:v>4</c:v>
                </c:pt>
                <c:pt idx="120">
                  <c:v>4.0333333333333332</c:v>
                </c:pt>
                <c:pt idx="121">
                  <c:v>4.0666666666666664</c:v>
                </c:pt>
                <c:pt idx="122">
                  <c:v>4.0999999999999996</c:v>
                </c:pt>
                <c:pt idx="123">
                  <c:v>4.1333333333333329</c:v>
                </c:pt>
                <c:pt idx="124">
                  <c:v>4.166666666666667</c:v>
                </c:pt>
                <c:pt idx="125">
                  <c:v>4.2</c:v>
                </c:pt>
                <c:pt idx="126">
                  <c:v>4.2333333333333334</c:v>
                </c:pt>
                <c:pt idx="127">
                  <c:v>4.2666666666666666</c:v>
                </c:pt>
                <c:pt idx="128">
                  <c:v>4.3</c:v>
                </c:pt>
                <c:pt idx="129">
                  <c:v>4.333333333333333</c:v>
                </c:pt>
                <c:pt idx="130">
                  <c:v>4.3666666666666663</c:v>
                </c:pt>
                <c:pt idx="131">
                  <c:v>4.4000000000000004</c:v>
                </c:pt>
                <c:pt idx="132">
                  <c:v>4.4333333333333336</c:v>
                </c:pt>
                <c:pt idx="133">
                  <c:v>4.4666666666666668</c:v>
                </c:pt>
                <c:pt idx="134">
                  <c:v>4.5</c:v>
                </c:pt>
                <c:pt idx="135">
                  <c:v>4.5333333333333332</c:v>
                </c:pt>
                <c:pt idx="136">
                  <c:v>4.5666666666666664</c:v>
                </c:pt>
                <c:pt idx="137">
                  <c:v>4.5999999999999996</c:v>
                </c:pt>
                <c:pt idx="138">
                  <c:v>4.6333333333333329</c:v>
                </c:pt>
                <c:pt idx="139">
                  <c:v>4.666666666666667</c:v>
                </c:pt>
                <c:pt idx="140">
                  <c:v>4.7</c:v>
                </c:pt>
                <c:pt idx="141">
                  <c:v>4.7333333333333334</c:v>
                </c:pt>
                <c:pt idx="142">
                  <c:v>4.7666666666666666</c:v>
                </c:pt>
                <c:pt idx="143">
                  <c:v>4.8</c:v>
                </c:pt>
                <c:pt idx="144">
                  <c:v>4.833333333333333</c:v>
                </c:pt>
                <c:pt idx="145">
                  <c:v>4.8666666666666663</c:v>
                </c:pt>
                <c:pt idx="146">
                  <c:v>4.9000000000000004</c:v>
                </c:pt>
                <c:pt idx="147">
                  <c:v>4.9333333333333336</c:v>
                </c:pt>
                <c:pt idx="148">
                  <c:v>4.9666666666666668</c:v>
                </c:pt>
                <c:pt idx="149">
                  <c:v>5</c:v>
                </c:pt>
              </c:numCache>
            </c:numRef>
          </c:xVal>
          <c:yVal>
            <c:numRef>
              <c:f>Eff_vs_IOUT!$BI$8:$BI$157</c:f>
              <c:numCache>
                <c:formatCode>General</c:formatCode>
                <c:ptCount val="1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numCache>
            </c:numRef>
          </c:yVal>
          <c:smooth val="1"/>
          <c:extLst>
            <c:ext xmlns:c16="http://schemas.microsoft.com/office/drawing/2014/chart" uri="{C3380CC4-5D6E-409C-BE32-E72D297353CC}">
              <c16:uniqueId val="{00000004-98B9-4A0F-9AF3-241E82BDC034}"/>
            </c:ext>
          </c:extLst>
        </c:ser>
        <c:dLbls>
          <c:showLegendKey val="0"/>
          <c:showVal val="0"/>
          <c:showCatName val="0"/>
          <c:showSerName val="0"/>
          <c:showPercent val="0"/>
          <c:showBubbleSize val="0"/>
        </c:dLbls>
        <c:axId val="586422528"/>
        <c:axId val="586420608"/>
      </c:scatterChart>
      <c:valAx>
        <c:axId val="586339072"/>
        <c:scaling>
          <c:orientation val="minMax"/>
        </c:scaling>
        <c:delete val="0"/>
        <c:axPos val="b"/>
        <c:majorGridlines/>
        <c:numFmt formatCode="General" sourceLinked="1"/>
        <c:majorTickMark val="out"/>
        <c:minorTickMark val="none"/>
        <c:tickLblPos val="nextTo"/>
        <c:crossAx val="586340608"/>
        <c:crosses val="autoZero"/>
        <c:crossBetween val="midCat"/>
      </c:valAx>
      <c:valAx>
        <c:axId val="586340608"/>
        <c:scaling>
          <c:orientation val="minMax"/>
          <c:max val="100"/>
          <c:min val="60"/>
        </c:scaling>
        <c:delete val="0"/>
        <c:axPos val="l"/>
        <c:majorGridlines/>
        <c:title>
          <c:tx>
            <c:rich>
              <a:bodyPr rot="-5400000" vert="horz"/>
              <a:lstStyle/>
              <a:p>
                <a:pPr>
                  <a:defRPr sz="1400"/>
                </a:pPr>
                <a:r>
                  <a:rPr lang="en-US" sz="1400"/>
                  <a:t>Efficiency</a:t>
                </a:r>
                <a:r>
                  <a:rPr lang="en-US" sz="1400" baseline="0"/>
                  <a:t> (%)</a:t>
                </a:r>
                <a:endParaRPr lang="en-US" sz="1400"/>
              </a:p>
            </c:rich>
          </c:tx>
          <c:overlay val="0"/>
        </c:title>
        <c:numFmt formatCode="General" sourceLinked="1"/>
        <c:majorTickMark val="out"/>
        <c:minorTickMark val="none"/>
        <c:tickLblPos val="nextTo"/>
        <c:crossAx val="586339072"/>
        <c:crosses val="autoZero"/>
        <c:crossBetween val="midCat"/>
      </c:valAx>
      <c:valAx>
        <c:axId val="586420608"/>
        <c:scaling>
          <c:orientation val="minMax"/>
        </c:scaling>
        <c:delete val="0"/>
        <c:axPos val="r"/>
        <c:title>
          <c:tx>
            <c:rich>
              <a:bodyPr rot="-5400000" vert="horz"/>
              <a:lstStyle/>
              <a:p>
                <a:pPr>
                  <a:defRPr sz="1400"/>
                </a:pPr>
                <a:r>
                  <a:rPr lang="en-US" sz="1400"/>
                  <a:t>Losses</a:t>
                </a:r>
                <a:r>
                  <a:rPr lang="en-US" sz="1400" baseline="0"/>
                  <a:t> (W)</a:t>
                </a:r>
                <a:endParaRPr lang="en-US" sz="1400"/>
              </a:p>
            </c:rich>
          </c:tx>
          <c:overlay val="0"/>
        </c:title>
        <c:numFmt formatCode="General" sourceLinked="1"/>
        <c:majorTickMark val="out"/>
        <c:minorTickMark val="none"/>
        <c:tickLblPos val="nextTo"/>
        <c:crossAx val="586422528"/>
        <c:crosses val="max"/>
        <c:crossBetween val="midCat"/>
      </c:valAx>
      <c:valAx>
        <c:axId val="586422528"/>
        <c:scaling>
          <c:orientation val="minMax"/>
        </c:scaling>
        <c:delete val="1"/>
        <c:axPos val="b"/>
        <c:title>
          <c:tx>
            <c:rich>
              <a:bodyPr/>
              <a:lstStyle/>
              <a:p>
                <a:pPr>
                  <a:defRPr sz="1200"/>
                </a:pPr>
                <a:r>
                  <a:rPr lang="en-US" sz="1200" b="1" i="0" baseline="0">
                    <a:effectLst/>
                  </a:rPr>
                  <a:t>P</a:t>
                </a:r>
                <a:r>
                  <a:rPr lang="en-US" sz="1200" b="1" i="0" baseline="-25000">
                    <a:effectLst/>
                  </a:rPr>
                  <a:t>OUT</a:t>
                </a:r>
                <a:r>
                  <a:rPr lang="en-US" sz="1200" b="1" i="0" baseline="0">
                    <a:effectLst/>
                  </a:rPr>
                  <a:t> (W)</a:t>
                </a:r>
                <a:endParaRPr lang="en-US" sz="1200">
                  <a:effectLst/>
                </a:endParaRPr>
              </a:p>
            </c:rich>
          </c:tx>
          <c:overlay val="0"/>
        </c:title>
        <c:numFmt formatCode="General" sourceLinked="1"/>
        <c:majorTickMark val="out"/>
        <c:minorTickMark val="none"/>
        <c:tickLblPos val="nextTo"/>
        <c:crossAx val="586420608"/>
        <c:crosses val="autoZero"/>
        <c:crossBetween val="midCat"/>
      </c:valAx>
    </c:plotArea>
    <c:legend>
      <c:legendPos val="r"/>
      <c:layout>
        <c:manualLayout>
          <c:xMode val="edge"/>
          <c:yMode val="edge"/>
          <c:x val="0.49339941826540429"/>
          <c:y val="6.4862204724409449E-3"/>
          <c:w val="0.42227913565687919"/>
          <c:h val="0.1165233360670469"/>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2400"/>
            </a:pPr>
            <a:r>
              <a:rPr lang="el-GR" sz="2400"/>
              <a:t>η</a:t>
            </a:r>
            <a:r>
              <a:rPr lang="en-US" sz="2400" baseline="-25000"/>
              <a:t>Total</a:t>
            </a:r>
          </a:p>
        </c:rich>
      </c:tx>
      <c:layout>
        <c:manualLayout>
          <c:xMode val="edge"/>
          <c:yMode val="edge"/>
          <c:x val="9.2321838295158831E-2"/>
          <c:y val="6.7069081153588199E-3"/>
        </c:manualLayout>
      </c:layout>
      <c:overlay val="1"/>
    </c:title>
    <c:autoTitleDeleted val="0"/>
    <c:plotArea>
      <c:layout>
        <c:manualLayout>
          <c:layoutTarget val="inner"/>
          <c:xMode val="edge"/>
          <c:yMode val="edge"/>
          <c:x val="9.4343575816580413E-2"/>
          <c:y val="0.12777504924560487"/>
          <c:w val="0.82170691922728745"/>
          <c:h val="0.74982770867653059"/>
        </c:manualLayout>
      </c:layout>
      <c:scatterChart>
        <c:scatterStyle val="smoothMarker"/>
        <c:varyColors val="0"/>
        <c:ser>
          <c:idx val="0"/>
          <c:order val="0"/>
          <c:tx>
            <c:v>Eff</c:v>
          </c:tx>
          <c:spPr>
            <a:ln>
              <a:solidFill>
                <a:srgbClr val="FF0000"/>
              </a:solidFill>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Eff_vs_IOUT!$BZ$7:$BZ$157</c:f>
              <c:numCache>
                <c:formatCode>General</c:formatCode>
                <c:ptCount val="151"/>
                <c:pt idx="0">
                  <c:v>0</c:v>
                </c:pt>
                <c:pt idx="1">
                  <c:v>23.585912700168123</c:v>
                </c:pt>
                <c:pt idx="2">
                  <c:v>37.689903852023726</c:v>
                </c:pt>
                <c:pt idx="3">
                  <c:v>47.092764090854068</c:v>
                </c:pt>
                <c:pt idx="4">
                  <c:v>53.814390072701769</c:v>
                </c:pt>
                <c:pt idx="5">
                  <c:v>58.860801057146439</c:v>
                </c:pt>
                <c:pt idx="6">
                  <c:v>62.790084933410043</c:v>
                </c:pt>
                <c:pt idx="7">
                  <c:v>65.936944239756528</c:v>
                </c:pt>
                <c:pt idx="8">
                  <c:v>68.514379554776255</c:v>
                </c:pt>
                <c:pt idx="9">
                  <c:v>70.664432909084411</c:v>
                </c:pt>
                <c:pt idx="10">
                  <c:v>72.485483642233049</c:v>
                </c:pt>
                <c:pt idx="11">
                  <c:v>74.047838488178826</c:v>
                </c:pt>
                <c:pt idx="12">
                  <c:v>75.403084052933593</c:v>
                </c:pt>
                <c:pt idx="13">
                  <c:v>76.58993229154467</c:v>
                </c:pt>
                <c:pt idx="14">
                  <c:v>77.638003478103883</c:v>
                </c:pt>
                <c:pt idx="15">
                  <c:v>78.570348801612013</c:v>
                </c:pt>
                <c:pt idx="16">
                  <c:v>79.405176871407818</c:v>
                </c:pt>
                <c:pt idx="17">
                  <c:v>80.157062679337585</c:v>
                </c:pt>
                <c:pt idx="18">
                  <c:v>80.837811456953318</c:v>
                </c:pt>
                <c:pt idx="19">
                  <c:v>81.457087172460618</c:v>
                </c:pt>
                <c:pt idx="20">
                  <c:v>82.022877251449046</c:v>
                </c:pt>
                <c:pt idx="21">
                  <c:v>82.541841253656685</c:v>
                </c:pt>
                <c:pt idx="22">
                  <c:v>83.019575971185773</c:v>
                </c:pt>
                <c:pt idx="23">
                  <c:v>83.460819429907488</c:v>
                </c:pt>
                <c:pt idx="24">
                  <c:v>83.869609618788914</c:v>
                </c:pt>
                <c:pt idx="25">
                  <c:v>84.249409253688796</c:v>
                </c:pt>
                <c:pt idx="26">
                  <c:v>84.603204765477997</c:v>
                </c:pt>
                <c:pt idx="27">
                  <c:v>84.933585520139559</c:v>
                </c:pt>
                <c:pt idx="28">
                  <c:v>85.242807729460253</c:v>
                </c:pt>
                <c:pt idx="29">
                  <c:v>85.53284639726796</c:v>
                </c:pt>
                <c:pt idx="30">
                  <c:v>85.805437836025305</c:v>
                </c:pt>
                <c:pt idx="31">
                  <c:v>86.062114692740593</c:v>
                </c:pt>
                <c:pt idx="32">
                  <c:v>86.304234980407017</c:v>
                </c:pt>
                <c:pt idx="33">
                  <c:v>86.53300627903235</c:v>
                </c:pt>
                <c:pt idx="34">
                  <c:v>86.749506018896881</c:v>
                </c:pt>
                <c:pt idx="35">
                  <c:v>86.954698566750849</c:v>
                </c:pt>
                <c:pt idx="36">
                  <c:v>87.149449687987811</c:v>
                </c:pt>
                <c:pt idx="37">
                  <c:v>87.334538843352021</c:v>
                </c:pt>
                <c:pt idx="38">
                  <c:v>87.510669689365955</c:v>
                </c:pt>
                <c:pt idx="39">
                  <c:v>87.678479081424911</c:v>
                </c:pt>
                <c:pt idx="40">
                  <c:v>87.838544822953452</c:v>
                </c:pt>
                <c:pt idx="41">
                  <c:v>87.991392359818789</c:v>
                </c:pt>
                <c:pt idx="42">
                  <c:v>88.137500583825698</c:v>
                </c:pt>
                <c:pt idx="43">
                  <c:v>88.277306880663033</c:v>
                </c:pt>
                <c:pt idx="44">
                  <c:v>88.411211534657724</c:v>
                </c:pt>
                <c:pt idx="45">
                  <c:v>88.539581583990838</c:v>
                </c:pt>
                <c:pt idx="46">
                  <c:v>88.659170021209434</c:v>
                </c:pt>
                <c:pt idx="47">
                  <c:v>88.773956162450503</c:v>
                </c:pt>
                <c:pt idx="48">
                  <c:v>88.884232185122571</c:v>
                </c:pt>
                <c:pt idx="49">
                  <c:v>88.990258383397673</c:v>
                </c:pt>
                <c:pt idx="50">
                  <c:v>89.092275399568749</c:v>
                </c:pt>
                <c:pt idx="51">
                  <c:v>89.190506044307654</c:v>
                </c:pt>
                <c:pt idx="52">
                  <c:v>89.28515691828126</c:v>
                </c:pt>
                <c:pt idx="53">
                  <c:v>89.376419859963789</c:v>
                </c:pt>
                <c:pt idx="54">
                  <c:v>89.464473240997179</c:v>
                </c:pt>
                <c:pt idx="55">
                  <c:v>89.549483127505042</c:v>
                </c:pt>
                <c:pt idx="56">
                  <c:v>89.631604323268448</c:v>
                </c:pt>
                <c:pt idx="57">
                  <c:v>89.710981308551581</c:v>
                </c:pt>
                <c:pt idx="58">
                  <c:v>89.787749086554854</c:v>
                </c:pt>
                <c:pt idx="59">
                  <c:v>89.862033947928282</c:v>
                </c:pt>
                <c:pt idx="60">
                  <c:v>89.933954162452011</c:v>
                </c:pt>
                <c:pt idx="61">
                  <c:v>90.003620605852703</c:v>
                </c:pt>
                <c:pt idx="62">
                  <c:v>90.071137328742836</c:v>
                </c:pt>
                <c:pt idx="63">
                  <c:v>90.136602073823695</c:v>
                </c:pt>
                <c:pt idx="64">
                  <c:v>90.200106746758195</c:v>
                </c:pt>
                <c:pt idx="65">
                  <c:v>90.261737845484802</c:v>
                </c:pt>
                <c:pt idx="66">
                  <c:v>90.321576852189381</c:v>
                </c:pt>
                <c:pt idx="67">
                  <c:v>90.379700591670314</c:v>
                </c:pt>
                <c:pt idx="68">
                  <c:v>90.436181559411338</c:v>
                </c:pt>
                <c:pt idx="69">
                  <c:v>90.491088222307553</c:v>
                </c:pt>
                <c:pt idx="70">
                  <c:v>90.544485294667965</c:v>
                </c:pt>
                <c:pt idx="71">
                  <c:v>90.596433991833564</c:v>
                </c:pt>
                <c:pt idx="72">
                  <c:v>90.646992263500934</c:v>
                </c:pt>
                <c:pt idx="73">
                  <c:v>90.696215008620939</c:v>
                </c:pt>
                <c:pt idx="74">
                  <c:v>90.744154273547935</c:v>
                </c:pt>
                <c:pt idx="75">
                  <c:v>90.790859434942902</c:v>
                </c:pt>
                <c:pt idx="76">
                  <c:v>90.836377368782195</c:v>
                </c:pt>
                <c:pt idx="77">
                  <c:v>90.880752606687196</c:v>
                </c:pt>
                <c:pt idx="78">
                  <c:v>90.924027480671626</c:v>
                </c:pt>
                <c:pt idx="79">
                  <c:v>90.966242257294923</c:v>
                </c:pt>
                <c:pt idx="80">
                  <c:v>91.007435262115735</c:v>
                </c:pt>
                <c:pt idx="81">
                  <c:v>91.047642995253696</c:v>
                </c:pt>
                <c:pt idx="82">
                  <c:v>91.086900238792296</c:v>
                </c:pt>
                <c:pt idx="83">
                  <c:v>91.125240156686587</c:v>
                </c:pt>
                <c:pt idx="84">
                  <c:v>91.162694387779482</c:v>
                </c:pt>
                <c:pt idx="85">
                  <c:v>91.199293132474452</c:v>
                </c:pt>
                <c:pt idx="86">
                  <c:v>91.2350652335641</c:v>
                </c:pt>
                <c:pt idx="87">
                  <c:v>91.270038251668723</c:v>
                </c:pt>
                <c:pt idx="88">
                  <c:v>91.304238535700122</c:v>
                </c:pt>
                <c:pt idx="89">
                  <c:v>91.337691288728948</c:v>
                </c:pt>
                <c:pt idx="90">
                  <c:v>91.370420629601554</c:v>
                </c:pt>
                <c:pt idx="91">
                  <c:v>91.402449650623183</c:v>
                </c:pt>
                <c:pt idx="92">
                  <c:v>91.433800471597266</c:v>
                </c:pt>
                <c:pt idx="93">
                  <c:v>91.464494290486513</c:v>
                </c:pt>
                <c:pt idx="94">
                  <c:v>91.494551430939808</c:v>
                </c:pt>
                <c:pt idx="95">
                  <c:v>91.523991386908733</c:v>
                </c:pt>
                <c:pt idx="96">
                  <c:v>91.552832864559406</c:v>
                </c:pt>
                <c:pt idx="97">
                  <c:v>91.58109382166937</c:v>
                </c:pt>
                <c:pt idx="98">
                  <c:v>91.60879150468331</c:v>
                </c:pt>
                <c:pt idx="99">
                  <c:v>91.635942483589005</c:v>
                </c:pt>
                <c:pt idx="100">
                  <c:v>91.662562684760914</c:v>
                </c:pt>
                <c:pt idx="101">
                  <c:v>91.688667421908903</c:v>
                </c:pt>
                <c:pt idx="102">
                  <c:v>91.714271425257962</c:v>
                </c:pt>
                <c:pt idx="103">
                  <c:v>91.739388869075952</c:v>
                </c:pt>
                <c:pt idx="104">
                  <c:v>91.764033397657641</c:v>
                </c:pt>
                <c:pt idx="105">
                  <c:v>91.788218149864718</c:v>
                </c:pt>
                <c:pt idx="106">
                  <c:v>91.811955782314868</c:v>
                </c:pt>
                <c:pt idx="107">
                  <c:v>91.835258491305694</c:v>
                </c:pt>
                <c:pt idx="108">
                  <c:v>91.858138033553459</c:v>
                </c:pt>
                <c:pt idx="109">
                  <c:v>91.88060574582056</c:v>
                </c:pt>
                <c:pt idx="110">
                  <c:v>91.902672563500658</c:v>
                </c:pt>
                <c:pt idx="111">
                  <c:v>91.9243490382255</c:v>
                </c:pt>
                <c:pt idx="112">
                  <c:v>91.945645354552994</c:v>
                </c:pt>
                <c:pt idx="113">
                  <c:v>91.966571345791976</c:v>
                </c:pt>
                <c:pt idx="114">
                  <c:v>91.987136509015201</c:v>
                </c:pt>
                <c:pt idx="115">
                  <c:v>92.007350019308959</c:v>
                </c:pt>
                <c:pt idx="116">
                  <c:v>92.027220743304198</c:v>
                </c:pt>
                <c:pt idx="117">
                  <c:v>92.046757252030616</c:v>
                </c:pt>
                <c:pt idx="118">
                  <c:v>92.065967833133769</c:v>
                </c:pt>
                <c:pt idx="119">
                  <c:v>92.08486050249077</c:v>
                </c:pt>
                <c:pt idx="120">
                  <c:v>92.103443015259629</c:v>
                </c:pt>
                <c:pt idx="121">
                  <c:v>92.12172287639369</c:v>
                </c:pt>
                <c:pt idx="122">
                  <c:v>92.139707350651264</c:v>
                </c:pt>
                <c:pt idx="123">
                  <c:v>92.157403472128749</c:v>
                </c:pt>
                <c:pt idx="124">
                  <c:v>92.17481805334306</c:v>
                </c:pt>
                <c:pt idx="125">
                  <c:v>92.191957693888369</c:v>
                </c:pt>
                <c:pt idx="126">
                  <c:v>92.208828788690198</c:v>
                </c:pt>
                <c:pt idx="127">
                  <c:v>92.225437535878413</c:v>
                </c:pt>
                <c:pt idx="128">
                  <c:v>92.241789944299541</c:v>
                </c:pt>
                <c:pt idx="129">
                  <c:v>92.257891840687734</c:v>
                </c:pt>
                <c:pt idx="130">
                  <c:v>92.273748876511945</c:v>
                </c:pt>
                <c:pt idx="131">
                  <c:v>92.289366534516731</c:v>
                </c:pt>
                <c:pt idx="132">
                  <c:v>92.304750134972068</c:v>
                </c:pt>
                <c:pt idx="133">
                  <c:v>92.319904841647627</c:v>
                </c:pt>
                <c:pt idx="134">
                  <c:v>92.334835667525113</c:v>
                </c:pt>
                <c:pt idx="135">
                  <c:v>92.34954748026253</c:v>
                </c:pt>
                <c:pt idx="136">
                  <c:v>92.364045007422177</c:v>
                </c:pt>
                <c:pt idx="137">
                  <c:v>92.378332841474901</c:v>
                </c:pt>
                <c:pt idx="138">
                  <c:v>92.392415444591123</c:v>
                </c:pt>
                <c:pt idx="139">
                  <c:v>92.406297153229517</c:v>
                </c:pt>
                <c:pt idx="140">
                  <c:v>92.419982182533118</c:v>
                </c:pt>
                <c:pt idx="141">
                  <c:v>92.433474630542236</c:v>
                </c:pt>
                <c:pt idx="142">
                  <c:v>92.446778482233</c:v>
                </c:pt>
                <c:pt idx="143">
                  <c:v>92.459897613389913</c:v>
                </c:pt>
                <c:pt idx="144">
                  <c:v>92.472835794320318</c:v>
                </c:pt>
                <c:pt idx="145">
                  <c:v>92.485596693418302</c:v>
                </c:pt>
                <c:pt idx="146">
                  <c:v>92.498183880585088</c:v>
                </c:pt>
                <c:pt idx="147">
                  <c:v>92.510600830512402</c:v>
                </c:pt>
                <c:pt idx="148">
                  <c:v>92.522850925835613</c:v>
                </c:pt>
                <c:pt idx="149">
                  <c:v>92.534937460162297</c:v>
                </c:pt>
                <c:pt idx="150">
                  <c:v>92.546863640981925</c:v>
                </c:pt>
              </c:numCache>
            </c:numRef>
          </c:yVal>
          <c:smooth val="0"/>
          <c:extLst>
            <c:ext xmlns:c16="http://schemas.microsoft.com/office/drawing/2014/chart" uri="{C3380CC4-5D6E-409C-BE32-E72D297353CC}">
              <c16:uniqueId val="{00000000-53D1-4006-8366-E2C9DA64EC11}"/>
            </c:ext>
          </c:extLst>
        </c:ser>
        <c:dLbls>
          <c:showLegendKey val="0"/>
          <c:showVal val="0"/>
          <c:showCatName val="0"/>
          <c:showSerName val="0"/>
          <c:showPercent val="0"/>
          <c:showBubbleSize val="0"/>
        </c:dLbls>
        <c:axId val="586473472"/>
        <c:axId val="586475008"/>
      </c:scatterChart>
      <c:scatterChart>
        <c:scatterStyle val="smoothMarker"/>
        <c:varyColors val="0"/>
        <c:ser>
          <c:idx val="1"/>
          <c:order val="1"/>
          <c:tx>
            <c:v>MOSFET</c:v>
          </c:tx>
          <c:spPr>
            <a:ln>
              <a:solidFill>
                <a:schemeClr val="tx2">
                  <a:lumMod val="75000"/>
                </a:schemeClr>
              </a:solidFill>
              <a:prstDash val="dash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Eff_vs_IOUT!$AJ$7:$AJ$157</c:f>
              <c:numCache>
                <c:formatCode>General</c:formatCode>
                <c:ptCount val="151"/>
                <c:pt idx="0">
                  <c:v>0</c:v>
                </c:pt>
                <c:pt idx="1">
                  <c:v>9.3532127935292482E-4</c:v>
                </c:pt>
                <c:pt idx="2">
                  <c:v>1.3227771976468898E-3</c:v>
                </c:pt>
                <c:pt idx="3">
                  <c:v>1.6201052003839453E-3</c:v>
                </c:pt>
                <c:pt idx="4">
                  <c:v>1.8707832413186248E-3</c:v>
                </c:pt>
                <c:pt idx="5">
                  <c:v>2.0916516786921558E-3</c:v>
                </c:pt>
                <c:pt idx="6">
                  <c:v>2.2913470471626466E-3</c:v>
                </c:pt>
                <c:pt idx="7">
                  <c:v>2.4749997123218051E-3</c:v>
                </c:pt>
                <c:pt idx="8">
                  <c:v>2.6459523058117336E-3</c:v>
                </c:pt>
                <c:pt idx="9">
                  <c:v>2.8065265685098752E-3</c:v>
                </c:pt>
                <c:pt idx="10">
                  <c:v>2.9584129030031919E-3</c:v>
                </c:pt>
                <c:pt idx="11">
                  <c:v>3.1028873944506765E-3</c:v>
                </c:pt>
                <c:pt idx="12">
                  <c:v>3.2409414090670951E-3</c:v>
                </c:pt>
                <c:pt idx="13">
                  <c:v>3.3733633084874035E-3</c:v>
                </c:pt>
                <c:pt idx="14">
                  <c:v>3.5007922771951674E-3</c:v>
                </c:pt>
                <c:pt idx="15">
                  <c:v>3.6237550815921781E-3</c:v>
                </c:pt>
                <c:pt idx="16">
                  <c:v>3.7426919435394521E-3</c:v>
                </c:pt>
                <c:pt idx="17">
                  <c:v>3.8579752267190463E-3</c:v>
                </c:pt>
                <c:pt idx="18">
                  <c:v>3.9699232350124845E-3</c:v>
                </c:pt>
                <c:pt idx="19">
                  <c:v>4.0788106003191767E-3</c:v>
                </c:pt>
                <c:pt idx="20">
                  <c:v>4.1848762368114009E-3</c:v>
                </c:pt>
                <c:pt idx="21">
                  <c:v>4.2883295241444037E-3</c:v>
                </c:pt>
                <c:pt idx="22">
                  <c:v>4.3893551789795007E-3</c:v>
                </c:pt>
                <c:pt idx="23">
                  <c:v>4.4881171396794137E-3</c:v>
                </c:pt>
                <c:pt idx="24">
                  <c:v>4.5847616980271792E-3</c:v>
                </c:pt>
                <c:pt idx="25">
                  <c:v>4.6794200490201292E-3</c:v>
                </c:pt>
                <c:pt idx="26">
                  <c:v>4.7722103856814831E-3</c:v>
                </c:pt>
                <c:pt idx="27">
                  <c:v>4.8632396343486544E-3</c:v>
                </c:pt>
                <c:pt idx="28">
                  <c:v>4.9526049030939687E-3</c:v>
                </c:pt>
                <c:pt idx="29">
                  <c:v>5.0403946991934246E-3</c:v>
                </c:pt>
                <c:pt idx="30">
                  <c:v>5.1266899591177247E-3</c:v>
                </c:pt>
                <c:pt idx="31">
                  <c:v>5.2115649251671982E-3</c:v>
                </c:pt>
                <c:pt idx="32">
                  <c:v>5.2950878957670963E-3</c:v>
                </c:pt>
                <c:pt idx="33">
                  <c:v>5.377321870988926E-3</c:v>
                </c:pt>
                <c:pt idx="34">
                  <c:v>5.4583251106435022E-3</c:v>
                </c:pt>
                <c:pt idx="35">
                  <c:v>5.5381516189965891E-3</c:v>
                </c:pt>
                <c:pt idx="36">
                  <c:v>5.6168515675646827E-3</c:v>
                </c:pt>
                <c:pt idx="37">
                  <c:v>5.6944716653924889E-3</c:v>
                </c:pt>
                <c:pt idx="38">
                  <c:v>5.7710554845717193E-3</c:v>
                </c:pt>
                <c:pt idx="39">
                  <c:v>5.8466437474413201E-3</c:v>
                </c:pt>
                <c:pt idx="40">
                  <c:v>5.9212745808419178E-3</c:v>
                </c:pt>
                <c:pt idx="41">
                  <c:v>5.9949837419290579E-3</c:v>
                </c:pt>
                <c:pt idx="42">
                  <c:v>6.0678048193395758E-3</c:v>
                </c:pt>
                <c:pt idx="43">
                  <c:v>6.1397694129212872E-3</c:v>
                </c:pt>
                <c:pt idx="44">
                  <c:v>6.2109072947534802E-3</c:v>
                </c:pt>
                <c:pt idx="45">
                  <c:v>6.2812465537848208E-3</c:v>
                </c:pt>
                <c:pt idx="46">
                  <c:v>6.4207118829536745E-3</c:v>
                </c:pt>
                <c:pt idx="47">
                  <c:v>6.5603773103792232E-3</c:v>
                </c:pt>
                <c:pt idx="48">
                  <c:v>6.7000479805733688E-3</c:v>
                </c:pt>
                <c:pt idx="49">
                  <c:v>6.8397238935361069E-3</c:v>
                </c:pt>
                <c:pt idx="50">
                  <c:v>6.9794050492674401E-3</c:v>
                </c:pt>
                <c:pt idx="51">
                  <c:v>7.1190914477673702E-3</c:v>
                </c:pt>
                <c:pt idx="52">
                  <c:v>7.2587830890358945E-3</c:v>
                </c:pt>
                <c:pt idx="53">
                  <c:v>7.3984799730730131E-3</c:v>
                </c:pt>
                <c:pt idx="54">
                  <c:v>7.538182099878726E-3</c:v>
                </c:pt>
                <c:pt idx="55">
                  <c:v>7.6778894694530366E-3</c:v>
                </c:pt>
                <c:pt idx="56">
                  <c:v>7.8176020817959432E-3</c:v>
                </c:pt>
                <c:pt idx="57">
                  <c:v>7.9573199369074397E-3</c:v>
                </c:pt>
                <c:pt idx="58">
                  <c:v>8.0970430347875339E-3</c:v>
                </c:pt>
                <c:pt idx="59">
                  <c:v>8.2367713754362241E-3</c:v>
                </c:pt>
                <c:pt idx="60">
                  <c:v>8.3765049588535104E-3</c:v>
                </c:pt>
                <c:pt idx="61">
                  <c:v>8.5162437850393891E-3</c:v>
                </c:pt>
                <c:pt idx="62">
                  <c:v>8.6559878539938604E-3</c:v>
                </c:pt>
                <c:pt idx="63">
                  <c:v>8.7957371657169329E-3</c:v>
                </c:pt>
                <c:pt idx="64">
                  <c:v>8.9354917202085979E-3</c:v>
                </c:pt>
                <c:pt idx="65">
                  <c:v>9.0752515174688554E-3</c:v>
                </c:pt>
                <c:pt idx="66">
                  <c:v>9.2150165574977107E-3</c:v>
                </c:pt>
                <c:pt idx="67">
                  <c:v>9.3547868402951619E-3</c:v>
                </c:pt>
                <c:pt idx="68">
                  <c:v>9.4945623658612074E-3</c:v>
                </c:pt>
                <c:pt idx="69">
                  <c:v>9.6343431341958437E-3</c:v>
                </c:pt>
                <c:pt idx="70">
                  <c:v>9.774129145299083E-3</c:v>
                </c:pt>
                <c:pt idx="71">
                  <c:v>9.913920399170913E-3</c:v>
                </c:pt>
                <c:pt idx="72">
                  <c:v>1.0053716895811336E-2</c:v>
                </c:pt>
                <c:pt idx="73">
                  <c:v>1.0193518635220354E-2</c:v>
                </c:pt>
                <c:pt idx="74">
                  <c:v>1.0333325617397972E-2</c:v>
                </c:pt>
                <c:pt idx="75">
                  <c:v>1.0473137842344181E-2</c:v>
                </c:pt>
                <c:pt idx="76">
                  <c:v>1.0612955310058984E-2</c:v>
                </c:pt>
                <c:pt idx="77">
                  <c:v>1.0752778020542385E-2</c:v>
                </c:pt>
                <c:pt idx="78">
                  <c:v>1.0892605973794382E-2</c:v>
                </c:pt>
                <c:pt idx="79">
                  <c:v>1.1032439169814973E-2</c:v>
                </c:pt>
                <c:pt idx="80">
                  <c:v>1.1172277608604154E-2</c:v>
                </c:pt>
                <c:pt idx="81">
                  <c:v>1.1312121290161941E-2</c:v>
                </c:pt>
                <c:pt idx="82">
                  <c:v>1.1451970214488313E-2</c:v>
                </c:pt>
                <c:pt idx="83">
                  <c:v>1.1591824381583285E-2</c:v>
                </c:pt>
                <c:pt idx="84">
                  <c:v>1.1731683791446847E-2</c:v>
                </c:pt>
                <c:pt idx="85">
                  <c:v>1.1871548444079009E-2</c:v>
                </c:pt>
                <c:pt idx="86">
                  <c:v>1.2011418339479767E-2</c:v>
                </c:pt>
                <c:pt idx="87">
                  <c:v>1.2151293477649115E-2</c:v>
                </c:pt>
                <c:pt idx="88">
                  <c:v>1.229117385858706E-2</c:v>
                </c:pt>
                <c:pt idx="89">
                  <c:v>1.2431059482293604E-2</c:v>
                </c:pt>
                <c:pt idx="90">
                  <c:v>1.2570950348768737E-2</c:v>
                </c:pt>
                <c:pt idx="91">
                  <c:v>1.2710846458012468E-2</c:v>
                </c:pt>
                <c:pt idx="92">
                  <c:v>1.2850747810024795E-2</c:v>
                </c:pt>
                <c:pt idx="93">
                  <c:v>1.2990654404805718E-2</c:v>
                </c:pt>
                <c:pt idx="94">
                  <c:v>1.3130566242355231E-2</c:v>
                </c:pt>
                <c:pt idx="95">
                  <c:v>1.3270483322673342E-2</c:v>
                </c:pt>
                <c:pt idx="96">
                  <c:v>1.341040564576005E-2</c:v>
                </c:pt>
                <c:pt idx="97">
                  <c:v>1.355033321161535E-2</c:v>
                </c:pt>
                <c:pt idx="98">
                  <c:v>1.3690266020239247E-2</c:v>
                </c:pt>
                <c:pt idx="99">
                  <c:v>1.3830204071631736E-2</c:v>
                </c:pt>
                <c:pt idx="100">
                  <c:v>1.3970147365792822E-2</c:v>
                </c:pt>
                <c:pt idx="101">
                  <c:v>1.4110095902722504E-2</c:v>
                </c:pt>
                <c:pt idx="102">
                  <c:v>1.4250049682420782E-2</c:v>
                </c:pt>
                <c:pt idx="103">
                  <c:v>1.4390008704887651E-2</c:v>
                </c:pt>
                <c:pt idx="104">
                  <c:v>1.4529972970123119E-2</c:v>
                </c:pt>
                <c:pt idx="105">
                  <c:v>1.4669942478127182E-2</c:v>
                </c:pt>
                <c:pt idx="106">
                  <c:v>1.4809917228899835E-2</c:v>
                </c:pt>
                <c:pt idx="107">
                  <c:v>1.4949897222441087E-2</c:v>
                </c:pt>
                <c:pt idx="108">
                  <c:v>1.5089882458750932E-2</c:v>
                </c:pt>
                <c:pt idx="109">
                  <c:v>1.5229872937829373E-2</c:v>
                </c:pt>
                <c:pt idx="110">
                  <c:v>1.5369868659676413E-2</c:v>
                </c:pt>
                <c:pt idx="111">
                  <c:v>1.5509869624292042E-2</c:v>
                </c:pt>
                <c:pt idx="112">
                  <c:v>1.5649875831676274E-2</c:v>
                </c:pt>
                <c:pt idx="113">
                  <c:v>1.578988728182909E-2</c:v>
                </c:pt>
                <c:pt idx="114">
                  <c:v>1.5929903974750508E-2</c:v>
                </c:pt>
                <c:pt idx="115">
                  <c:v>1.606992591044052E-2</c:v>
                </c:pt>
                <c:pt idx="116">
                  <c:v>1.6209953088899127E-2</c:v>
                </c:pt>
                <c:pt idx="117">
                  <c:v>1.6349985510126331E-2</c:v>
                </c:pt>
                <c:pt idx="118">
                  <c:v>1.6490023174122126E-2</c:v>
                </c:pt>
                <c:pt idx="119">
                  <c:v>1.6630066080886522E-2</c:v>
                </c:pt>
                <c:pt idx="120">
                  <c:v>1.6770114230419509E-2</c:v>
                </c:pt>
                <c:pt idx="121">
                  <c:v>1.691016762272109E-2</c:v>
                </c:pt>
                <c:pt idx="122">
                  <c:v>1.7050226257791266E-2</c:v>
                </c:pt>
                <c:pt idx="123">
                  <c:v>1.7190290135630035E-2</c:v>
                </c:pt>
                <c:pt idx="124">
                  <c:v>1.7330359256237399E-2</c:v>
                </c:pt>
                <c:pt idx="125">
                  <c:v>1.7470433619613368E-2</c:v>
                </c:pt>
                <c:pt idx="126">
                  <c:v>1.7610513225757924E-2</c:v>
                </c:pt>
                <c:pt idx="127">
                  <c:v>1.7750598074671074E-2</c:v>
                </c:pt>
                <c:pt idx="128">
                  <c:v>1.7890688166352822E-2</c:v>
                </c:pt>
                <c:pt idx="129">
                  <c:v>1.8030783500803164E-2</c:v>
                </c:pt>
                <c:pt idx="130">
                  <c:v>1.8170884078022097E-2</c:v>
                </c:pt>
                <c:pt idx="131">
                  <c:v>1.8310989898009632E-2</c:v>
                </c:pt>
                <c:pt idx="132">
                  <c:v>1.845110096076576E-2</c:v>
                </c:pt>
                <c:pt idx="133">
                  <c:v>1.8591217266290483E-2</c:v>
                </c:pt>
                <c:pt idx="134">
                  <c:v>1.8731338814583803E-2</c:v>
                </c:pt>
                <c:pt idx="135">
                  <c:v>1.8871465605645715E-2</c:v>
                </c:pt>
                <c:pt idx="136">
                  <c:v>1.9011597639476224E-2</c:v>
                </c:pt>
                <c:pt idx="137">
                  <c:v>1.9151734916075323E-2</c:v>
                </c:pt>
                <c:pt idx="138">
                  <c:v>1.9291877435443021E-2</c:v>
                </c:pt>
                <c:pt idx="139">
                  <c:v>1.9432025197579313E-2</c:v>
                </c:pt>
                <c:pt idx="140">
                  <c:v>1.9572178202484206E-2</c:v>
                </c:pt>
                <c:pt idx="141">
                  <c:v>1.9712336450157686E-2</c:v>
                </c:pt>
                <c:pt idx="142">
                  <c:v>1.9852499940599767E-2</c:v>
                </c:pt>
                <c:pt idx="143">
                  <c:v>1.9992668673810436E-2</c:v>
                </c:pt>
                <c:pt idx="144">
                  <c:v>2.0132842649789703E-2</c:v>
                </c:pt>
                <c:pt idx="145">
                  <c:v>2.0273021868537567E-2</c:v>
                </c:pt>
                <c:pt idx="146">
                  <c:v>2.0413206330054022E-2</c:v>
                </c:pt>
                <c:pt idx="147">
                  <c:v>2.0553396034339082E-2</c:v>
                </c:pt>
                <c:pt idx="148">
                  <c:v>2.0693590981392732E-2</c:v>
                </c:pt>
                <c:pt idx="149">
                  <c:v>2.0833791171214974E-2</c:v>
                </c:pt>
                <c:pt idx="150">
                  <c:v>2.0973996603805809E-2</c:v>
                </c:pt>
              </c:numCache>
            </c:numRef>
          </c:yVal>
          <c:smooth val="1"/>
          <c:extLst>
            <c:ext xmlns:c16="http://schemas.microsoft.com/office/drawing/2014/chart" uri="{C3380CC4-5D6E-409C-BE32-E72D297353CC}">
              <c16:uniqueId val="{00000001-53D1-4006-8366-E2C9DA64EC11}"/>
            </c:ext>
          </c:extLst>
        </c:ser>
        <c:ser>
          <c:idx val="3"/>
          <c:order val="2"/>
          <c:tx>
            <c:v>RS</c:v>
          </c:tx>
          <c:spPr>
            <a:ln>
              <a:solidFill>
                <a:schemeClr val="accent5">
                  <a:lumMod val="75000"/>
                </a:schemeClr>
              </a:solidFill>
              <a:prstDash val="lgDashDot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Eff_vs_IOUT!$BU$7:$BU$157</c:f>
              <c:numCache>
                <c:formatCode>General</c:formatCode>
                <c:ptCount val="151"/>
                <c:pt idx="0">
                  <c:v>0</c:v>
                </c:pt>
                <c:pt idx="1">
                  <c:v>5.3901384205083191E-8</c:v>
                </c:pt>
                <c:pt idx="2">
                  <c:v>1.5245613714702313E-7</c:v>
                </c:pt>
                <c:pt idx="3">
                  <c:v>2.8007980812448393E-7</c:v>
                </c:pt>
                <c:pt idx="4">
                  <c:v>4.3121107364066563E-7</c:v>
                </c:pt>
                <c:pt idx="5">
                  <c:v>6.0263579581949728E-7</c:v>
                </c:pt>
                <c:pt idx="6">
                  <c:v>7.9218532639299866E-7</c:v>
                </c:pt>
                <c:pt idx="7">
                  <c:v>9.9826760550156564E-7</c:v>
                </c:pt>
                <c:pt idx="8">
                  <c:v>1.219649097176185E-6</c:v>
                </c:pt>
                <c:pt idx="9">
                  <c:v>1.4553373735372455E-6</c:v>
                </c:pt>
                <c:pt idx="10">
                  <c:v>1.7045114312388724E-6</c:v>
                </c:pt>
                <c:pt idx="11">
                  <c:v>1.9664773379795479E-6</c:v>
                </c:pt>
                <c:pt idx="12">
                  <c:v>2.2406384649958714E-6</c:v>
                </c:pt>
                <c:pt idx="13">
                  <c:v>2.5264746594088585E-6</c:v>
                </c:pt>
                <c:pt idx="14">
                  <c:v>2.8235271731560556E-6</c:v>
                </c:pt>
                <c:pt idx="15">
                  <c:v>3.1313874504572193E-6</c:v>
                </c:pt>
                <c:pt idx="16">
                  <c:v>3.4496885891253242E-6</c:v>
                </c:pt>
                <c:pt idx="17">
                  <c:v>3.7780987075574764E-6</c:v>
                </c:pt>
                <c:pt idx="18">
                  <c:v>4.1163157029696235E-6</c:v>
                </c:pt>
                <c:pt idx="19">
                  <c:v>4.4640630466714237E-6</c:v>
                </c:pt>
                <c:pt idx="20">
                  <c:v>4.8210863665559782E-6</c:v>
                </c:pt>
                <c:pt idx="21">
                  <c:v>5.187150636836507E-6</c:v>
                </c:pt>
                <c:pt idx="22">
                  <c:v>5.5620378429400364E-6</c:v>
                </c:pt>
                <c:pt idx="23">
                  <c:v>5.9455450229813488E-6</c:v>
                </c:pt>
                <c:pt idx="24">
                  <c:v>6.3374826111439884E-6</c:v>
                </c:pt>
                <c:pt idx="25">
                  <c:v>6.7376730256353981E-6</c:v>
                </c:pt>
                <c:pt idx="26">
                  <c:v>7.1459494566559062E-6</c:v>
                </c:pt>
                <c:pt idx="27">
                  <c:v>7.5621548193610689E-6</c:v>
                </c:pt>
                <c:pt idx="28">
                  <c:v>7.9861408440125234E-6</c:v>
                </c:pt>
                <c:pt idx="29">
                  <c:v>8.4177672810344398E-6</c:v>
                </c:pt>
                <c:pt idx="30">
                  <c:v>8.8569012029630169E-6</c:v>
                </c:pt>
                <c:pt idx="31">
                  <c:v>9.303416388612406E-6</c:v>
                </c:pt>
                <c:pt idx="32">
                  <c:v>9.7571927774094802E-6</c:v>
                </c:pt>
                <c:pt idx="33">
                  <c:v>1.0218115983940122E-5</c:v>
                </c:pt>
                <c:pt idx="34">
                  <c:v>1.0686076864424086E-5</c:v>
                </c:pt>
                <c:pt idx="35">
                  <c:v>1.1160971128187216E-5</c:v>
                </c:pt>
                <c:pt idx="36">
                  <c:v>1.1642698988297967E-5</c:v>
                </c:pt>
                <c:pt idx="37">
                  <c:v>1.2131164846433864E-5</c:v>
                </c:pt>
                <c:pt idx="38">
                  <c:v>1.2626277007782569E-5</c:v>
                </c:pt>
                <c:pt idx="39">
                  <c:v>1.3127947422394252E-5</c:v>
                </c:pt>
                <c:pt idx="40">
                  <c:v>1.3636091449910979E-5</c:v>
                </c:pt>
                <c:pt idx="41">
                  <c:v>1.4150627645024678E-5</c:v>
                </c:pt>
                <c:pt idx="42">
                  <c:v>1.4671477561372857E-5</c:v>
                </c:pt>
                <c:pt idx="43">
                  <c:v>1.5198565571883483E-5</c:v>
                </c:pt>
                <c:pt idx="44">
                  <c:v>1.5731818703836386E-5</c:v>
                </c:pt>
                <c:pt idx="45">
                  <c:v>1.627116648712643E-5</c:v>
                </c:pt>
                <c:pt idx="46">
                  <c:v>1.6819548053368258E-5</c:v>
                </c:pt>
                <c:pt idx="47">
                  <c:v>1.7379981937665775E-5</c:v>
                </c:pt>
                <c:pt idx="48">
                  <c:v>1.795246816356109E-5</c:v>
                </c:pt>
                <c:pt idx="49">
                  <c:v>1.853700673105421E-5</c:v>
                </c:pt>
                <c:pt idx="50">
                  <c:v>1.9133597640145107E-5</c:v>
                </c:pt>
                <c:pt idx="51">
                  <c:v>1.9742240890833819E-5</c:v>
                </c:pt>
                <c:pt idx="52">
                  <c:v>2.0362936483120325E-5</c:v>
                </c:pt>
                <c:pt idx="53">
                  <c:v>2.0995684417004616E-5</c:v>
                </c:pt>
                <c:pt idx="54">
                  <c:v>2.1640484692486711E-5</c:v>
                </c:pt>
                <c:pt idx="55">
                  <c:v>2.2297337309566604E-5</c:v>
                </c:pt>
                <c:pt idx="56">
                  <c:v>2.2966242268244308E-5</c:v>
                </c:pt>
                <c:pt idx="57">
                  <c:v>2.3647199568519783E-5</c:v>
                </c:pt>
                <c:pt idx="58">
                  <c:v>2.434020921039307E-5</c:v>
                </c:pt>
                <c:pt idx="59">
                  <c:v>2.5045271193864133E-5</c:v>
                </c:pt>
                <c:pt idx="60">
                  <c:v>2.5762385518932995E-5</c:v>
                </c:pt>
                <c:pt idx="61">
                  <c:v>2.6491552185599668E-5</c:v>
                </c:pt>
                <c:pt idx="62">
                  <c:v>2.7232771193864129E-5</c:v>
                </c:pt>
                <c:pt idx="63">
                  <c:v>2.7986042543726391E-5</c:v>
                </c:pt>
                <c:pt idx="64">
                  <c:v>2.8751366235186424E-5</c:v>
                </c:pt>
                <c:pt idx="65">
                  <c:v>2.9528742268244285E-5</c:v>
                </c:pt>
                <c:pt idx="66">
                  <c:v>3.0318170642899943E-5</c:v>
                </c:pt>
                <c:pt idx="67">
                  <c:v>3.1119651359153386E-5</c:v>
                </c:pt>
                <c:pt idx="68">
                  <c:v>3.1933184417004631E-5</c:v>
                </c:pt>
                <c:pt idx="69">
                  <c:v>3.2758769816453646E-5</c:v>
                </c:pt>
                <c:pt idx="70">
                  <c:v>3.3596407557500506E-5</c:v>
                </c:pt>
                <c:pt idx="71">
                  <c:v>3.4446097640145123E-5</c:v>
                </c:pt>
                <c:pt idx="72">
                  <c:v>3.5307840064387539E-5</c:v>
                </c:pt>
                <c:pt idx="73">
                  <c:v>3.6181634830227758E-5</c:v>
                </c:pt>
                <c:pt idx="74">
                  <c:v>3.7067481937665783E-5</c:v>
                </c:pt>
                <c:pt idx="75">
                  <c:v>3.7965381386701598E-5</c:v>
                </c:pt>
                <c:pt idx="76">
                  <c:v>3.8875333177335205E-5</c:v>
                </c:pt>
                <c:pt idx="77">
                  <c:v>3.9797337309566602E-5</c:v>
                </c:pt>
                <c:pt idx="78">
                  <c:v>4.0731393783395804E-5</c:v>
                </c:pt>
                <c:pt idx="79">
                  <c:v>4.1677502598822804E-5</c:v>
                </c:pt>
                <c:pt idx="80">
                  <c:v>4.2635663755847575E-5</c:v>
                </c:pt>
                <c:pt idx="81">
                  <c:v>4.3605877254470191E-5</c:v>
                </c:pt>
                <c:pt idx="82">
                  <c:v>4.4588143094690564E-5</c:v>
                </c:pt>
                <c:pt idx="83">
                  <c:v>4.5582461276508755E-5</c:v>
                </c:pt>
                <c:pt idx="84">
                  <c:v>4.6588831799924751E-5</c:v>
                </c:pt>
                <c:pt idx="85">
                  <c:v>4.7607254664938511E-5</c:v>
                </c:pt>
                <c:pt idx="86">
                  <c:v>4.8637729871550061E-5</c:v>
                </c:pt>
                <c:pt idx="87">
                  <c:v>4.9680257419759444E-5</c:v>
                </c:pt>
                <c:pt idx="88">
                  <c:v>5.073483730956659E-5</c:v>
                </c:pt>
                <c:pt idx="89">
                  <c:v>5.1801469540971562E-5</c:v>
                </c:pt>
                <c:pt idx="90">
                  <c:v>5.2880154113974331E-5</c:v>
                </c:pt>
                <c:pt idx="91">
                  <c:v>5.3970891028574884E-5</c:v>
                </c:pt>
                <c:pt idx="92">
                  <c:v>5.5073680284773215E-5</c:v>
                </c:pt>
                <c:pt idx="93">
                  <c:v>5.6188521882569371E-5</c:v>
                </c:pt>
                <c:pt idx="94">
                  <c:v>5.7315415821963297E-5</c:v>
                </c:pt>
                <c:pt idx="95">
                  <c:v>5.8454362102955022E-5</c:v>
                </c:pt>
                <c:pt idx="96">
                  <c:v>5.9605360725544578E-5</c:v>
                </c:pt>
                <c:pt idx="97">
                  <c:v>6.0768411689731911E-5</c:v>
                </c:pt>
                <c:pt idx="98">
                  <c:v>6.1943514995517029E-5</c:v>
                </c:pt>
                <c:pt idx="99">
                  <c:v>6.3130670642899924E-5</c:v>
                </c:pt>
                <c:pt idx="100">
                  <c:v>6.4329878631880658E-5</c:v>
                </c:pt>
                <c:pt idx="101">
                  <c:v>6.5541138962459163E-5</c:v>
                </c:pt>
                <c:pt idx="102">
                  <c:v>6.6764451634635465E-5</c:v>
                </c:pt>
                <c:pt idx="103">
                  <c:v>6.7999816648409565E-5</c:v>
                </c:pt>
                <c:pt idx="104">
                  <c:v>6.924723400378149E-5</c:v>
                </c:pt>
                <c:pt idx="105">
                  <c:v>7.0506703700751186E-5</c:v>
                </c:pt>
                <c:pt idx="106">
                  <c:v>7.1778225739318693E-5</c:v>
                </c:pt>
                <c:pt idx="107">
                  <c:v>7.3061800119483984E-5</c:v>
                </c:pt>
                <c:pt idx="108">
                  <c:v>7.435742684124706E-5</c:v>
                </c:pt>
                <c:pt idx="109">
                  <c:v>7.566510590460792E-5</c:v>
                </c:pt>
                <c:pt idx="110">
                  <c:v>7.6984837309566605E-5</c:v>
                </c:pt>
                <c:pt idx="111">
                  <c:v>7.8316621056123074E-5</c:v>
                </c:pt>
                <c:pt idx="112">
                  <c:v>7.9660457144277354E-5</c:v>
                </c:pt>
                <c:pt idx="113">
                  <c:v>8.1016345574029433E-5</c:v>
                </c:pt>
                <c:pt idx="114">
                  <c:v>8.2384286345379336E-5</c:v>
                </c:pt>
                <c:pt idx="115">
                  <c:v>8.3764279458326969E-5</c:v>
                </c:pt>
                <c:pt idx="116">
                  <c:v>8.5156324912872427E-5</c:v>
                </c:pt>
                <c:pt idx="117">
                  <c:v>8.6560422709015643E-5</c:v>
                </c:pt>
                <c:pt idx="118">
                  <c:v>8.797657284675671E-5</c:v>
                </c:pt>
                <c:pt idx="119">
                  <c:v>8.9404775326095562E-5</c:v>
                </c:pt>
                <c:pt idx="120">
                  <c:v>9.0845030147032184E-5</c:v>
                </c:pt>
                <c:pt idx="121">
                  <c:v>9.2297337309566618E-5</c:v>
                </c:pt>
                <c:pt idx="122">
                  <c:v>9.3761696813698877E-5</c:v>
                </c:pt>
                <c:pt idx="123">
                  <c:v>9.5238108659428865E-5</c:v>
                </c:pt>
                <c:pt idx="124">
                  <c:v>9.6726572846756692E-5</c:v>
                </c:pt>
                <c:pt idx="125">
                  <c:v>9.8227089375682331E-5</c:v>
                </c:pt>
                <c:pt idx="126">
                  <c:v>9.9739658246205754E-5</c:v>
                </c:pt>
                <c:pt idx="127">
                  <c:v>1.0126427945832689E-4</c:v>
                </c:pt>
                <c:pt idx="128">
                  <c:v>1.0280095301204594E-4</c:v>
                </c:pt>
                <c:pt idx="129">
                  <c:v>1.0434967890736271E-4</c:v>
                </c:pt>
                <c:pt idx="130">
                  <c:v>1.0591045714427734E-4</c:v>
                </c:pt>
                <c:pt idx="131">
                  <c:v>1.0748328772278971E-4</c:v>
                </c:pt>
                <c:pt idx="132">
                  <c:v>1.0906817064289995E-4</c:v>
                </c:pt>
                <c:pt idx="133">
                  <c:v>1.1066510590460794E-4</c:v>
                </c:pt>
                <c:pt idx="134">
                  <c:v>1.1227409350791372E-4</c:v>
                </c:pt>
                <c:pt idx="135">
                  <c:v>1.1389513345281733E-4</c:v>
                </c:pt>
                <c:pt idx="136">
                  <c:v>1.155282257393187E-4</c:v>
                </c:pt>
                <c:pt idx="137">
                  <c:v>1.1717337036741782E-4</c:v>
                </c:pt>
                <c:pt idx="138">
                  <c:v>1.1883056733711477E-4</c:v>
                </c:pt>
                <c:pt idx="139">
                  <c:v>1.2049981664840953E-4</c:v>
                </c:pt>
                <c:pt idx="140">
                  <c:v>1.2218111830130217E-4</c:v>
                </c:pt>
                <c:pt idx="141">
                  <c:v>1.2387447229579254E-4</c:v>
                </c:pt>
                <c:pt idx="142">
                  <c:v>1.2557987863188072E-4</c:v>
                </c:pt>
                <c:pt idx="143">
                  <c:v>1.2729733730956668E-4</c:v>
                </c:pt>
                <c:pt idx="144">
                  <c:v>1.2902684832885033E-4</c:v>
                </c:pt>
                <c:pt idx="145">
                  <c:v>1.3076841168973188E-4</c:v>
                </c:pt>
                <c:pt idx="146">
                  <c:v>1.3252202739221124E-4</c:v>
                </c:pt>
                <c:pt idx="147">
                  <c:v>1.3428769543628839E-4</c:v>
                </c:pt>
                <c:pt idx="148">
                  <c:v>1.3606541582196333E-4</c:v>
                </c:pt>
                <c:pt idx="149">
                  <c:v>1.3785518854923608E-4</c:v>
                </c:pt>
                <c:pt idx="150">
                  <c:v>1.3965701361810657E-4</c:v>
                </c:pt>
              </c:numCache>
            </c:numRef>
          </c:yVal>
          <c:smooth val="1"/>
          <c:extLst>
            <c:ext xmlns:c16="http://schemas.microsoft.com/office/drawing/2014/chart" uri="{C3380CC4-5D6E-409C-BE32-E72D297353CC}">
              <c16:uniqueId val="{00000002-53D1-4006-8366-E2C9DA64EC11}"/>
            </c:ext>
          </c:extLst>
        </c:ser>
        <c:ser>
          <c:idx val="2"/>
          <c:order val="3"/>
          <c:tx>
            <c:v>D1</c:v>
          </c:tx>
          <c:spPr>
            <a:ln>
              <a:solidFill>
                <a:schemeClr val="bg2">
                  <a:lumMod val="50000"/>
                </a:schemeClr>
              </a:solidFill>
              <a:prstDash val="sysDash"/>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Eff_vs_IOUT!$AY$8:$AY$157</c:f>
              <c:numCache>
                <c:formatCode>General</c:formatCode>
                <c:ptCount val="150"/>
                <c:pt idx="0">
                  <c:v>4.2500000000000003E-2</c:v>
                </c:pt>
                <c:pt idx="1">
                  <c:v>4.3000000000000003E-2</c:v>
                </c:pt>
                <c:pt idx="2">
                  <c:v>4.3500000000000004E-2</c:v>
                </c:pt>
                <c:pt idx="3">
                  <c:v>4.4000000000000004E-2</c:v>
                </c:pt>
                <c:pt idx="4">
                  <c:v>4.4500000000000005E-2</c:v>
                </c:pt>
                <c:pt idx="5">
                  <c:v>4.5000000000000005E-2</c:v>
                </c:pt>
                <c:pt idx="6">
                  <c:v>4.5500000000000006E-2</c:v>
                </c:pt>
                <c:pt idx="7">
                  <c:v>4.5999999999999999E-2</c:v>
                </c:pt>
                <c:pt idx="8">
                  <c:v>4.65E-2</c:v>
                </c:pt>
                <c:pt idx="9">
                  <c:v>4.7E-2</c:v>
                </c:pt>
                <c:pt idx="10">
                  <c:v>4.7500000000000001E-2</c:v>
                </c:pt>
                <c:pt idx="11">
                  <c:v>4.8000000000000001E-2</c:v>
                </c:pt>
                <c:pt idx="12">
                  <c:v>4.8500000000000001E-2</c:v>
                </c:pt>
                <c:pt idx="13">
                  <c:v>4.9000000000000002E-2</c:v>
                </c:pt>
                <c:pt idx="14">
                  <c:v>4.9500000000000002E-2</c:v>
                </c:pt>
                <c:pt idx="15">
                  <c:v>0.05</c:v>
                </c:pt>
                <c:pt idx="16">
                  <c:v>5.0500000000000003E-2</c:v>
                </c:pt>
                <c:pt idx="17">
                  <c:v>5.1000000000000004E-2</c:v>
                </c:pt>
                <c:pt idx="18">
                  <c:v>5.1500000000000004E-2</c:v>
                </c:pt>
                <c:pt idx="19">
                  <c:v>5.2000000000000005E-2</c:v>
                </c:pt>
                <c:pt idx="20">
                  <c:v>5.2500000000000005E-2</c:v>
                </c:pt>
                <c:pt idx="21">
                  <c:v>5.3000000000000005E-2</c:v>
                </c:pt>
                <c:pt idx="22">
                  <c:v>5.3499999999999999E-2</c:v>
                </c:pt>
                <c:pt idx="23">
                  <c:v>5.4000000000000006E-2</c:v>
                </c:pt>
                <c:pt idx="24">
                  <c:v>5.4500000000000007E-2</c:v>
                </c:pt>
                <c:pt idx="25">
                  <c:v>5.5E-2</c:v>
                </c:pt>
                <c:pt idx="26">
                  <c:v>5.5500000000000001E-2</c:v>
                </c:pt>
                <c:pt idx="27">
                  <c:v>5.6000000000000001E-2</c:v>
                </c:pt>
                <c:pt idx="28">
                  <c:v>5.6500000000000002E-2</c:v>
                </c:pt>
                <c:pt idx="29">
                  <c:v>5.7000000000000002E-2</c:v>
                </c:pt>
                <c:pt idx="30">
                  <c:v>5.7499999999999996E-2</c:v>
                </c:pt>
                <c:pt idx="31">
                  <c:v>5.7999999999999996E-2</c:v>
                </c:pt>
                <c:pt idx="32">
                  <c:v>5.8500000000000003E-2</c:v>
                </c:pt>
                <c:pt idx="33">
                  <c:v>5.8999999999999997E-2</c:v>
                </c:pt>
                <c:pt idx="34">
                  <c:v>5.9499999999999997E-2</c:v>
                </c:pt>
                <c:pt idx="35">
                  <c:v>0.06</c:v>
                </c:pt>
                <c:pt idx="36">
                  <c:v>6.0499999999999998E-2</c:v>
                </c:pt>
                <c:pt idx="37">
                  <c:v>6.0999999999999999E-2</c:v>
                </c:pt>
                <c:pt idx="38">
                  <c:v>6.1499999999999999E-2</c:v>
                </c:pt>
                <c:pt idx="39">
                  <c:v>6.2E-2</c:v>
                </c:pt>
                <c:pt idx="40">
                  <c:v>6.25E-2</c:v>
                </c:pt>
                <c:pt idx="41">
                  <c:v>6.3E-2</c:v>
                </c:pt>
                <c:pt idx="42">
                  <c:v>6.3500000000000001E-2</c:v>
                </c:pt>
                <c:pt idx="43">
                  <c:v>6.4000000000000001E-2</c:v>
                </c:pt>
                <c:pt idx="44">
                  <c:v>6.4500000000000002E-2</c:v>
                </c:pt>
                <c:pt idx="45">
                  <c:v>6.5000000000000002E-2</c:v>
                </c:pt>
                <c:pt idx="46">
                  <c:v>6.5500000000000003E-2</c:v>
                </c:pt>
                <c:pt idx="47">
                  <c:v>6.6000000000000003E-2</c:v>
                </c:pt>
                <c:pt idx="48">
                  <c:v>6.6500000000000004E-2</c:v>
                </c:pt>
                <c:pt idx="49">
                  <c:v>6.7000000000000004E-2</c:v>
                </c:pt>
                <c:pt idx="50">
                  <c:v>6.7500000000000004E-2</c:v>
                </c:pt>
                <c:pt idx="51">
                  <c:v>6.8000000000000005E-2</c:v>
                </c:pt>
                <c:pt idx="52">
                  <c:v>6.8500000000000005E-2</c:v>
                </c:pt>
                <c:pt idx="53">
                  <c:v>6.9000000000000006E-2</c:v>
                </c:pt>
                <c:pt idx="54">
                  <c:v>6.9500000000000006E-2</c:v>
                </c:pt>
                <c:pt idx="55">
                  <c:v>7.0000000000000007E-2</c:v>
                </c:pt>
                <c:pt idx="56">
                  <c:v>7.0500000000000007E-2</c:v>
                </c:pt>
                <c:pt idx="57">
                  <c:v>7.1000000000000008E-2</c:v>
                </c:pt>
                <c:pt idx="58">
                  <c:v>7.1500000000000008E-2</c:v>
                </c:pt>
                <c:pt idx="59">
                  <c:v>7.2000000000000008E-2</c:v>
                </c:pt>
                <c:pt idx="60">
                  <c:v>7.2499999999999995E-2</c:v>
                </c:pt>
                <c:pt idx="61">
                  <c:v>7.2999999999999995E-2</c:v>
                </c:pt>
                <c:pt idx="62">
                  <c:v>7.350000000000001E-2</c:v>
                </c:pt>
                <c:pt idx="63">
                  <c:v>7.3999999999999996E-2</c:v>
                </c:pt>
                <c:pt idx="64">
                  <c:v>7.4499999999999997E-2</c:v>
                </c:pt>
                <c:pt idx="65">
                  <c:v>7.5000000000000011E-2</c:v>
                </c:pt>
                <c:pt idx="66">
                  <c:v>7.5499999999999998E-2</c:v>
                </c:pt>
                <c:pt idx="67">
                  <c:v>7.5999999999999998E-2</c:v>
                </c:pt>
                <c:pt idx="68">
                  <c:v>7.6499999999999999E-2</c:v>
                </c:pt>
                <c:pt idx="69">
                  <c:v>7.6999999999999999E-2</c:v>
                </c:pt>
                <c:pt idx="70">
                  <c:v>7.7499999999999999E-2</c:v>
                </c:pt>
                <c:pt idx="71">
                  <c:v>7.8E-2</c:v>
                </c:pt>
                <c:pt idx="72">
                  <c:v>7.85E-2</c:v>
                </c:pt>
                <c:pt idx="73">
                  <c:v>7.9000000000000001E-2</c:v>
                </c:pt>
                <c:pt idx="74">
                  <c:v>7.9500000000000001E-2</c:v>
                </c:pt>
                <c:pt idx="75">
                  <c:v>7.9999999999999988E-2</c:v>
                </c:pt>
                <c:pt idx="76">
                  <c:v>8.0500000000000002E-2</c:v>
                </c:pt>
                <c:pt idx="77">
                  <c:v>8.1000000000000003E-2</c:v>
                </c:pt>
                <c:pt idx="78">
                  <c:v>8.1499999999999989E-2</c:v>
                </c:pt>
                <c:pt idx="79">
                  <c:v>8.2000000000000003E-2</c:v>
                </c:pt>
                <c:pt idx="80">
                  <c:v>8.2500000000000004E-2</c:v>
                </c:pt>
                <c:pt idx="81">
                  <c:v>8.299999999999999E-2</c:v>
                </c:pt>
                <c:pt idx="82">
                  <c:v>8.3500000000000005E-2</c:v>
                </c:pt>
                <c:pt idx="83">
                  <c:v>8.3999999999999991E-2</c:v>
                </c:pt>
                <c:pt idx="84">
                  <c:v>8.4499999999999992E-2</c:v>
                </c:pt>
                <c:pt idx="85">
                  <c:v>8.5000000000000006E-2</c:v>
                </c:pt>
                <c:pt idx="86">
                  <c:v>8.5499999999999993E-2</c:v>
                </c:pt>
                <c:pt idx="87">
                  <c:v>8.5999999999999993E-2</c:v>
                </c:pt>
                <c:pt idx="88">
                  <c:v>8.6500000000000007E-2</c:v>
                </c:pt>
                <c:pt idx="89">
                  <c:v>8.6999999999999994E-2</c:v>
                </c:pt>
                <c:pt idx="90">
                  <c:v>8.7499999999999994E-2</c:v>
                </c:pt>
                <c:pt idx="91">
                  <c:v>8.7999999999999995E-2</c:v>
                </c:pt>
                <c:pt idx="92">
                  <c:v>8.8499999999999995E-2</c:v>
                </c:pt>
                <c:pt idx="93">
                  <c:v>8.8999999999999996E-2</c:v>
                </c:pt>
                <c:pt idx="94">
                  <c:v>8.9499999999999996E-2</c:v>
                </c:pt>
                <c:pt idx="95">
                  <c:v>0.09</c:v>
                </c:pt>
                <c:pt idx="96">
                  <c:v>9.0499999999999997E-2</c:v>
                </c:pt>
                <c:pt idx="97">
                  <c:v>9.0999999999999998E-2</c:v>
                </c:pt>
                <c:pt idx="98">
                  <c:v>9.1499999999999998E-2</c:v>
                </c:pt>
                <c:pt idx="99">
                  <c:v>9.1999999999999998E-2</c:v>
                </c:pt>
                <c:pt idx="100">
                  <c:v>9.2499999999999999E-2</c:v>
                </c:pt>
                <c:pt idx="101">
                  <c:v>9.2999999999999999E-2</c:v>
                </c:pt>
                <c:pt idx="102">
                  <c:v>9.35E-2</c:v>
                </c:pt>
                <c:pt idx="103">
                  <c:v>9.4E-2</c:v>
                </c:pt>
                <c:pt idx="104">
                  <c:v>9.4500000000000001E-2</c:v>
                </c:pt>
                <c:pt idx="105">
                  <c:v>9.5000000000000001E-2</c:v>
                </c:pt>
                <c:pt idx="106">
                  <c:v>9.5500000000000002E-2</c:v>
                </c:pt>
                <c:pt idx="107">
                  <c:v>9.6000000000000002E-2</c:v>
                </c:pt>
                <c:pt idx="108">
                  <c:v>9.6500000000000002E-2</c:v>
                </c:pt>
                <c:pt idx="109">
                  <c:v>9.7000000000000003E-2</c:v>
                </c:pt>
                <c:pt idx="110">
                  <c:v>9.7500000000000003E-2</c:v>
                </c:pt>
                <c:pt idx="111">
                  <c:v>9.8000000000000004E-2</c:v>
                </c:pt>
                <c:pt idx="112">
                  <c:v>9.8500000000000004E-2</c:v>
                </c:pt>
                <c:pt idx="113">
                  <c:v>9.9000000000000005E-2</c:v>
                </c:pt>
                <c:pt idx="114">
                  <c:v>9.9500000000000005E-2</c:v>
                </c:pt>
                <c:pt idx="115">
                  <c:v>0.1</c:v>
                </c:pt>
                <c:pt idx="116">
                  <c:v>0.10050000000000001</c:v>
                </c:pt>
                <c:pt idx="117">
                  <c:v>0.10100000000000001</c:v>
                </c:pt>
                <c:pt idx="118">
                  <c:v>0.10150000000000001</c:v>
                </c:pt>
                <c:pt idx="119">
                  <c:v>0.10200000000000001</c:v>
                </c:pt>
                <c:pt idx="120">
                  <c:v>0.10250000000000001</c:v>
                </c:pt>
                <c:pt idx="121">
                  <c:v>0.10299999999999999</c:v>
                </c:pt>
                <c:pt idx="122">
                  <c:v>0.10349999999999999</c:v>
                </c:pt>
                <c:pt idx="123">
                  <c:v>0.10399999999999998</c:v>
                </c:pt>
                <c:pt idx="124">
                  <c:v>0.10450000000000001</c:v>
                </c:pt>
                <c:pt idx="125">
                  <c:v>0.10500000000000001</c:v>
                </c:pt>
                <c:pt idx="126">
                  <c:v>0.10550000000000001</c:v>
                </c:pt>
                <c:pt idx="127">
                  <c:v>0.10599999999999998</c:v>
                </c:pt>
                <c:pt idx="128">
                  <c:v>0.10650000000000001</c:v>
                </c:pt>
                <c:pt idx="129">
                  <c:v>0.10699999999999998</c:v>
                </c:pt>
                <c:pt idx="130">
                  <c:v>0.10749999999999998</c:v>
                </c:pt>
                <c:pt idx="131">
                  <c:v>0.10800000000000001</c:v>
                </c:pt>
                <c:pt idx="132">
                  <c:v>0.10850000000000001</c:v>
                </c:pt>
                <c:pt idx="133">
                  <c:v>0.10899999999999999</c:v>
                </c:pt>
                <c:pt idx="134">
                  <c:v>0.10950000000000001</c:v>
                </c:pt>
                <c:pt idx="135">
                  <c:v>0.10999999999999999</c:v>
                </c:pt>
                <c:pt idx="136">
                  <c:v>0.11049999999999999</c:v>
                </c:pt>
                <c:pt idx="137">
                  <c:v>0.11099999999999999</c:v>
                </c:pt>
                <c:pt idx="138">
                  <c:v>0.11149999999999999</c:v>
                </c:pt>
                <c:pt idx="139">
                  <c:v>0.11199999999999999</c:v>
                </c:pt>
                <c:pt idx="140">
                  <c:v>0.11250000000000002</c:v>
                </c:pt>
                <c:pt idx="141">
                  <c:v>0.11299999999999999</c:v>
                </c:pt>
                <c:pt idx="142">
                  <c:v>0.11349999999999999</c:v>
                </c:pt>
                <c:pt idx="143">
                  <c:v>0.11399999999999999</c:v>
                </c:pt>
                <c:pt idx="144">
                  <c:v>0.11449999999999999</c:v>
                </c:pt>
                <c:pt idx="145">
                  <c:v>0.11499999999999999</c:v>
                </c:pt>
                <c:pt idx="146">
                  <c:v>0.11550000000000002</c:v>
                </c:pt>
                <c:pt idx="147">
                  <c:v>0.11599999999999999</c:v>
                </c:pt>
                <c:pt idx="148">
                  <c:v>0.11649999999999999</c:v>
                </c:pt>
                <c:pt idx="149">
                  <c:v>0.11699999999999999</c:v>
                </c:pt>
              </c:numCache>
            </c:numRef>
          </c:yVal>
          <c:smooth val="1"/>
          <c:extLst>
            <c:ext xmlns:c16="http://schemas.microsoft.com/office/drawing/2014/chart" uri="{C3380CC4-5D6E-409C-BE32-E72D297353CC}">
              <c16:uniqueId val="{00000003-53D1-4006-8366-E2C9DA64EC11}"/>
            </c:ext>
          </c:extLst>
        </c:ser>
        <c:ser>
          <c:idx val="4"/>
          <c:order val="4"/>
          <c:tx>
            <c:v>D2</c:v>
          </c:tx>
          <c:marker>
            <c:symbol val="none"/>
          </c:marker>
          <c:xVal>
            <c:numRef>
              <c:f>Eff_vs_IOUT!$R$8:$R$157</c:f>
              <c:numCache>
                <c:formatCode>General</c:formatCode>
                <c:ptCount val="150"/>
                <c:pt idx="0">
                  <c:v>3.3333333333333333E-2</c:v>
                </c:pt>
                <c:pt idx="1">
                  <c:v>6.6666666666666666E-2</c:v>
                </c:pt>
                <c:pt idx="2">
                  <c:v>0.1</c:v>
                </c:pt>
                <c:pt idx="3">
                  <c:v>0.13333333333333333</c:v>
                </c:pt>
                <c:pt idx="4">
                  <c:v>0.16666666666666666</c:v>
                </c:pt>
                <c:pt idx="5">
                  <c:v>0.2</c:v>
                </c:pt>
                <c:pt idx="6">
                  <c:v>0.23333333333333334</c:v>
                </c:pt>
                <c:pt idx="7">
                  <c:v>0.26666666666666666</c:v>
                </c:pt>
                <c:pt idx="8">
                  <c:v>0.3</c:v>
                </c:pt>
                <c:pt idx="9">
                  <c:v>0.33333333333333331</c:v>
                </c:pt>
                <c:pt idx="10">
                  <c:v>0.36666666666666664</c:v>
                </c:pt>
                <c:pt idx="11">
                  <c:v>0.4</c:v>
                </c:pt>
                <c:pt idx="12">
                  <c:v>0.43333333333333335</c:v>
                </c:pt>
                <c:pt idx="13">
                  <c:v>0.46666666666666667</c:v>
                </c:pt>
                <c:pt idx="14">
                  <c:v>0.5</c:v>
                </c:pt>
                <c:pt idx="15">
                  <c:v>0.53333333333333333</c:v>
                </c:pt>
                <c:pt idx="16">
                  <c:v>0.56666666666666665</c:v>
                </c:pt>
                <c:pt idx="17">
                  <c:v>0.6</c:v>
                </c:pt>
                <c:pt idx="18">
                  <c:v>0.6333333333333333</c:v>
                </c:pt>
                <c:pt idx="19">
                  <c:v>0.66666666666666663</c:v>
                </c:pt>
                <c:pt idx="20">
                  <c:v>0.7</c:v>
                </c:pt>
                <c:pt idx="21">
                  <c:v>0.73333333333333328</c:v>
                </c:pt>
                <c:pt idx="22">
                  <c:v>0.76666666666666661</c:v>
                </c:pt>
                <c:pt idx="23">
                  <c:v>0.8</c:v>
                </c:pt>
                <c:pt idx="24">
                  <c:v>0.83333333333333337</c:v>
                </c:pt>
                <c:pt idx="25">
                  <c:v>0.8666666666666667</c:v>
                </c:pt>
                <c:pt idx="26">
                  <c:v>0.9</c:v>
                </c:pt>
                <c:pt idx="27">
                  <c:v>0.93333333333333335</c:v>
                </c:pt>
                <c:pt idx="28">
                  <c:v>0.96666666666666667</c:v>
                </c:pt>
                <c:pt idx="29">
                  <c:v>1</c:v>
                </c:pt>
                <c:pt idx="30">
                  <c:v>1.0333333333333332</c:v>
                </c:pt>
                <c:pt idx="31">
                  <c:v>1.0666666666666667</c:v>
                </c:pt>
                <c:pt idx="32">
                  <c:v>1.1000000000000001</c:v>
                </c:pt>
                <c:pt idx="33">
                  <c:v>1.1333333333333333</c:v>
                </c:pt>
                <c:pt idx="34">
                  <c:v>1.1666666666666667</c:v>
                </c:pt>
                <c:pt idx="35">
                  <c:v>1.2</c:v>
                </c:pt>
                <c:pt idx="36">
                  <c:v>1.2333333333333334</c:v>
                </c:pt>
                <c:pt idx="37">
                  <c:v>1.2666666666666666</c:v>
                </c:pt>
                <c:pt idx="38">
                  <c:v>1.3</c:v>
                </c:pt>
                <c:pt idx="39">
                  <c:v>1.3333333333333333</c:v>
                </c:pt>
                <c:pt idx="40">
                  <c:v>1.3666666666666667</c:v>
                </c:pt>
                <c:pt idx="41">
                  <c:v>1.4</c:v>
                </c:pt>
                <c:pt idx="42">
                  <c:v>1.4333333333333333</c:v>
                </c:pt>
                <c:pt idx="43">
                  <c:v>1.4666666666666666</c:v>
                </c:pt>
                <c:pt idx="44">
                  <c:v>1.5</c:v>
                </c:pt>
                <c:pt idx="45">
                  <c:v>1.5333333333333332</c:v>
                </c:pt>
                <c:pt idx="46">
                  <c:v>1.5666666666666667</c:v>
                </c:pt>
                <c:pt idx="47">
                  <c:v>1.6</c:v>
                </c:pt>
                <c:pt idx="48">
                  <c:v>1.6333333333333333</c:v>
                </c:pt>
                <c:pt idx="49">
                  <c:v>1.6666666666666667</c:v>
                </c:pt>
                <c:pt idx="50">
                  <c:v>1.7</c:v>
                </c:pt>
                <c:pt idx="51">
                  <c:v>1.7333333333333334</c:v>
                </c:pt>
                <c:pt idx="52">
                  <c:v>1.7666666666666666</c:v>
                </c:pt>
                <c:pt idx="53">
                  <c:v>1.8</c:v>
                </c:pt>
                <c:pt idx="54">
                  <c:v>1.8333333333333333</c:v>
                </c:pt>
                <c:pt idx="55">
                  <c:v>1.8666666666666667</c:v>
                </c:pt>
                <c:pt idx="56">
                  <c:v>1.9</c:v>
                </c:pt>
                <c:pt idx="57">
                  <c:v>1.9333333333333333</c:v>
                </c:pt>
                <c:pt idx="58">
                  <c:v>1.9666666666666666</c:v>
                </c:pt>
                <c:pt idx="59">
                  <c:v>2</c:v>
                </c:pt>
                <c:pt idx="60">
                  <c:v>2.0333333333333332</c:v>
                </c:pt>
                <c:pt idx="61">
                  <c:v>2.0666666666666664</c:v>
                </c:pt>
                <c:pt idx="62">
                  <c:v>2.1</c:v>
                </c:pt>
                <c:pt idx="63">
                  <c:v>2.1333333333333333</c:v>
                </c:pt>
                <c:pt idx="64">
                  <c:v>2.1666666666666665</c:v>
                </c:pt>
                <c:pt idx="65">
                  <c:v>2.2000000000000002</c:v>
                </c:pt>
                <c:pt idx="66">
                  <c:v>2.2333333333333334</c:v>
                </c:pt>
                <c:pt idx="67">
                  <c:v>2.2666666666666666</c:v>
                </c:pt>
                <c:pt idx="68">
                  <c:v>2.2999999999999998</c:v>
                </c:pt>
                <c:pt idx="69">
                  <c:v>2.3333333333333335</c:v>
                </c:pt>
                <c:pt idx="70">
                  <c:v>2.3666666666666667</c:v>
                </c:pt>
                <c:pt idx="71">
                  <c:v>2.4</c:v>
                </c:pt>
                <c:pt idx="72">
                  <c:v>2.4333333333333331</c:v>
                </c:pt>
                <c:pt idx="73">
                  <c:v>2.4666666666666668</c:v>
                </c:pt>
                <c:pt idx="74">
                  <c:v>2.5</c:v>
                </c:pt>
                <c:pt idx="75">
                  <c:v>2.5333333333333332</c:v>
                </c:pt>
                <c:pt idx="76">
                  <c:v>2.5666666666666664</c:v>
                </c:pt>
                <c:pt idx="77">
                  <c:v>2.6</c:v>
                </c:pt>
                <c:pt idx="78">
                  <c:v>2.6333333333333333</c:v>
                </c:pt>
                <c:pt idx="79">
                  <c:v>2.6666666666666665</c:v>
                </c:pt>
                <c:pt idx="80">
                  <c:v>2.7</c:v>
                </c:pt>
                <c:pt idx="81">
                  <c:v>2.7333333333333334</c:v>
                </c:pt>
                <c:pt idx="82">
                  <c:v>2.7666666666666666</c:v>
                </c:pt>
                <c:pt idx="83">
                  <c:v>2.8</c:v>
                </c:pt>
                <c:pt idx="84">
                  <c:v>2.8333333333333335</c:v>
                </c:pt>
                <c:pt idx="85">
                  <c:v>2.8666666666666667</c:v>
                </c:pt>
                <c:pt idx="86">
                  <c:v>2.9</c:v>
                </c:pt>
                <c:pt idx="87">
                  <c:v>2.9333333333333331</c:v>
                </c:pt>
                <c:pt idx="88">
                  <c:v>2.9666666666666668</c:v>
                </c:pt>
                <c:pt idx="89">
                  <c:v>3</c:v>
                </c:pt>
                <c:pt idx="90">
                  <c:v>3.0333333333333332</c:v>
                </c:pt>
                <c:pt idx="91">
                  <c:v>3.0666666666666664</c:v>
                </c:pt>
                <c:pt idx="92">
                  <c:v>3.1</c:v>
                </c:pt>
                <c:pt idx="93">
                  <c:v>3.1333333333333333</c:v>
                </c:pt>
                <c:pt idx="94">
                  <c:v>3.1666666666666665</c:v>
                </c:pt>
                <c:pt idx="95">
                  <c:v>3.2</c:v>
                </c:pt>
                <c:pt idx="96">
                  <c:v>3.2333333333333334</c:v>
                </c:pt>
                <c:pt idx="97">
                  <c:v>3.2666666666666666</c:v>
                </c:pt>
                <c:pt idx="98">
                  <c:v>3.3</c:v>
                </c:pt>
                <c:pt idx="99">
                  <c:v>3.3333333333333335</c:v>
                </c:pt>
                <c:pt idx="100">
                  <c:v>3.3666666666666667</c:v>
                </c:pt>
                <c:pt idx="101">
                  <c:v>3.4</c:v>
                </c:pt>
                <c:pt idx="102">
                  <c:v>3.4333333333333331</c:v>
                </c:pt>
                <c:pt idx="103">
                  <c:v>3.4666666666666668</c:v>
                </c:pt>
                <c:pt idx="104">
                  <c:v>3.5</c:v>
                </c:pt>
                <c:pt idx="105">
                  <c:v>3.5333333333333332</c:v>
                </c:pt>
                <c:pt idx="106">
                  <c:v>3.5666666666666664</c:v>
                </c:pt>
                <c:pt idx="107">
                  <c:v>3.6</c:v>
                </c:pt>
                <c:pt idx="108">
                  <c:v>3.6333333333333333</c:v>
                </c:pt>
                <c:pt idx="109">
                  <c:v>3.6666666666666665</c:v>
                </c:pt>
                <c:pt idx="110">
                  <c:v>3.6999999999999997</c:v>
                </c:pt>
                <c:pt idx="111">
                  <c:v>3.7333333333333334</c:v>
                </c:pt>
                <c:pt idx="112">
                  <c:v>3.7666666666666666</c:v>
                </c:pt>
                <c:pt idx="113">
                  <c:v>3.8</c:v>
                </c:pt>
                <c:pt idx="114">
                  <c:v>3.8333333333333335</c:v>
                </c:pt>
                <c:pt idx="115">
                  <c:v>3.8666666666666667</c:v>
                </c:pt>
                <c:pt idx="116">
                  <c:v>3.9</c:v>
                </c:pt>
                <c:pt idx="117">
                  <c:v>3.9333333333333331</c:v>
                </c:pt>
                <c:pt idx="118">
                  <c:v>3.9666666666666668</c:v>
                </c:pt>
                <c:pt idx="119">
                  <c:v>4</c:v>
                </c:pt>
                <c:pt idx="120">
                  <c:v>4.0333333333333332</c:v>
                </c:pt>
                <c:pt idx="121">
                  <c:v>4.0666666666666664</c:v>
                </c:pt>
                <c:pt idx="122">
                  <c:v>4.0999999999999996</c:v>
                </c:pt>
                <c:pt idx="123">
                  <c:v>4.1333333333333329</c:v>
                </c:pt>
                <c:pt idx="124">
                  <c:v>4.166666666666667</c:v>
                </c:pt>
                <c:pt idx="125">
                  <c:v>4.2</c:v>
                </c:pt>
                <c:pt idx="126">
                  <c:v>4.2333333333333334</c:v>
                </c:pt>
                <c:pt idx="127">
                  <c:v>4.2666666666666666</c:v>
                </c:pt>
                <c:pt idx="128">
                  <c:v>4.3</c:v>
                </c:pt>
                <c:pt idx="129">
                  <c:v>4.333333333333333</c:v>
                </c:pt>
                <c:pt idx="130">
                  <c:v>4.3666666666666663</c:v>
                </c:pt>
                <c:pt idx="131">
                  <c:v>4.4000000000000004</c:v>
                </c:pt>
                <c:pt idx="132">
                  <c:v>4.4333333333333336</c:v>
                </c:pt>
                <c:pt idx="133">
                  <c:v>4.4666666666666668</c:v>
                </c:pt>
                <c:pt idx="134">
                  <c:v>4.5</c:v>
                </c:pt>
                <c:pt idx="135">
                  <c:v>4.5333333333333332</c:v>
                </c:pt>
                <c:pt idx="136">
                  <c:v>4.5666666666666664</c:v>
                </c:pt>
                <c:pt idx="137">
                  <c:v>4.5999999999999996</c:v>
                </c:pt>
                <c:pt idx="138">
                  <c:v>4.6333333333333329</c:v>
                </c:pt>
                <c:pt idx="139">
                  <c:v>4.666666666666667</c:v>
                </c:pt>
                <c:pt idx="140">
                  <c:v>4.7</c:v>
                </c:pt>
                <c:pt idx="141">
                  <c:v>4.7333333333333334</c:v>
                </c:pt>
                <c:pt idx="142">
                  <c:v>4.7666666666666666</c:v>
                </c:pt>
                <c:pt idx="143">
                  <c:v>4.8</c:v>
                </c:pt>
                <c:pt idx="144">
                  <c:v>4.833333333333333</c:v>
                </c:pt>
                <c:pt idx="145">
                  <c:v>4.8666666666666663</c:v>
                </c:pt>
                <c:pt idx="146">
                  <c:v>4.9000000000000004</c:v>
                </c:pt>
                <c:pt idx="147">
                  <c:v>4.9333333333333336</c:v>
                </c:pt>
                <c:pt idx="148">
                  <c:v>4.9666666666666668</c:v>
                </c:pt>
                <c:pt idx="149">
                  <c:v>5</c:v>
                </c:pt>
              </c:numCache>
            </c:numRef>
          </c:xVal>
          <c:yVal>
            <c:numRef>
              <c:f>Eff_vs_IOUT!$BI$8:$BI$157</c:f>
              <c:numCache>
                <c:formatCode>General</c:formatCode>
                <c:ptCount val="1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numCache>
            </c:numRef>
          </c:yVal>
          <c:smooth val="1"/>
          <c:extLst>
            <c:ext xmlns:c16="http://schemas.microsoft.com/office/drawing/2014/chart" uri="{C3380CC4-5D6E-409C-BE32-E72D297353CC}">
              <c16:uniqueId val="{00000004-53D1-4006-8366-E2C9DA64EC11}"/>
            </c:ext>
          </c:extLst>
        </c:ser>
        <c:ser>
          <c:idx val="5"/>
          <c:order val="5"/>
          <c:tx>
            <c:v>D3</c:v>
          </c:tx>
          <c:marker>
            <c:symbol val="none"/>
          </c:marker>
          <c:xVal>
            <c:numRef>
              <c:f>Eff_vs_IOUT!$R$8:$R$157</c:f>
              <c:numCache>
                <c:formatCode>General</c:formatCode>
                <c:ptCount val="150"/>
                <c:pt idx="0">
                  <c:v>3.3333333333333333E-2</c:v>
                </c:pt>
                <c:pt idx="1">
                  <c:v>6.6666666666666666E-2</c:v>
                </c:pt>
                <c:pt idx="2">
                  <c:v>0.1</c:v>
                </c:pt>
                <c:pt idx="3">
                  <c:v>0.13333333333333333</c:v>
                </c:pt>
                <c:pt idx="4">
                  <c:v>0.16666666666666666</c:v>
                </c:pt>
                <c:pt idx="5">
                  <c:v>0.2</c:v>
                </c:pt>
                <c:pt idx="6">
                  <c:v>0.23333333333333334</c:v>
                </c:pt>
                <c:pt idx="7">
                  <c:v>0.26666666666666666</c:v>
                </c:pt>
                <c:pt idx="8">
                  <c:v>0.3</c:v>
                </c:pt>
                <c:pt idx="9">
                  <c:v>0.33333333333333331</c:v>
                </c:pt>
                <c:pt idx="10">
                  <c:v>0.36666666666666664</c:v>
                </c:pt>
                <c:pt idx="11">
                  <c:v>0.4</c:v>
                </c:pt>
                <c:pt idx="12">
                  <c:v>0.43333333333333335</c:v>
                </c:pt>
                <c:pt idx="13">
                  <c:v>0.46666666666666667</c:v>
                </c:pt>
                <c:pt idx="14">
                  <c:v>0.5</c:v>
                </c:pt>
                <c:pt idx="15">
                  <c:v>0.53333333333333333</c:v>
                </c:pt>
                <c:pt idx="16">
                  <c:v>0.56666666666666665</c:v>
                </c:pt>
                <c:pt idx="17">
                  <c:v>0.6</c:v>
                </c:pt>
                <c:pt idx="18">
                  <c:v>0.6333333333333333</c:v>
                </c:pt>
                <c:pt idx="19">
                  <c:v>0.66666666666666663</c:v>
                </c:pt>
                <c:pt idx="20">
                  <c:v>0.7</c:v>
                </c:pt>
                <c:pt idx="21">
                  <c:v>0.73333333333333328</c:v>
                </c:pt>
                <c:pt idx="22">
                  <c:v>0.76666666666666661</c:v>
                </c:pt>
                <c:pt idx="23">
                  <c:v>0.8</c:v>
                </c:pt>
                <c:pt idx="24">
                  <c:v>0.83333333333333337</c:v>
                </c:pt>
                <c:pt idx="25">
                  <c:v>0.8666666666666667</c:v>
                </c:pt>
                <c:pt idx="26">
                  <c:v>0.9</c:v>
                </c:pt>
                <c:pt idx="27">
                  <c:v>0.93333333333333335</c:v>
                </c:pt>
                <c:pt idx="28">
                  <c:v>0.96666666666666667</c:v>
                </c:pt>
                <c:pt idx="29">
                  <c:v>1</c:v>
                </c:pt>
                <c:pt idx="30">
                  <c:v>1.0333333333333332</c:v>
                </c:pt>
                <c:pt idx="31">
                  <c:v>1.0666666666666667</c:v>
                </c:pt>
                <c:pt idx="32">
                  <c:v>1.1000000000000001</c:v>
                </c:pt>
                <c:pt idx="33">
                  <c:v>1.1333333333333333</c:v>
                </c:pt>
                <c:pt idx="34">
                  <c:v>1.1666666666666667</c:v>
                </c:pt>
                <c:pt idx="35">
                  <c:v>1.2</c:v>
                </c:pt>
                <c:pt idx="36">
                  <c:v>1.2333333333333334</c:v>
                </c:pt>
                <c:pt idx="37">
                  <c:v>1.2666666666666666</c:v>
                </c:pt>
                <c:pt idx="38">
                  <c:v>1.3</c:v>
                </c:pt>
                <c:pt idx="39">
                  <c:v>1.3333333333333333</c:v>
                </c:pt>
                <c:pt idx="40">
                  <c:v>1.3666666666666667</c:v>
                </c:pt>
                <c:pt idx="41">
                  <c:v>1.4</c:v>
                </c:pt>
                <c:pt idx="42">
                  <c:v>1.4333333333333333</c:v>
                </c:pt>
                <c:pt idx="43">
                  <c:v>1.4666666666666666</c:v>
                </c:pt>
                <c:pt idx="44">
                  <c:v>1.5</c:v>
                </c:pt>
                <c:pt idx="45">
                  <c:v>1.5333333333333332</c:v>
                </c:pt>
                <c:pt idx="46">
                  <c:v>1.5666666666666667</c:v>
                </c:pt>
                <c:pt idx="47">
                  <c:v>1.6</c:v>
                </c:pt>
                <c:pt idx="48">
                  <c:v>1.6333333333333333</c:v>
                </c:pt>
                <c:pt idx="49">
                  <c:v>1.6666666666666667</c:v>
                </c:pt>
                <c:pt idx="50">
                  <c:v>1.7</c:v>
                </c:pt>
                <c:pt idx="51">
                  <c:v>1.7333333333333334</c:v>
                </c:pt>
                <c:pt idx="52">
                  <c:v>1.7666666666666666</c:v>
                </c:pt>
                <c:pt idx="53">
                  <c:v>1.8</c:v>
                </c:pt>
                <c:pt idx="54">
                  <c:v>1.8333333333333333</c:v>
                </c:pt>
                <c:pt idx="55">
                  <c:v>1.8666666666666667</c:v>
                </c:pt>
                <c:pt idx="56">
                  <c:v>1.9</c:v>
                </c:pt>
                <c:pt idx="57">
                  <c:v>1.9333333333333333</c:v>
                </c:pt>
                <c:pt idx="58">
                  <c:v>1.9666666666666666</c:v>
                </c:pt>
                <c:pt idx="59">
                  <c:v>2</c:v>
                </c:pt>
                <c:pt idx="60">
                  <c:v>2.0333333333333332</c:v>
                </c:pt>
                <c:pt idx="61">
                  <c:v>2.0666666666666664</c:v>
                </c:pt>
                <c:pt idx="62">
                  <c:v>2.1</c:v>
                </c:pt>
                <c:pt idx="63">
                  <c:v>2.1333333333333333</c:v>
                </c:pt>
                <c:pt idx="64">
                  <c:v>2.1666666666666665</c:v>
                </c:pt>
                <c:pt idx="65">
                  <c:v>2.2000000000000002</c:v>
                </c:pt>
                <c:pt idx="66">
                  <c:v>2.2333333333333334</c:v>
                </c:pt>
                <c:pt idx="67">
                  <c:v>2.2666666666666666</c:v>
                </c:pt>
                <c:pt idx="68">
                  <c:v>2.2999999999999998</c:v>
                </c:pt>
                <c:pt idx="69">
                  <c:v>2.3333333333333335</c:v>
                </c:pt>
                <c:pt idx="70">
                  <c:v>2.3666666666666667</c:v>
                </c:pt>
                <c:pt idx="71">
                  <c:v>2.4</c:v>
                </c:pt>
                <c:pt idx="72">
                  <c:v>2.4333333333333331</c:v>
                </c:pt>
                <c:pt idx="73">
                  <c:v>2.4666666666666668</c:v>
                </c:pt>
                <c:pt idx="74">
                  <c:v>2.5</c:v>
                </c:pt>
                <c:pt idx="75">
                  <c:v>2.5333333333333332</c:v>
                </c:pt>
                <c:pt idx="76">
                  <c:v>2.5666666666666664</c:v>
                </c:pt>
                <c:pt idx="77">
                  <c:v>2.6</c:v>
                </c:pt>
                <c:pt idx="78">
                  <c:v>2.6333333333333333</c:v>
                </c:pt>
                <c:pt idx="79">
                  <c:v>2.6666666666666665</c:v>
                </c:pt>
                <c:pt idx="80">
                  <c:v>2.7</c:v>
                </c:pt>
                <c:pt idx="81">
                  <c:v>2.7333333333333334</c:v>
                </c:pt>
                <c:pt idx="82">
                  <c:v>2.7666666666666666</c:v>
                </c:pt>
                <c:pt idx="83">
                  <c:v>2.8</c:v>
                </c:pt>
                <c:pt idx="84">
                  <c:v>2.8333333333333335</c:v>
                </c:pt>
                <c:pt idx="85">
                  <c:v>2.8666666666666667</c:v>
                </c:pt>
                <c:pt idx="86">
                  <c:v>2.9</c:v>
                </c:pt>
                <c:pt idx="87">
                  <c:v>2.9333333333333331</c:v>
                </c:pt>
                <c:pt idx="88">
                  <c:v>2.9666666666666668</c:v>
                </c:pt>
                <c:pt idx="89">
                  <c:v>3</c:v>
                </c:pt>
                <c:pt idx="90">
                  <c:v>3.0333333333333332</c:v>
                </c:pt>
                <c:pt idx="91">
                  <c:v>3.0666666666666664</c:v>
                </c:pt>
                <c:pt idx="92">
                  <c:v>3.1</c:v>
                </c:pt>
                <c:pt idx="93">
                  <c:v>3.1333333333333333</c:v>
                </c:pt>
                <c:pt idx="94">
                  <c:v>3.1666666666666665</c:v>
                </c:pt>
                <c:pt idx="95">
                  <c:v>3.2</c:v>
                </c:pt>
                <c:pt idx="96">
                  <c:v>3.2333333333333334</c:v>
                </c:pt>
                <c:pt idx="97">
                  <c:v>3.2666666666666666</c:v>
                </c:pt>
                <c:pt idx="98">
                  <c:v>3.3</c:v>
                </c:pt>
                <c:pt idx="99">
                  <c:v>3.3333333333333335</c:v>
                </c:pt>
                <c:pt idx="100">
                  <c:v>3.3666666666666667</c:v>
                </c:pt>
                <c:pt idx="101">
                  <c:v>3.4</c:v>
                </c:pt>
                <c:pt idx="102">
                  <c:v>3.4333333333333331</c:v>
                </c:pt>
                <c:pt idx="103">
                  <c:v>3.4666666666666668</c:v>
                </c:pt>
                <c:pt idx="104">
                  <c:v>3.5</c:v>
                </c:pt>
                <c:pt idx="105">
                  <c:v>3.5333333333333332</c:v>
                </c:pt>
                <c:pt idx="106">
                  <c:v>3.5666666666666664</c:v>
                </c:pt>
                <c:pt idx="107">
                  <c:v>3.6</c:v>
                </c:pt>
                <c:pt idx="108">
                  <c:v>3.6333333333333333</c:v>
                </c:pt>
                <c:pt idx="109">
                  <c:v>3.6666666666666665</c:v>
                </c:pt>
                <c:pt idx="110">
                  <c:v>3.6999999999999997</c:v>
                </c:pt>
                <c:pt idx="111">
                  <c:v>3.7333333333333334</c:v>
                </c:pt>
                <c:pt idx="112">
                  <c:v>3.7666666666666666</c:v>
                </c:pt>
                <c:pt idx="113">
                  <c:v>3.8</c:v>
                </c:pt>
                <c:pt idx="114">
                  <c:v>3.8333333333333335</c:v>
                </c:pt>
                <c:pt idx="115">
                  <c:v>3.8666666666666667</c:v>
                </c:pt>
                <c:pt idx="116">
                  <c:v>3.9</c:v>
                </c:pt>
                <c:pt idx="117">
                  <c:v>3.9333333333333331</c:v>
                </c:pt>
                <c:pt idx="118">
                  <c:v>3.9666666666666668</c:v>
                </c:pt>
                <c:pt idx="119">
                  <c:v>4</c:v>
                </c:pt>
                <c:pt idx="120">
                  <c:v>4.0333333333333332</c:v>
                </c:pt>
                <c:pt idx="121">
                  <c:v>4.0666666666666664</c:v>
                </c:pt>
                <c:pt idx="122">
                  <c:v>4.0999999999999996</c:v>
                </c:pt>
                <c:pt idx="123">
                  <c:v>4.1333333333333329</c:v>
                </c:pt>
                <c:pt idx="124">
                  <c:v>4.166666666666667</c:v>
                </c:pt>
                <c:pt idx="125">
                  <c:v>4.2</c:v>
                </c:pt>
                <c:pt idx="126">
                  <c:v>4.2333333333333334</c:v>
                </c:pt>
                <c:pt idx="127">
                  <c:v>4.2666666666666666</c:v>
                </c:pt>
                <c:pt idx="128">
                  <c:v>4.3</c:v>
                </c:pt>
                <c:pt idx="129">
                  <c:v>4.333333333333333</c:v>
                </c:pt>
                <c:pt idx="130">
                  <c:v>4.3666666666666663</c:v>
                </c:pt>
                <c:pt idx="131">
                  <c:v>4.4000000000000004</c:v>
                </c:pt>
                <c:pt idx="132">
                  <c:v>4.4333333333333336</c:v>
                </c:pt>
                <c:pt idx="133">
                  <c:v>4.4666666666666668</c:v>
                </c:pt>
                <c:pt idx="134">
                  <c:v>4.5</c:v>
                </c:pt>
                <c:pt idx="135">
                  <c:v>4.5333333333333332</c:v>
                </c:pt>
                <c:pt idx="136">
                  <c:v>4.5666666666666664</c:v>
                </c:pt>
                <c:pt idx="137">
                  <c:v>4.5999999999999996</c:v>
                </c:pt>
                <c:pt idx="138">
                  <c:v>4.6333333333333329</c:v>
                </c:pt>
                <c:pt idx="139">
                  <c:v>4.666666666666667</c:v>
                </c:pt>
                <c:pt idx="140">
                  <c:v>4.7</c:v>
                </c:pt>
                <c:pt idx="141">
                  <c:v>4.7333333333333334</c:v>
                </c:pt>
                <c:pt idx="142">
                  <c:v>4.7666666666666666</c:v>
                </c:pt>
                <c:pt idx="143">
                  <c:v>4.8</c:v>
                </c:pt>
                <c:pt idx="144">
                  <c:v>4.833333333333333</c:v>
                </c:pt>
                <c:pt idx="145">
                  <c:v>4.8666666666666663</c:v>
                </c:pt>
                <c:pt idx="146">
                  <c:v>4.9000000000000004</c:v>
                </c:pt>
                <c:pt idx="147">
                  <c:v>4.9333333333333336</c:v>
                </c:pt>
                <c:pt idx="148">
                  <c:v>4.9666666666666668</c:v>
                </c:pt>
                <c:pt idx="149">
                  <c:v>5</c:v>
                </c:pt>
              </c:numCache>
            </c:numRef>
          </c:xVal>
          <c:yVal>
            <c:numRef>
              <c:f>Eff_vs_IOUT!$BT$8:$BT$157</c:f>
              <c:numCache>
                <c:formatCode>General</c:formatCode>
                <c:ptCount val="1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numCache>
            </c:numRef>
          </c:yVal>
          <c:smooth val="1"/>
          <c:extLst>
            <c:ext xmlns:c16="http://schemas.microsoft.com/office/drawing/2014/chart" uri="{C3380CC4-5D6E-409C-BE32-E72D297353CC}">
              <c16:uniqueId val="{00000005-53D1-4006-8366-E2C9DA64EC11}"/>
            </c:ext>
          </c:extLst>
        </c:ser>
        <c:dLbls>
          <c:showLegendKey val="0"/>
          <c:showVal val="0"/>
          <c:showCatName val="0"/>
          <c:showSerName val="0"/>
          <c:showPercent val="0"/>
          <c:showBubbleSize val="0"/>
        </c:dLbls>
        <c:axId val="586827264"/>
        <c:axId val="586476928"/>
      </c:scatterChart>
      <c:valAx>
        <c:axId val="586473472"/>
        <c:scaling>
          <c:orientation val="minMax"/>
        </c:scaling>
        <c:delete val="0"/>
        <c:axPos val="b"/>
        <c:majorGridlines/>
        <c:numFmt formatCode="General" sourceLinked="1"/>
        <c:majorTickMark val="out"/>
        <c:minorTickMark val="none"/>
        <c:tickLblPos val="nextTo"/>
        <c:crossAx val="586475008"/>
        <c:crosses val="autoZero"/>
        <c:crossBetween val="midCat"/>
      </c:valAx>
      <c:valAx>
        <c:axId val="586475008"/>
        <c:scaling>
          <c:orientation val="minMax"/>
          <c:max val="100"/>
          <c:min val="60"/>
        </c:scaling>
        <c:delete val="0"/>
        <c:axPos val="l"/>
        <c:majorGridlines/>
        <c:title>
          <c:tx>
            <c:rich>
              <a:bodyPr rot="-5400000" vert="horz"/>
              <a:lstStyle/>
              <a:p>
                <a:pPr>
                  <a:defRPr sz="1400"/>
                </a:pPr>
                <a:r>
                  <a:rPr lang="en-US" sz="1400"/>
                  <a:t>Efficiency</a:t>
                </a:r>
                <a:r>
                  <a:rPr lang="en-US" sz="1400" baseline="0"/>
                  <a:t> (%)</a:t>
                </a:r>
                <a:endParaRPr lang="en-US" sz="1400"/>
              </a:p>
            </c:rich>
          </c:tx>
          <c:overlay val="0"/>
        </c:title>
        <c:numFmt formatCode="General" sourceLinked="1"/>
        <c:majorTickMark val="out"/>
        <c:minorTickMark val="none"/>
        <c:tickLblPos val="nextTo"/>
        <c:crossAx val="586473472"/>
        <c:crosses val="autoZero"/>
        <c:crossBetween val="midCat"/>
      </c:valAx>
      <c:valAx>
        <c:axId val="586476928"/>
        <c:scaling>
          <c:orientation val="minMax"/>
        </c:scaling>
        <c:delete val="0"/>
        <c:axPos val="r"/>
        <c:title>
          <c:tx>
            <c:rich>
              <a:bodyPr rot="-5400000" vert="horz"/>
              <a:lstStyle/>
              <a:p>
                <a:pPr>
                  <a:defRPr sz="1400"/>
                </a:pPr>
                <a:r>
                  <a:rPr lang="en-US" sz="1400"/>
                  <a:t>Losses</a:t>
                </a:r>
                <a:r>
                  <a:rPr lang="en-US" sz="1400" baseline="0"/>
                  <a:t> (W)</a:t>
                </a:r>
                <a:endParaRPr lang="en-US" sz="1400"/>
              </a:p>
            </c:rich>
          </c:tx>
          <c:overlay val="0"/>
        </c:title>
        <c:numFmt formatCode="General" sourceLinked="1"/>
        <c:majorTickMark val="out"/>
        <c:minorTickMark val="none"/>
        <c:tickLblPos val="nextTo"/>
        <c:crossAx val="586827264"/>
        <c:crosses val="max"/>
        <c:crossBetween val="midCat"/>
      </c:valAx>
      <c:valAx>
        <c:axId val="586827264"/>
        <c:scaling>
          <c:orientation val="minMax"/>
        </c:scaling>
        <c:delete val="1"/>
        <c:axPos val="b"/>
        <c:title>
          <c:tx>
            <c:rich>
              <a:bodyPr/>
              <a:lstStyle/>
              <a:p>
                <a:pPr>
                  <a:defRPr sz="700"/>
                </a:pPr>
                <a:r>
                  <a:rPr lang="en-US" sz="1200" b="1" i="0" baseline="0">
                    <a:effectLst/>
                  </a:rPr>
                  <a:t>P</a:t>
                </a:r>
                <a:r>
                  <a:rPr lang="en-US" sz="1200" b="1" i="0" baseline="-25000">
                    <a:effectLst/>
                  </a:rPr>
                  <a:t>OUT</a:t>
                </a:r>
                <a:r>
                  <a:rPr lang="en-US" sz="1200" b="1" i="0" baseline="0">
                    <a:effectLst/>
                  </a:rPr>
                  <a:t> (W)</a:t>
                </a:r>
                <a:endParaRPr lang="en-US" sz="700">
                  <a:effectLst/>
                </a:endParaRPr>
              </a:p>
            </c:rich>
          </c:tx>
          <c:overlay val="0"/>
        </c:title>
        <c:numFmt formatCode="General" sourceLinked="1"/>
        <c:majorTickMark val="out"/>
        <c:minorTickMark val="none"/>
        <c:tickLblPos val="nextTo"/>
        <c:crossAx val="586476928"/>
        <c:crosses val="autoZero"/>
        <c:crossBetween val="midCat"/>
      </c:valAx>
    </c:plotArea>
    <c:legend>
      <c:legendPos val="r"/>
      <c:layout>
        <c:manualLayout>
          <c:xMode val="edge"/>
          <c:yMode val="edge"/>
          <c:x val="0.49723111871774606"/>
          <c:y val="6.4861313959085187E-3"/>
          <c:w val="0.41972466868865133"/>
          <c:h val="0.12461147870492213"/>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aseline="0"/>
              <a:t>Non-Isolated Loop Response</a:t>
            </a:r>
          </a:p>
        </c:rich>
      </c:tx>
      <c:layout>
        <c:manualLayout>
          <c:xMode val="edge"/>
          <c:yMode val="edge"/>
          <c:x val="9.4354157174953393E-2"/>
          <c:y val="3.9916010498687662E-3"/>
        </c:manualLayout>
      </c:layout>
      <c:overlay val="0"/>
    </c:title>
    <c:autoTitleDeleted val="0"/>
    <c:plotArea>
      <c:layout>
        <c:manualLayout>
          <c:layoutTarget val="inner"/>
          <c:xMode val="edge"/>
          <c:yMode val="edge"/>
          <c:x val="8.7413438847232044E-2"/>
          <c:y val="8.915804101931861E-2"/>
          <c:w val="0.85835006662757141"/>
          <c:h val="0.76159168715027026"/>
        </c:manualLayout>
      </c:layout>
      <c:scatterChart>
        <c:scatterStyle val="smoothMarker"/>
        <c:varyColors val="0"/>
        <c:ser>
          <c:idx val="0"/>
          <c:order val="0"/>
          <c:tx>
            <c:v>Gain (dB)</c:v>
          </c:tx>
          <c:spPr>
            <a:ln w="28575">
              <a:solidFill>
                <a:srgbClr val="FF0000"/>
              </a:solidFill>
            </a:ln>
          </c:spPr>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CCM_Loop_Modeling_non_isolated!$AT$19:$AT$560</c:f>
              <c:numCache>
                <c:formatCode>0.000</c:formatCode>
                <c:ptCount val="542"/>
                <c:pt idx="0">
                  <c:v>19.721490474891588</c:v>
                </c:pt>
                <c:pt idx="1">
                  <c:v>19.677917811475478</c:v>
                </c:pt>
                <c:pt idx="2">
                  <c:v>19.633850149308646</c:v>
                </c:pt>
                <c:pt idx="3">
                  <c:v>19.589225376843636</c:v>
                </c:pt>
                <c:pt idx="4">
                  <c:v>19.54398158213969</c:v>
                </c:pt>
                <c:pt idx="5">
                  <c:v>19.498057087023458</c:v>
                </c:pt>
                <c:pt idx="6">
                  <c:v>19.451390484843223</c:v>
                </c:pt>
                <c:pt idx="7">
                  <c:v>19.403920682058889</c:v>
                </c:pt>
                <c:pt idx="8">
                  <c:v>19.355586943874126</c:v>
                </c:pt>
                <c:pt idx="9">
                  <c:v>19.306328944078754</c:v>
                </c:pt>
                <c:pt idx="10">
                  <c:v>19.256086819227047</c:v>
                </c:pt>
                <c:pt idx="11">
                  <c:v>19.204801227233233</c:v>
                </c:pt>
                <c:pt idx="12">
                  <c:v>19.152413410416845</c:v>
                </c:pt>
                <c:pt idx="13">
                  <c:v>19.098865262979402</c:v>
                </c:pt>
                <c:pt idx="14">
                  <c:v>19.044099402841695</c:v>
                </c:pt>
                <c:pt idx="15">
                  <c:v>18.988059247713721</c:v>
                </c:pt>
                <c:pt idx="16">
                  <c:v>18.930689095213829</c:v>
                </c:pt>
                <c:pt idx="17">
                  <c:v>18.871934206794137</c:v>
                </c:pt>
                <c:pt idx="18">
                  <c:v>18.811740895170924</c:v>
                </c:pt>
                <c:pt idx="19">
                  <c:v>18.750056614899847</c:v>
                </c:pt>
                <c:pt idx="20">
                  <c:v>18.686830055678367</c:v>
                </c:pt>
                <c:pt idx="21">
                  <c:v>18.622011237900153</c:v>
                </c:pt>
                <c:pt idx="22">
                  <c:v>18.555551609934213</c:v>
                </c:pt>
                <c:pt idx="23">
                  <c:v>18.487404146550087</c:v>
                </c:pt>
                <c:pt idx="24">
                  <c:v>18.41752344786488</c:v>
                </c:pt>
                <c:pt idx="25">
                  <c:v>18.345865838144256</c:v>
                </c:pt>
                <c:pt idx="26">
                  <c:v>18.272389463760707</c:v>
                </c:pt>
                <c:pt idx="27">
                  <c:v>18.197054389576429</c:v>
                </c:pt>
                <c:pt idx="28">
                  <c:v>18.119822693003684</c:v>
                </c:pt>
                <c:pt idx="29">
                  <c:v>18.040658554980912</c:v>
                </c:pt>
                <c:pt idx="30">
                  <c:v>17.959528347099123</c:v>
                </c:pt>
                <c:pt idx="31">
                  <c:v>17.876400714120852</c:v>
                </c:pt>
                <c:pt idx="32">
                  <c:v>17.791246651148104</c:v>
                </c:pt>
                <c:pt idx="33">
                  <c:v>17.704039574721712</c:v>
                </c:pt>
                <c:pt idx="34">
                  <c:v>17.614755387171115</c:v>
                </c:pt>
                <c:pt idx="35">
                  <c:v>17.523372533575529</c:v>
                </c:pt>
                <c:pt idx="36">
                  <c:v>17.429872050754089</c:v>
                </c:pt>
                <c:pt idx="37">
                  <c:v>17.334237607763651</c:v>
                </c:pt>
                <c:pt idx="38">
                  <c:v>17.236455537453285</c:v>
                </c:pt>
                <c:pt idx="39">
                  <c:v>17.136514858701307</c:v>
                </c:pt>
                <c:pt idx="40">
                  <c:v>17.034407289043966</c:v>
                </c:pt>
                <c:pt idx="41">
                  <c:v>16.930127247490972</c:v>
                </c:pt>
                <c:pt idx="42">
                  <c:v>16.823671847415017</c:v>
                </c:pt>
                <c:pt idx="43">
                  <c:v>16.715040879492161</c:v>
                </c:pt>
                <c:pt idx="44">
                  <c:v>16.604236784764819</c:v>
                </c:pt>
                <c:pt idx="45">
                  <c:v>16.49126461798928</c:v>
                </c:pt>
                <c:pt idx="46">
                  <c:v>16.376132001517547</c:v>
                </c:pt>
                <c:pt idx="47">
                  <c:v>16.25884907005101</c:v>
                </c:pt>
                <c:pt idx="48">
                  <c:v>16.139428406679997</c:v>
                </c:pt>
                <c:pt idx="49">
                  <c:v>16.017884970700123</c:v>
                </c:pt>
                <c:pt idx="50">
                  <c:v>15.894236017759741</c:v>
                </c:pt>
                <c:pt idx="51">
                  <c:v>15.768501012954575</c:v>
                </c:pt>
                <c:pt idx="52">
                  <c:v>15.640701537531342</c:v>
                </c:pt>
                <c:pt idx="53">
                  <c:v>15.510861189906182</c:v>
                </c:pt>
                <c:pt idx="54">
                  <c:v>15.379005481732559</c:v>
                </c:pt>
                <c:pt idx="55">
                  <c:v>15.245161729775667</c:v>
                </c:pt>
                <c:pt idx="56">
                  <c:v>15.109358944360876</c:v>
                </c:pt>
                <c:pt idx="57">
                  <c:v>14.971627715168918</c:v>
                </c:pt>
                <c:pt idx="58">
                  <c:v>14.832000095142252</c:v>
                </c:pt>
                <c:pt idx="59">
                  <c:v>14.690509483252661</c:v>
                </c:pt>
                <c:pt idx="60">
                  <c:v>14.547190506859939</c:v>
                </c:pt>
                <c:pt idx="61">
                  <c:v>14.402078904360145</c:v>
                </c:pt>
                <c:pt idx="62">
                  <c:v>14.255211408789016</c:v>
                </c:pt>
                <c:pt idx="63">
                  <c:v>14.106625633005033</c:v>
                </c:pt>
                <c:pt idx="64">
                  <c:v>13.956359957031275</c:v>
                </c:pt>
                <c:pt idx="65">
                  <c:v>13.80445341809007</c:v>
                </c:pt>
                <c:pt idx="66">
                  <c:v>13.650945603812257</c:v>
                </c:pt>
                <c:pt idx="67">
                  <c:v>13.495876549050006</c:v>
                </c:pt>
                <c:pt idx="68">
                  <c:v>13.33928663667365</c:v>
                </c:pt>
                <c:pt idx="69">
                  <c:v>13.181216502674967</c:v>
                </c:pt>
                <c:pt idx="70">
                  <c:v>13.021706945852324</c:v>
                </c:pt>
                <c:pt idx="71">
                  <c:v>12.860798842298401</c:v>
                </c:pt>
                <c:pt idx="72">
                  <c:v>12.698533064865929</c:v>
                </c:pt>
                <c:pt idx="73">
                  <c:v>12.534950407736273</c:v>
                </c:pt>
                <c:pt idx="74">
                  <c:v>12.37009151617529</c:v>
                </c:pt>
                <c:pt idx="75">
                  <c:v>12.203996821518313</c:v>
                </c:pt>
                <c:pt idx="76">
                  <c:v>12.03670648138765</c:v>
                </c:pt>
                <c:pt idx="77">
                  <c:v>11.86826032511253</c:v>
                </c:pt>
                <c:pt idx="78">
                  <c:v>11.698697804289694</c:v>
                </c:pt>
                <c:pt idx="79">
                  <c:v>11.528057948395274</c:v>
                </c:pt>
                <c:pt idx="80">
                  <c:v>11.356379325334377</c:v>
                </c:pt>
                <c:pt idx="81">
                  <c:v>11.183700006792904</c:v>
                </c:pt>
                <c:pt idx="82">
                  <c:v>11.010057538240439</c:v>
                </c:pt>
                <c:pt idx="83">
                  <c:v>10.835488913415201</c:v>
                </c:pt>
                <c:pt idx="84">
                  <c:v>10.660030553113549</c:v>
                </c:pt>
                <c:pt idx="85">
                  <c:v>10.483718288094545</c:v>
                </c:pt>
                <c:pt idx="86">
                  <c:v>10.306587345905863</c:v>
                </c:pt>
                <c:pt idx="87">
                  <c:v>10.128672341431608</c:v>
                </c:pt>
                <c:pt idx="88">
                  <c:v>9.9500072709598655</c:v>
                </c:pt>
                <c:pt idx="89">
                  <c:v>9.7706255095702232</c:v>
                </c:pt>
                <c:pt idx="90">
                  <c:v>9.590559811639185</c:v>
                </c:pt>
                <c:pt idx="91">
                  <c:v>9.4098423142670882</c:v>
                </c:pt>
                <c:pt idx="92">
                  <c:v>9.2285045434325941</c:v>
                </c:pt>
                <c:pt idx="93">
                  <c:v>9.0465774226863989</c:v>
                </c:pt>
                <c:pt idx="94">
                  <c:v>8.8640912842017769</c:v>
                </c:pt>
                <c:pt idx="95">
                  <c:v>8.6810758820060396</c:v>
                </c:pt>
                <c:pt idx="96">
                  <c:v>8.4975604072247073</c:v>
                </c:pt>
                <c:pt idx="97">
                  <c:v>8.3135735051767448</c:v>
                </c:pt>
                <c:pt idx="98">
                  <c:v>8.1291432941684025</c:v>
                </c:pt>
                <c:pt idx="99">
                  <c:v>7.9442973858410912</c:v>
                </c:pt>
                <c:pt idx="100">
                  <c:v>7.759062906935025</c:v>
                </c:pt>
                <c:pt idx="101">
                  <c:v>7.5734665223412474</c:v>
                </c:pt>
                <c:pt idx="102">
                  <c:v>7.3875344593212198</c:v>
                </c:pt>
                <c:pt idx="103">
                  <c:v>7.2012925327795134</c:v>
                </c:pt>
                <c:pt idx="104">
                  <c:v>7.0147661714863663</c:v>
                </c:pt>
                <c:pt idx="105">
                  <c:v>6.8279804451496844</c:v>
                </c:pt>
                <c:pt idx="106">
                  <c:v>6.6409600922464298</c:v>
                </c:pt>
                <c:pt idx="107">
                  <c:v>6.4537295485277433</c:v>
                </c:pt>
                <c:pt idx="108">
                  <c:v>6.2663129761191092</c:v>
                </c:pt>
                <c:pt idx="109">
                  <c:v>6.0787342931416557</c:v>
                </c:pt>
                <c:pt idx="110">
                  <c:v>5.8910172037864692</c:v>
                </c:pt>
                <c:pt idx="111">
                  <c:v>5.7031852287781737</c:v>
                </c:pt>
                <c:pt idx="112">
                  <c:v>5.5152617361673695</c:v>
                </c:pt>
                <c:pt idx="113">
                  <c:v>5.327269972395654</c:v>
                </c:pt>
                <c:pt idx="114">
                  <c:v>5.1392330935800725</c:v>
                </c:pt>
                <c:pt idx="115">
                  <c:v>4.9511741969653977</c:v>
                </c:pt>
                <c:pt idx="116">
                  <c:v>4.7631163524949889</c:v>
                </c:pt>
                <c:pt idx="117">
                  <c:v>4.5750826344526061</c:v>
                </c:pt>
                <c:pt idx="118">
                  <c:v>4.3870961531268531</c:v>
                </c:pt>
                <c:pt idx="119">
                  <c:v>4.1991800864518005</c:v>
                </c:pt>
                <c:pt idx="120">
                  <c:v>4.0113577115753039</c:v>
                </c:pt>
                <c:pt idx="121">
                  <c:v>3.8236524363073494</c:v>
                </c:pt>
                <c:pt idx="122">
                  <c:v>3.6360878303959892</c:v>
                </c:pt>
                <c:pt idx="123">
                  <c:v>3.448687656580435</c:v>
                </c:pt>
                <c:pt idx="124">
                  <c:v>3.2614759013652455</c:v>
                </c:pt>
                <c:pt idx="125">
                  <c:v>3.0744768054557312</c:v>
                </c:pt>
                <c:pt idx="126">
                  <c:v>2.8877148937948545</c:v>
                </c:pt>
                <c:pt idx="127">
                  <c:v>2.701215005132831</c:v>
                </c:pt>
                <c:pt idx="128">
                  <c:v>2.5150023210582995</c:v>
                </c:pt>
                <c:pt idx="129">
                  <c:v>2.329102394415008</c:v>
                </c:pt>
                <c:pt idx="130">
                  <c:v>2.1435411770208206</c:v>
                </c:pt>
                <c:pt idx="131">
                  <c:v>1.9583450465994918</c:v>
                </c:pt>
                <c:pt idx="132">
                  <c:v>1.7735408328313562</c:v>
                </c:pt>
                <c:pt idx="133">
                  <c:v>1.5891558424177019</c:v>
                </c:pt>
                <c:pt idx="134">
                  <c:v>1.4052178830524575</c:v>
                </c:pt>
                <c:pt idx="135">
                  <c:v>1.2217552861793701</c:v>
                </c:pt>
                <c:pt idx="136">
                  <c:v>1.0387969284131853</c:v>
                </c:pt>
                <c:pt idx="137">
                  <c:v>0.85637225148859397</c:v>
                </c:pt>
                <c:pt idx="138">
                  <c:v>0.67451128059685939</c:v>
                </c:pt>
                <c:pt idx="139">
                  <c:v>0.49324464096087983</c:v>
                </c:pt>
                <c:pt idx="140">
                  <c:v>0.31260357249000781</c:v>
                </c:pt>
                <c:pt idx="141">
                  <c:v>0.13261994235126712</c:v>
                </c:pt>
                <c:pt idx="142">
                  <c:v>-4.6673744715924788E-2</c:v>
                </c:pt>
                <c:pt idx="143">
                  <c:v>-0.22524433852040038</c:v>
                </c:pt>
                <c:pt idx="144">
                  <c:v>-0.40305803816030239</c:v>
                </c:pt>
                <c:pt idx="145">
                  <c:v>-0.58008038957350672</c:v>
                </c:pt>
                <c:pt idx="146">
                  <c:v>-0.7562762860938399</c:v>
                </c:pt>
                <c:pt idx="147">
                  <c:v>-0.93160997220767083</c:v>
                </c:pt>
                <c:pt idx="148">
                  <c:v>-1.1060450507120818</c:v>
                </c:pt>
                <c:pt idx="149">
                  <c:v>-1.2795444934718314</c:v>
                </c:pt>
                <c:pt idx="150">
                  <c:v>-1.4520706559733296</c:v>
                </c:pt>
                <c:pt idx="151">
                  <c:v>-1.6235852958668313</c:v>
                </c:pt>
                <c:pt idx="152">
                  <c:v>-1.7940495956860252</c:v>
                </c:pt>
                <c:pt idx="153">
                  <c:v>-1.9634241899219749</c:v>
                </c:pt>
                <c:pt idx="154">
                  <c:v>-2.1316691966183616</c:v>
                </c:pt>
                <c:pt idx="155">
                  <c:v>-2.298744253641301</c:v>
                </c:pt>
                <c:pt idx="156">
                  <c:v>-2.4646085597602254</c:v>
                </c:pt>
                <c:pt idx="157">
                  <c:v>-2.6292209206535784</c:v>
                </c:pt>
                <c:pt idx="158">
                  <c:v>-2.7925397999321095</c:v>
                </c:pt>
                <c:pt idx="159">
                  <c:v>-2.9545233752445945</c:v>
                </c:pt>
                <c:pt idx="160">
                  <c:v>-3.115129599499082</c:v>
                </c:pt>
                <c:pt idx="161">
                  <c:v>-3.2743162672012662</c:v>
                </c:pt>
                <c:pt idx="162">
                  <c:v>-3.4320410858719193</c:v>
                </c:pt>
                <c:pt idx="163">
                  <c:v>-3.5882617524659648</c:v>
                </c:pt>
                <c:pt idx="164">
                  <c:v>-3.7429360346739382</c:v>
                </c:pt>
                <c:pt idx="165">
                  <c:v>-3.8960218569364571</c:v>
                </c:pt>
                <c:pt idx="166">
                  <c:v>-4.0474773909568622</c:v>
                </c:pt>
                <c:pt idx="167">
                  <c:v>-4.1972611504473862</c:v>
                </c:pt>
                <c:pt idx="168">
                  <c:v>-4.3453320897881813</c:v>
                </c:pt>
                <c:pt idx="169">
                  <c:v>-4.4916497062309704</c:v>
                </c:pt>
                <c:pt idx="170">
                  <c:v>-4.6361741452211538</c:v>
                </c:pt>
                <c:pt idx="171">
                  <c:v>-4.7788663083653162</c:v>
                </c:pt>
                <c:pt idx="172">
                  <c:v>-4.9196879635143018</c:v>
                </c:pt>
                <c:pt idx="173">
                  <c:v>-5.0586018563889104</c:v>
                </c:pt>
                <c:pt idx="174">
                  <c:v>-5.19557182312602</c:v>
                </c:pt>
                <c:pt idx="175">
                  <c:v>-5.3305629030829174</c:v>
                </c:pt>
                <c:pt idx="176">
                  <c:v>-5.4635414512012623</c:v>
                </c:pt>
                <c:pt idx="177">
                  <c:v>-5.5944752492011274</c:v>
                </c:pt>
                <c:pt idx="178">
                  <c:v>-5.7233336148516649</c:v>
                </c:pt>
                <c:pt idx="179">
                  <c:v>-5.8500875085482287</c:v>
                </c:pt>
                <c:pt idx="180">
                  <c:v>-5.9747096364177104</c:v>
                </c:pt>
                <c:pt idx="181">
                  <c:v>-6.0971745491745093</c:v>
                </c:pt>
                <c:pt idx="182">
                  <c:v>-6.2174587359574049</c:v>
                </c:pt>
                <c:pt idx="183">
                  <c:v>-6.3355407123993315</c:v>
                </c:pt>
                <c:pt idx="184">
                  <c:v>-6.4514011022078019</c:v>
                </c:pt>
                <c:pt idx="185">
                  <c:v>-6.5650227115739863</c:v>
                </c:pt>
                <c:pt idx="186">
                  <c:v>-6.6763905957742171</c:v>
                </c:pt>
                <c:pt idx="187">
                  <c:v>-6.7854921173851581</c:v>
                </c:pt>
                <c:pt idx="188">
                  <c:v>-6.892316995598561</c:v>
                </c:pt>
                <c:pt idx="189">
                  <c:v>-6.9968573461918124</c:v>
                </c:pt>
                <c:pt idx="190">
                  <c:v>-7.0991077117917936</c:v>
                </c:pt>
                <c:pt idx="191">
                  <c:v>-7.1990650821514137</c:v>
                </c:pt>
                <c:pt idx="192">
                  <c:v>-7.2967289042476358</c:v>
                </c:pt>
                <c:pt idx="193">
                  <c:v>-7.3921010821008419</c:v>
                </c:pt>
                <c:pt idx="194">
                  <c:v>-7.4851859663074594</c:v>
                </c:pt>
                <c:pt idx="195">
                  <c:v>-7.5759903333718697</c:v>
                </c:pt>
                <c:pt idx="196">
                  <c:v>-7.6645233550134524</c:v>
                </c:pt>
                <c:pt idx="197">
                  <c:v>-7.7507965577146907</c:v>
                </c:pt>
                <c:pt idx="198">
                  <c:v>-7.8348237728605756</c:v>
                </c:pt>
                <c:pt idx="199">
                  <c:v>-7.9166210778977941</c:v>
                </c:pt>
                <c:pt idx="200">
                  <c:v>-7.9962067290172101</c:v>
                </c:pt>
                <c:pt idx="201">
                  <c:v>-8.0736010859273026</c:v>
                </c:pt>
                <c:pt idx="202">
                  <c:v>-8.1488265293428555</c:v>
                </c:pt>
                <c:pt idx="203">
                  <c:v>-8.2219073718640594</c:v>
                </c:pt>
                <c:pt idx="204">
                  <c:v>-8.2928697629582668</c:v>
                </c:pt>
                <c:pt idx="205">
                  <c:v>-8.3617415887873499</c:v>
                </c:pt>
                <c:pt idx="206">
                  <c:v>-8.4285523676432366</c:v>
                </c:pt>
                <c:pt idx="207">
                  <c:v>-8.4933331417659303</c:v>
                </c:pt>
                <c:pt idx="208">
                  <c:v>-8.556116366317946</c:v>
                </c:pt>
                <c:pt idx="209">
                  <c:v>-8.6169357962832862</c:v>
                </c:pt>
                <c:pt idx="210">
                  <c:v>-8.6758263720423212</c:v>
                </c:pt>
                <c:pt idx="211">
                  <c:v>-8.7328241043522254</c:v>
                </c:pt>
                <c:pt idx="212">
                  <c:v>-8.7879659594304176</c:v>
                </c:pt>
                <c:pt idx="213">
                  <c:v>-8.8412897448050032</c:v>
                </c:pt>
                <c:pt idx="214">
                  <c:v>-8.8928339965536427</c:v>
                </c:pt>
                <c:pt idx="215">
                  <c:v>-8.9426378685076102</c:v>
                </c:pt>
                <c:pt idx="216">
                  <c:v>-8.9907410239493935</c:v>
                </c:pt>
                <c:pt idx="217">
                  <c:v>-9.0371835302814532</c:v>
                </c:pt>
                <c:pt idx="218">
                  <c:v>-9.0820057570916966</c:v>
                </c:pt>
                <c:pt idx="219">
                  <c:v>-9.1252482779877546</c:v>
                </c:pt>
                <c:pt idx="220">
                  <c:v>-9.1669517765191273</c:v>
                </c:pt>
                <c:pt idx="221">
                  <c:v>-9.2071569564556519</c:v>
                </c:pt>
                <c:pt idx="222">
                  <c:v>-9.2459044566372892</c:v>
                </c:pt>
                <c:pt idx="223">
                  <c:v>-9.2832347705631175</c:v>
                </c:pt>
                <c:pt idx="224">
                  <c:v>-9.319188170841068</c:v>
                </c:pt>
                <c:pt idx="225">
                  <c:v>-9.3538046385737523</c:v>
                </c:pt>
                <c:pt idx="226">
                  <c:v>-9.3871237977169635</c:v>
                </c:pt>
                <c:pt idx="227">
                  <c:v>-9.4191848544089254</c:v>
                </c:pt>
                <c:pt idx="228">
                  <c:v>-9.4500265412334219</c:v>
                </c:pt>
                <c:pt idx="229">
                  <c:v>-9.47968706634874</c:v>
                </c:pt>
                <c:pt idx="230">
                  <c:v>-9.5082040673883785</c:v>
                </c:pt>
                <c:pt idx="231">
                  <c:v>-9.5356145700124966</c:v>
                </c:pt>
                <c:pt idx="232">
                  <c:v>-9.5619549509710637</c:v>
                </c:pt>
                <c:pt idx="233">
                  <c:v>-9.5872609055192513</c:v>
                </c:pt>
                <c:pt idx="234">
                  <c:v>-9.6115674190132463</c:v>
                </c:pt>
                <c:pt idx="235">
                  <c:v>-9.6349087425017874</c:v>
                </c:pt>
                <c:pt idx="236">
                  <c:v>-9.6573183721185476</c:v>
                </c:pt>
                <c:pt idx="237">
                  <c:v>-9.6788290320775143</c:v>
                </c:pt>
                <c:pt idx="238">
                  <c:v>-9.6994726610643447</c:v>
                </c:pt>
                <c:pt idx="239">
                  <c:v>-9.7192804018189936</c:v>
                </c:pt>
                <c:pt idx="240">
                  <c:v>-9.7382825937021487</c:v>
                </c:pt>
                <c:pt idx="241">
                  <c:v>-9.7565087680389677</c:v>
                </c:pt>
                <c:pt idx="242">
                  <c:v>-9.7739876460388597</c:v>
                </c:pt>
                <c:pt idx="243">
                  <c:v>-9.7907471390915237</c:v>
                </c:pt>
                <c:pt idx="244">
                  <c:v>-9.8068143512455741</c:v>
                </c:pt>
                <c:pt idx="245">
                  <c:v>-9.8222155836834819</c:v>
                </c:pt>
                <c:pt idx="246">
                  <c:v>-9.8369763410098194</c:v>
                </c:pt>
                <c:pt idx="247">
                  <c:v>-9.8511213391811339</c:v>
                </c:pt>
                <c:pt idx="248">
                  <c:v>-9.8646745149111119</c:v>
                </c:pt>
                <c:pt idx="249">
                  <c:v>-9.8776590363929788</c:v>
                </c:pt>
                <c:pt idx="250">
                  <c:v>-9.8900973151909515</c:v>
                </c:pt>
                <c:pt idx="251">
                  <c:v>-9.902011019157742</c:v>
                </c:pt>
                <c:pt idx="252">
                  <c:v>-9.9134210862488352</c:v>
                </c:pt>
                <c:pt idx="253">
                  <c:v>-9.9243477391061461</c:v>
                </c:pt>
                <c:pt idx="254">
                  <c:v>-9.9348105002983829</c:v>
                </c:pt>
                <c:pt idx="255">
                  <c:v>-9.9448282081076123</c:v>
                </c:pt>
                <c:pt idx="256">
                  <c:v>-9.9544190327658821</c:v>
                </c:pt>
                <c:pt idx="257">
                  <c:v>-9.9636004930459396</c:v>
                </c:pt>
                <c:pt idx="258">
                  <c:v>-9.9723894731248368</c:v>
                </c:pt>
                <c:pt idx="259">
                  <c:v>-9.9808022396413811</c:v>
                </c:pt>
                <c:pt idx="260">
                  <c:v>-9.9888544588761974</c:v>
                </c:pt>
                <c:pt idx="261">
                  <c:v>-9.9965612139922868</c:v>
                </c:pt>
                <c:pt idx="262">
                  <c:v>-10.003937022275407</c:v>
                </c:pt>
                <c:pt idx="263">
                  <c:v>-10.010995852323141</c:v>
                </c:pt>
                <c:pt idx="264">
                  <c:v>-10.017751141136603</c:v>
                </c:pt>
                <c:pt idx="265">
                  <c:v>-10.024215811070681</c:v>
                </c:pt>
                <c:pt idx="266">
                  <c:v>-10.030402286607675</c:v>
                </c:pt>
                <c:pt idx="267">
                  <c:v>-10.036322510921165</c:v>
                </c:pt>
                <c:pt idx="268">
                  <c:v>-10.041987962200604</c:v>
                </c:pt>
                <c:pt idx="269">
                  <c:v>-10.047409669713511</c:v>
                </c:pt>
                <c:pt idx="270">
                  <c:v>-10.052598229583143</c:v>
                </c:pt>
                <c:pt idx="271">
                  <c:v>-10.057563820263384</c:v>
                </c:pt>
                <c:pt idx="272">
                  <c:v>-10.062316217697187</c:v>
                </c:pt>
                <c:pt idx="273">
                  <c:v>-10.066864810145347</c:v>
                </c:pt>
                <c:pt idx="274">
                  <c:v>-10.071218612676304</c:v>
                </c:pt>
                <c:pt idx="275">
                  <c:v>-10.07538628130991</c:v>
                </c:pt>
                <c:pt idx="276">
                  <c:v>-10.079376126808963</c:v>
                </c:pt>
                <c:pt idx="277">
                  <c:v>-10.083196128116402</c:v>
                </c:pt>
                <c:pt idx="278">
                  <c:v>-10.086853945435641</c:v>
                </c:pt>
                <c:pt idx="279">
                  <c:v>-10.090356932953583</c:v>
                </c:pt>
                <c:pt idx="280">
                  <c:v>-10.09371215120845</c:v>
                </c:pt>
                <c:pt idx="281">
                  <c:v>-10.096926379104209</c:v>
                </c:pt>
                <c:pt idx="282">
                  <c:v>-10.100006125575572</c:v>
                </c:pt>
                <c:pt idx="283">
                  <c:v>-10.102957640907071</c:v>
                </c:pt>
                <c:pt idx="284">
                  <c:v>-10.105786927712861</c:v>
                </c:pt>
                <c:pt idx="285">
                  <c:v>-10.108499751582855</c:v>
                </c:pt>
                <c:pt idx="286">
                  <c:v>-10.111101651401322</c:v>
                </c:pt>
                <c:pt idx="287">
                  <c:v>-10.113597949345897</c:v>
                </c:pt>
                <c:pt idx="288">
                  <c:v>-10.115993760575023</c:v>
                </c:pt>
                <c:pt idx="289">
                  <c:v>-10.118294002611297</c:v>
                </c:pt>
                <c:pt idx="290">
                  <c:v>-10.120503404429545</c:v>
                </c:pt>
                <c:pt idx="291">
                  <c:v>-10.122626515259384</c:v>
                </c:pt>
                <c:pt idx="292">
                  <c:v>-10.124667713109128</c:v>
                </c:pt>
                <c:pt idx="293">
                  <c:v>-10.126631213023369</c:v>
                </c:pt>
                <c:pt idx="294">
                  <c:v>-10.128521075080254</c:v>
                </c:pt>
                <c:pt idx="295">
                  <c:v>-10.130341212141703</c:v>
                </c:pt>
                <c:pt idx="296">
                  <c:v>-10.132095397362201</c:v>
                </c:pt>
                <c:pt idx="297">
                  <c:v>-10.133787271469233</c:v>
                </c:pt>
                <c:pt idx="298">
                  <c:v>-10.135420349823228</c:v>
                </c:pt>
                <c:pt idx="299">
                  <c:v>-10.136998029266746</c:v>
                </c:pt>
                <c:pt idx="300">
                  <c:v>-10.138523594773133</c:v>
                </c:pt>
                <c:pt idx="301">
                  <c:v>-10.140000225904522</c:v>
                </c:pt>
                <c:pt idx="302">
                  <c:v>-10.14143100308743</c:v>
                </c:pt>
                <c:pt idx="303">
                  <c:v>-10.142818913716795</c:v>
                </c:pt>
                <c:pt idx="304">
                  <c:v>-10.144166858097805</c:v>
                </c:pt>
                <c:pt idx="305">
                  <c:v>-10.145477655233869</c:v>
                </c:pt>
                <c:pt idx="306">
                  <c:v>-10.146754048471152</c:v>
                </c:pt>
                <c:pt idx="307">
                  <c:v>-10.14799871100873</c:v>
                </c:pt>
                <c:pt idx="308">
                  <c:v>-10.149214251282446</c:v>
                </c:pt>
                <c:pt idx="309">
                  <c:v>-10.150403218233794</c:v>
                </c:pt>
                <c:pt idx="310">
                  <c:v>-10.15156810646989</c:v>
                </c:pt>
                <c:pt idx="311">
                  <c:v>-10.152711361326556</c:v>
                </c:pt>
                <c:pt idx="312">
                  <c:v>-10.153835383840537</c:v>
                </c:pt>
                <c:pt idx="313">
                  <c:v>-10.154942535641617</c:v>
                </c:pt>
                <c:pt idx="314">
                  <c:v>-10.156035143772735</c:v>
                </c:pt>
                <c:pt idx="315">
                  <c:v>-10.157115505446029</c:v>
                </c:pt>
                <c:pt idx="316">
                  <c:v>-10.158185892744918</c:v>
                </c:pt>
                <c:pt idx="317">
                  <c:v>-10.159248557279575</c:v>
                </c:pt>
                <c:pt idx="318">
                  <c:v>-10.160305734804034</c:v>
                </c:pt>
                <c:pt idx="319">
                  <c:v>-10.161359649805249</c:v>
                </c:pt>
                <c:pt idx="320">
                  <c:v>-10.162412520070463</c:v>
                </c:pt>
                <c:pt idx="321">
                  <c:v>-10.163466561242194</c:v>
                </c:pt>
                <c:pt idx="322">
                  <c:v>-10.164523991369963</c:v>
                </c:pt>
                <c:pt idx="323">
                  <c:v>-10.165587035465656</c:v>
                </c:pt>
                <c:pt idx="324">
                  <c:v>-10.166657930072386</c:v>
                </c:pt>
                <c:pt idx="325">
                  <c:v>-10.16773892785406</c:v>
                </c:pt>
                <c:pt idx="326">
                  <c:v>-10.168832302215876</c:v>
                </c:pt>
                <c:pt idx="327">
                  <c:v>-10.169940351961477</c:v>
                </c:pt>
                <c:pt idx="328">
                  <c:v>-10.171065405998332</c:v>
                </c:pt>
                <c:pt idx="329">
                  <c:v>-10.172209828097316</c:v>
                </c:pt>
                <c:pt idx="330">
                  <c:v>-10.173376021717399</c:v>
                </c:pt>
                <c:pt idx="331">
                  <c:v>-10.174566434901617</c:v>
                </c:pt>
                <c:pt idx="332">
                  <c:v>-10.175783565255749</c:v>
                </c:pt>
                <c:pt idx="333">
                  <c:v>-10.177029965015867</c:v>
                </c:pt>
                <c:pt idx="334">
                  <c:v>-10.178308246215693</c:v>
                </c:pt>
                <c:pt idx="335">
                  <c:v>-10.179621085961719</c:v>
                </c:pt>
                <c:pt idx="336">
                  <c:v>-10.180971231824893</c:v>
                </c:pt>
                <c:pt idx="337">
                  <c:v>-10.182361507358848</c:v>
                </c:pt>
                <c:pt idx="338">
                  <c:v>-10.183794817752727</c:v>
                </c:pt>
                <c:pt idx="339">
                  <c:v>-10.185274155628923</c:v>
                </c:pt>
                <c:pt idx="340">
                  <c:v>-10.1868026069947</c:v>
                </c:pt>
                <c:pt idx="341">
                  <c:v>-10.18838335735623</c:v>
                </c:pt>
                <c:pt idx="342">
                  <c:v>-10.190019698006196</c:v>
                </c:pt>
                <c:pt idx="343">
                  <c:v>-10.191715032492866</c:v>
                </c:pt>
                <c:pt idx="344">
                  <c:v>-10.193472883281384</c:v>
                </c:pt>
                <c:pt idx="345">
                  <c:v>-10.195296898616624</c:v>
                </c:pt>
                <c:pt idx="346">
                  <c:v>-10.197190859596306</c:v>
                </c:pt>
                <c:pt idx="347">
                  <c:v>-10.199158687466191</c:v>
                </c:pt>
                <c:pt idx="348">
                  <c:v>-10.201204451144514</c:v>
                </c:pt>
                <c:pt idx="349">
                  <c:v>-10.203332374987378</c:v>
                </c:pt>
                <c:pt idx="350">
                  <c:v>-10.205546846803941</c:v>
                </c:pt>
                <c:pt idx="351">
                  <c:v>-10.207852426129996</c:v>
                </c:pt>
                <c:pt idx="352">
                  <c:v>-10.210253852771714</c:v>
                </c:pt>
                <c:pt idx="353">
                  <c:v>-10.212756055625947</c:v>
                </c:pt>
                <c:pt idx="354">
                  <c:v>-10.215364161788935</c:v>
                </c:pt>
                <c:pt idx="355">
                  <c:v>-10.218083505960006</c:v>
                </c:pt>
                <c:pt idx="356">
                  <c:v>-10.220919640150338</c:v>
                </c:pt>
                <c:pt idx="357">
                  <c:v>-10.223878343704369</c:v>
                </c:pt>
                <c:pt idx="358">
                  <c:v>-10.226965633641536</c:v>
                </c:pt>
                <c:pt idx="359">
                  <c:v>-10.230187775326563</c:v>
                </c:pt>
                <c:pt idx="360">
                  <c:v>-10.233551293472834</c:v>
                </c:pt>
                <c:pt idx="361">
                  <c:v>-10.23706298348875</c:v>
                </c:pt>
                <c:pt idx="362">
                  <c:v>-10.240729923168235</c:v>
                </c:pt>
                <c:pt idx="363">
                  <c:v>-10.244559484732028</c:v>
                </c:pt>
                <c:pt idx="364">
                  <c:v>-10.248559347224385</c:v>
                </c:pt>
                <c:pt idx="365">
                  <c:v>-10.25273750926444</c:v>
                </c:pt>
                <c:pt idx="366">
                  <c:v>-10.257102302156698</c:v>
                </c:pt>
                <c:pt idx="367">
                  <c:v>-10.26166240335826</c:v>
                </c:pt>
                <c:pt idx="368">
                  <c:v>-10.266426850301675</c:v>
                </c:pt>
                <c:pt idx="369">
                  <c:v>-10.271405054570952</c:v>
                </c:pt>
                <c:pt idx="370">
                  <c:v>-10.276606816423723</c:v>
                </c:pt>
                <c:pt idx="371">
                  <c:v>-10.282042339653517</c:v>
                </c:pt>
                <c:pt idx="372">
                  <c:v>-10.287722246782135</c:v>
                </c:pt>
                <c:pt idx="373">
                  <c:v>-10.293657594569126</c:v>
                </c:pt>
                <c:pt idx="374">
                  <c:v>-10.299859889824592</c:v>
                </c:pt>
                <c:pt idx="375">
                  <c:v>-10.306341105506716</c:v>
                </c:pt>
                <c:pt idx="376">
                  <c:v>-10.313113697082677</c:v>
                </c:pt>
                <c:pt idx="377">
                  <c:v>-10.320190619128532</c:v>
                </c:pt>
                <c:pt idx="378">
                  <c:v>-10.327585342139137</c:v>
                </c:pt>
                <c:pt idx="379">
                  <c:v>-10.335311869515792</c:v>
                </c:pt>
                <c:pt idx="380">
                  <c:v>-10.343384754693702</c:v>
                </c:pt>
                <c:pt idx="381">
                  <c:v>-10.351819118368139</c:v>
                </c:pt>
                <c:pt idx="382">
                  <c:v>-10.360630665771799</c:v>
                </c:pt>
                <c:pt idx="383">
                  <c:v>-10.369835703950233</c:v>
                </c:pt>
                <c:pt idx="384">
                  <c:v>-10.379451158978732</c:v>
                </c:pt>
                <c:pt idx="385">
                  <c:v>-10.389494593054332</c:v>
                </c:pt>
                <c:pt idx="386">
                  <c:v>-10.39998422139363</c:v>
                </c:pt>
                <c:pt idx="387">
                  <c:v>-10.410938928857567</c:v>
                </c:pt>
                <c:pt idx="388">
                  <c:v>-10.422378286219718</c:v>
                </c:pt>
                <c:pt idx="389">
                  <c:v>-10.434322565984321</c:v>
                </c:pt>
                <c:pt idx="390">
                  <c:v>-10.446792757656283</c:v>
                </c:pt>
                <c:pt idx="391">
                  <c:v>-10.459810582352995</c:v>
                </c:pt>
                <c:pt idx="392">
                  <c:v>-10.473398506644525</c:v>
                </c:pt>
                <c:pt idx="393">
                  <c:v>-10.487579755496128</c:v>
                </c:pt>
                <c:pt idx="394">
                  <c:v>-10.502378324181102</c:v>
                </c:pt>
                <c:pt idx="395">
                  <c:v>-10.517818989023642</c:v>
                </c:pt>
                <c:pt idx="396">
                  <c:v>-10.533927316820835</c:v>
                </c:pt>
                <c:pt idx="397">
                  <c:v>-10.550729672787524</c:v>
                </c:pt>
                <c:pt idx="398">
                  <c:v>-10.568253226856513</c:v>
                </c:pt>
                <c:pt idx="399">
                  <c:v>-10.586525958162333</c:v>
                </c:pt>
                <c:pt idx="400">
                  <c:v>-10.605576657525715</c:v>
                </c:pt>
                <c:pt idx="401">
                  <c:v>-10.625434927753183</c:v>
                </c:pt>
                <c:pt idx="402">
                  <c:v>-10.64613118155593</c:v>
                </c:pt>
                <c:pt idx="403">
                  <c:v>-10.667696636890952</c:v>
                </c:pt>
                <c:pt idx="404">
                  <c:v>-10.690163309521214</c:v>
                </c:pt>
                <c:pt idx="405">
                  <c:v>-10.713564002589113</c:v>
                </c:pt>
                <c:pt idx="406">
                  <c:v>-10.7379322929963</c:v>
                </c:pt>
                <c:pt idx="407">
                  <c:v>-10.763302514385005</c:v>
                </c:pt>
                <c:pt idx="408">
                  <c:v>-10.789709736514562</c:v>
                </c:pt>
                <c:pt idx="409">
                  <c:v>-10.81718974083504</c:v>
                </c:pt>
                <c:pt idx="410">
                  <c:v>-10.845778992064528</c:v>
                </c:pt>
                <c:pt idx="411">
                  <c:v>-10.875514605585604</c:v>
                </c:pt>
                <c:pt idx="412">
                  <c:v>-10.906434310489439</c:v>
                </c:pt>
                <c:pt idx="413">
                  <c:v>-10.938576408110499</c:v>
                </c:pt>
                <c:pt idx="414">
                  <c:v>-10.971979725911286</c:v>
                </c:pt>
                <c:pt idx="415">
                  <c:v>-11.006683566600195</c:v>
                </c:pt>
                <c:pt idx="416">
                  <c:v>-11.042727652387548</c:v>
                </c:pt>
                <c:pt idx="417">
                  <c:v>-11.080152064313546</c:v>
                </c:pt>
                <c:pt idx="418">
                  <c:v>-11.118997176613787</c:v>
                </c:pt>
                <c:pt idx="419">
                  <c:v>-11.159303586121565</c:v>
                </c:pt>
                <c:pt idx="420">
                  <c:v>-11.201112036744478</c:v>
                </c:pt>
                <c:pt idx="421">
                  <c:v>-11.244463339093965</c:v>
                </c:pt>
                <c:pt idx="422">
                  <c:v>-11.289398285391833</c:v>
                </c:pt>
                <c:pt idx="423">
                  <c:v>-11.335957559820656</c:v>
                </c:pt>
                <c:pt idx="424">
                  <c:v>-11.384181644540059</c:v>
                </c:pt>
                <c:pt idx="425">
                  <c:v>-11.43411072163606</c:v>
                </c:pt>
                <c:pt idx="426">
                  <c:v>-11.485784571326086</c:v>
                </c:pt>
                <c:pt idx="427">
                  <c:v>-11.539242466794956</c:v>
                </c:pt>
                <c:pt idx="428">
                  <c:v>-11.594523066088996</c:v>
                </c:pt>
                <c:pt idx="429">
                  <c:v>-11.651664301548641</c:v>
                </c:pt>
                <c:pt idx="430">
                  <c:v>-11.710703267310414</c:v>
                </c:pt>
                <c:pt idx="431">
                  <c:v>-11.771676105457145</c:v>
                </c:pt>
                <c:pt idx="432">
                  <c:v>-11.834617891440873</c:v>
                </c:pt>
                <c:pt idx="433">
                  <c:v>-11.899562519443291</c:v>
                </c:pt>
                <c:pt idx="434">
                  <c:v>-11.96654258837432</c:v>
                </c:pt>
                <c:pt idx="435">
                  <c:v>-12.035589289239784</c:v>
                </c:pt>
                <c:pt idx="436">
                  <c:v>-12.106732294630753</c:v>
                </c:pt>
                <c:pt idx="437">
                  <c:v>-12.179999651104673</c:v>
                </c:pt>
                <c:pt idx="438">
                  <c:v>-12.255417675232394</c:v>
                </c:pt>
                <c:pt idx="439">
                  <c:v>-12.333010854087167</c:v>
                </c:pt>
                <c:pt idx="440">
                  <c:v>-12.412801750937941</c:v>
                </c:pt>
                <c:pt idx="441">
                  <c:v>-12.494810916889588</c:v>
                </c:pt>
                <c:pt idx="442">
                  <c:v>-12.579056809183896</c:v>
                </c:pt>
                <c:pt idx="443">
                  <c:v>-12.665555716833888</c:v>
                </c:pt>
                <c:pt idx="444">
                  <c:v>-12.75432169421623</c:v>
                </c:pt>
                <c:pt idx="445">
                  <c:v>-12.84536650318916</c:v>
                </c:pt>
                <c:pt idx="446">
                  <c:v>-12.938699564235899</c:v>
                </c:pt>
                <c:pt idx="447">
                  <c:v>-13.03432791706342</c:v>
                </c:pt>
                <c:pt idx="448">
                  <c:v>-13.132256191003011</c:v>
                </c:pt>
                <c:pt idx="449">
                  <c:v>-13.232486585477925</c:v>
                </c:pt>
                <c:pt idx="450">
                  <c:v>-13.335018860713122</c:v>
                </c:pt>
                <c:pt idx="451">
                  <c:v>-13.439850338768899</c:v>
                </c:pt>
                <c:pt idx="452">
                  <c:v>-13.54697591489149</c:v>
                </c:pt>
                <c:pt idx="453">
                  <c:v>-13.656388079077249</c:v>
                </c:pt>
                <c:pt idx="454">
                  <c:v>-13.768076947658203</c:v>
                </c:pt>
                <c:pt idx="455">
                  <c:v>-13.882030304627445</c:v>
                </c:pt>
                <c:pt idx="456">
                  <c:v>-13.998233652340193</c:v>
                </c:pt>
                <c:pt idx="457">
                  <c:v>-14.116670271147457</c:v>
                </c:pt>
                <c:pt idx="458">
                  <c:v>-14.237321287446713</c:v>
                </c:pt>
                <c:pt idx="459">
                  <c:v>-14.360165749571014</c:v>
                </c:pt>
                <c:pt idx="460">
                  <c:v>-14.485180710882206</c:v>
                </c:pt>
                <c:pt idx="461">
                  <c:v>-14.612341319384928</c:v>
                </c:pt>
                <c:pt idx="462">
                  <c:v>-14.741620913143196</c:v>
                </c:pt>
                <c:pt idx="463">
                  <c:v>-14.872991120750596</c:v>
                </c:pt>
                <c:pt idx="464">
                  <c:v>-15.006421966089103</c:v>
                </c:pt>
                <c:pt idx="465">
                  <c:v>-15.14188197660069</c:v>
                </c:pt>
                <c:pt idx="466">
                  <c:v>-15.279338294296032</c:v>
                </c:pt>
                <c:pt idx="467">
                  <c:v>-15.418756788735308</c:v>
                </c:pt>
                <c:pt idx="468">
                  <c:v>-15.560102171229723</c:v>
                </c:pt>
                <c:pt idx="469">
                  <c:v>-15.703338109541274</c:v>
                </c:pt>
                <c:pt idx="470">
                  <c:v>-15.848427342384371</c:v>
                </c:pt>
                <c:pt idx="471">
                  <c:v>-15.995331793073593</c:v>
                </c:pt>
                <c:pt idx="472">
                  <c:v>-16.144012681700548</c:v>
                </c:pt>
                <c:pt idx="473">
                  <c:v>-16.294430635272647</c:v>
                </c:pt>
                <c:pt idx="474">
                  <c:v>-16.446545795290351</c:v>
                </c:pt>
                <c:pt idx="475">
                  <c:v>-16.600317922294671</c:v>
                </c:pt>
                <c:pt idx="476">
                  <c:v>-16.755706496967157</c:v>
                </c:pt>
                <c:pt idx="477">
                  <c:v>-16.912670817418462</c:v>
                </c:pt>
                <c:pt idx="478">
                  <c:v>-17.071170092353352</c:v>
                </c:pt>
                <c:pt idx="479">
                  <c:v>-17.231163529853859</c:v>
                </c:pt>
                <c:pt idx="480">
                  <c:v>-17.392610421571671</c:v>
                </c:pt>
                <c:pt idx="481">
                  <c:v>-17.555470222168619</c:v>
                </c:pt>
                <c:pt idx="482">
                  <c:v>-17.719702623893479</c:v>
                </c:pt>
                <c:pt idx="483">
                  <c:v>-17.885267626222223</c:v>
                </c:pt>
                <c:pt idx="484">
                  <c:v>-18.052125600535376</c:v>
                </c:pt>
                <c:pt idx="485">
                  <c:v>-18.220237349836218</c:v>
                </c:pt>
                <c:pt idx="486">
                  <c:v>-18.389564163555093</c:v>
                </c:pt>
                <c:pt idx="487">
                  <c:v>-18.560067867508732</c:v>
                </c:pt>
                <c:pt idx="488">
                  <c:v>-18.731710869116107</c:v>
                </c:pt>
                <c:pt idx="489">
                  <c:v>-18.904456197992562</c:v>
                </c:pt>
                <c:pt idx="490">
                  <c:v>-19.078267542065387</c:v>
                </c:pt>
                <c:pt idx="491">
                  <c:v>-19.253109279372609</c:v>
                </c:pt>
                <c:pt idx="492">
                  <c:v>-19.428946505718145</c:v>
                </c:pt>
                <c:pt idx="493">
                  <c:v>-19.60574505837058</c:v>
                </c:pt>
                <c:pt idx="494">
                  <c:v>-19.783471535999389</c:v>
                </c:pt>
                <c:pt idx="495">
                  <c:v>-19.96209331505074</c:v>
                </c:pt>
                <c:pt idx="496">
                  <c:v>-20.14157856276562</c:v>
                </c:pt>
                <c:pt idx="497">
                  <c:v>-20.321896247049519</c:v>
                </c:pt>
                <c:pt idx="498">
                  <c:v>-20.503016143398035</c:v>
                </c:pt>
                <c:pt idx="499">
                  <c:v>-20.684908839085139</c:v>
                </c:pt>
                <c:pt idx="500">
                  <c:v>-20.867545734815156</c:v>
                </c:pt>
                <c:pt idx="501">
                  <c:v>-21.050899044037724</c:v>
                </c:pt>
                <c:pt idx="502">
                  <c:v>-21.234941790116704</c:v>
                </c:pt>
                <c:pt idx="503">
                  <c:v>-21.4196478015404</c:v>
                </c:pt>
                <c:pt idx="504">
                  <c:v>-21.604991705353456</c:v>
                </c:pt>
                <c:pt idx="505">
                  <c:v>-21.790948918981684</c:v>
                </c:pt>
                <c:pt idx="506">
                  <c:v>-21.977495640613803</c:v>
                </c:pt>
                <c:pt idx="507">
                  <c:v>-22.164608838298342</c:v>
                </c:pt>
                <c:pt idx="508">
                  <c:v>-22.352266237901905</c:v>
                </c:pt>
                <c:pt idx="509">
                  <c:v>-22.540446310068841</c:v>
                </c:pt>
                <c:pt idx="510">
                  <c:v>-22.729128256313935</c:v>
                </c:pt>
                <c:pt idx="511">
                  <c:v>-22.918291994370254</c:v>
                </c:pt>
                <c:pt idx="512">
                  <c:v>-23.107918142906794</c:v>
                </c:pt>
                <c:pt idx="513">
                  <c:v>-23.297988005722594</c:v>
                </c:pt>
                <c:pt idx="514">
                  <c:v>-23.488483555515103</c:v>
                </c:pt>
                <c:pt idx="515">
                  <c:v>-23.679387417314416</c:v>
                </c:pt>
                <c:pt idx="516">
                  <c:v>-23.87068285166686</c:v>
                </c:pt>
                <c:pt idx="517">
                  <c:v>-24.062353737644059</c:v>
                </c:pt>
                <c:pt idx="518">
                  <c:v>-24.254384555747158</c:v>
                </c:pt>
                <c:pt idx="519">
                  <c:v>-24.446760370770413</c:v>
                </c:pt>
                <c:pt idx="520">
                  <c:v>-24.639466814681555</c:v>
                </c:pt>
                <c:pt idx="521">
                  <c:v>-24.83249006956898</c:v>
                </c:pt>
                <c:pt idx="522">
                  <c:v>-25.025816850704562</c:v>
                </c:pt>
                <c:pt idx="523">
                  <c:v>-25.219434389761407</c:v>
                </c:pt>
                <c:pt idx="524">
                  <c:v>-25.413330418224739</c:v>
                </c:pt>
                <c:pt idx="525">
                  <c:v>-25.607493151026929</c:v>
                </c:pt>
                <c:pt idx="526">
                  <c:v>-25.801911270435678</c:v>
                </c:pt>
                <c:pt idx="527">
                  <c:v>-25.996573910219446</c:v>
                </c:pt>
                <c:pt idx="528">
                  <c:v>-26.19147064011111</c:v>
                </c:pt>
                <c:pt idx="529">
                  <c:v>-26.386591450588767</c:v>
                </c:pt>
                <c:pt idx="530">
                  <c:v>-26.581926737986052</c:v>
                </c:pt>
                <c:pt idx="531">
                  <c:v>-26.777467289947037</c:v>
                </c:pt>
                <c:pt idx="532">
                  <c:v>-26.973204271232994</c:v>
                </c:pt>
                <c:pt idx="533">
                  <c:v>-27.169129209890951</c:v>
                </c:pt>
                <c:pt idx="534">
                  <c:v>-27.365233983786933</c:v>
                </c:pt>
                <c:pt idx="535">
                  <c:v>-27.561510807509837</c:v>
                </c:pt>
                <c:pt idx="536">
                  <c:v>-27.757952219646114</c:v>
                </c:pt>
                <c:pt idx="537">
                  <c:v>-27.954551070427641</c:v>
                </c:pt>
                <c:pt idx="538">
                  <c:v>-28.151300509750318</c:v>
                </c:pt>
                <c:pt idx="539">
                  <c:v>-28.348193975562722</c:v>
                </c:pt>
                <c:pt idx="540">
                  <c:v>-28.54522518262052</c:v>
                </c:pt>
                <c:pt idx="541">
                  <c:v>-28.742388111604818</c:v>
                </c:pt>
              </c:numCache>
            </c:numRef>
          </c:yVal>
          <c:smooth val="1"/>
          <c:extLst>
            <c:ext xmlns:c16="http://schemas.microsoft.com/office/drawing/2014/chart" uri="{C3380CC4-5D6E-409C-BE32-E72D297353CC}">
              <c16:uniqueId val="{00000000-1798-4659-8C8F-5766C9E652D3}"/>
            </c:ext>
          </c:extLst>
        </c:ser>
        <c:ser>
          <c:idx val="2"/>
          <c:order val="2"/>
          <c:tx>
            <c:v>f_LP</c:v>
          </c:tx>
          <c:spPr>
            <a:ln w="38100" cmpd="sng"/>
          </c:spPr>
          <c:marker>
            <c:symbol val="x"/>
            <c:size val="7"/>
            <c:spPr>
              <a:noFill/>
            </c:spPr>
          </c:marker>
          <c:dPt>
            <c:idx val="0"/>
            <c:marker>
              <c:spPr>
                <a:noFill/>
                <a:ln w="19050">
                  <a:solidFill>
                    <a:schemeClr val="tx1"/>
                  </a:solidFill>
                </a:ln>
              </c:spPr>
            </c:marker>
            <c:bubble3D val="0"/>
            <c:extLst>
              <c:ext xmlns:c16="http://schemas.microsoft.com/office/drawing/2014/chart" uri="{C3380CC4-5D6E-409C-BE32-E72D297353CC}">
                <c16:uniqueId val="{00000001-1798-4659-8C8F-5766C9E652D3}"/>
              </c:ext>
            </c:extLst>
          </c:dPt>
          <c:dLbls>
            <c:dLbl>
              <c:idx val="0"/>
              <c:tx>
                <c:rich>
                  <a:bodyPr/>
                  <a:lstStyle/>
                  <a:p>
                    <a:r>
                      <a:rPr lang="en-US" sz="1100" b="1"/>
                      <a:t>f</a:t>
                    </a:r>
                    <a:r>
                      <a:rPr lang="en-US" sz="1100" b="1" baseline="-25000"/>
                      <a:t>LP</a:t>
                    </a:r>
                    <a:endParaRPr lang="en-US" b="1" baseline="-25000"/>
                  </a:p>
                </c:rich>
              </c:tx>
              <c:dLblPos val="b"/>
              <c:showLegendKey val="0"/>
              <c:showVal val="0"/>
              <c:showCatName val="0"/>
              <c:showSerName val="1"/>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1798-4659-8C8F-5766C9E652D3}"/>
                </c:ext>
              </c:extLst>
            </c:dLbl>
            <c:spPr>
              <a:noFill/>
              <a:ln>
                <a:noFill/>
              </a:ln>
              <a:effectLst/>
            </c:spPr>
            <c:dLblPos val="b"/>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CCM_Loop_Modeling_non_isolated!$O$11</c:f>
              <c:numCache>
                <c:formatCode>0</c:formatCode>
                <c:ptCount val="1"/>
                <c:pt idx="0">
                  <c:v>225.9067415681665</c:v>
                </c:pt>
              </c:numCache>
            </c:numRef>
          </c:xVal>
          <c:yVal>
            <c:numRef>
              <c:f>CCM_Loop_Modeling_non_isolated!$AT$11</c:f>
              <c:numCache>
                <c:formatCode>0.000</c:formatCode>
                <c:ptCount val="1"/>
                <c:pt idx="0">
                  <c:v>1.3330736347518966</c:v>
                </c:pt>
              </c:numCache>
            </c:numRef>
          </c:yVal>
          <c:smooth val="0"/>
          <c:extLst>
            <c:ext xmlns:c16="http://schemas.microsoft.com/office/drawing/2014/chart" uri="{C3380CC4-5D6E-409C-BE32-E72D297353CC}">
              <c16:uniqueId val="{00000002-1798-4659-8C8F-5766C9E652D3}"/>
            </c:ext>
          </c:extLst>
        </c:ser>
        <c:ser>
          <c:idx val="3"/>
          <c:order val="3"/>
          <c:tx>
            <c:v>fz_rhp</c:v>
          </c:tx>
          <c:spPr>
            <a:ln>
              <a:solidFill>
                <a:schemeClr val="tx1"/>
              </a:solidFill>
            </a:ln>
          </c:spPr>
          <c:marker>
            <c:symbol val="circle"/>
            <c:size val="7"/>
            <c:spPr>
              <a:noFill/>
              <a:ln w="19050">
                <a:solidFill>
                  <a:schemeClr val="tx1"/>
                </a:solidFill>
              </a:ln>
            </c:spPr>
          </c:marker>
          <c:dLbls>
            <c:dLbl>
              <c:idx val="0"/>
              <c:layout>
                <c:manualLayout>
                  <c:x val="8.0501209561423519E-3"/>
                  <c:y val="-1.5493667278504181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1798-4659-8C8F-5766C9E652D3}"/>
                </c:ext>
              </c:extLst>
            </c:dLbl>
            <c:spPr>
              <a:noFill/>
              <a:ln>
                <a:noFill/>
              </a:ln>
              <a:effectLst/>
            </c:spPr>
            <c:txPr>
              <a:bodyPr/>
              <a:lstStyle/>
              <a:p>
                <a:pPr>
                  <a:defRPr b="1"/>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CCM_Loop_Modeling_non_isolated!$O$9</c:f>
              <c:numCache>
                <c:formatCode>0</c:formatCode>
                <c:ptCount val="1"/>
                <c:pt idx="0">
                  <c:v>20054.768483458018</c:v>
                </c:pt>
              </c:numCache>
            </c:numRef>
          </c:xVal>
          <c:yVal>
            <c:numRef>
              <c:f>CCM_Loop_Modeling_non_isolated!$AT$9</c:f>
              <c:numCache>
                <c:formatCode>0.000</c:formatCode>
                <c:ptCount val="1"/>
                <c:pt idx="0">
                  <c:v>-10.172466485322262</c:v>
                </c:pt>
              </c:numCache>
            </c:numRef>
          </c:yVal>
          <c:smooth val="1"/>
          <c:extLst>
            <c:ext xmlns:c16="http://schemas.microsoft.com/office/drawing/2014/chart" uri="{C3380CC4-5D6E-409C-BE32-E72D297353CC}">
              <c16:uniqueId val="{00000004-1798-4659-8C8F-5766C9E652D3}"/>
            </c:ext>
          </c:extLst>
        </c:ser>
        <c:ser>
          <c:idx val="4"/>
          <c:order val="4"/>
          <c:tx>
            <c:v>f_esr</c:v>
          </c:tx>
          <c:spPr>
            <a:ln>
              <a:noFill/>
            </a:ln>
          </c:spPr>
          <c:marker>
            <c:symbol val="circle"/>
            <c:size val="5"/>
            <c:spPr>
              <a:noFill/>
              <a:ln w="19050">
                <a:solidFill>
                  <a:schemeClr val="tx1"/>
                </a:solidFill>
              </a:ln>
            </c:spPr>
          </c:marker>
          <c:dPt>
            <c:idx val="0"/>
            <c:marker>
              <c:symbol val="circle"/>
              <c:size val="7"/>
            </c:marker>
            <c:bubble3D val="0"/>
            <c:extLst>
              <c:ext xmlns:c16="http://schemas.microsoft.com/office/drawing/2014/chart" uri="{C3380CC4-5D6E-409C-BE32-E72D297353CC}">
                <c16:uniqueId val="{00000005-1798-4659-8C8F-5766C9E652D3}"/>
              </c:ext>
            </c:extLst>
          </c:dPt>
          <c:dLbls>
            <c:dLbl>
              <c:idx val="0"/>
              <c:layout>
                <c:manualLayout>
                  <c:x val="-5.990474489899654E-2"/>
                  <c:y val="-1.2457193490087108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1798-4659-8C8F-5766C9E652D3}"/>
                </c:ext>
              </c:extLst>
            </c:dLbl>
            <c:spPr>
              <a:noFill/>
              <a:ln>
                <a:noFill/>
              </a:ln>
              <a:effectLst/>
            </c:spPr>
            <c:txPr>
              <a:bodyPr/>
              <a:lstStyle/>
              <a:p>
                <a:pPr>
                  <a:defRPr b="1"/>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CCM_Loop_Modeling_non_isolated!$O$10</c:f>
              <c:numCache>
                <c:formatCode>0</c:formatCode>
                <c:ptCount val="1"/>
                <c:pt idx="0">
                  <c:v>4080895.9767152658</c:v>
                </c:pt>
              </c:numCache>
            </c:numRef>
          </c:xVal>
          <c:yVal>
            <c:numRef>
              <c:f>CCM_Loop_Modeling_non_isolated!$AT$10</c:f>
              <c:numCache>
                <c:formatCode>0.000</c:formatCode>
                <c:ptCount val="1"/>
                <c:pt idx="0">
                  <c:v>-32.522152872351846</c:v>
                </c:pt>
              </c:numCache>
            </c:numRef>
          </c:yVal>
          <c:smooth val="1"/>
          <c:extLst>
            <c:ext xmlns:c16="http://schemas.microsoft.com/office/drawing/2014/chart" uri="{C3380CC4-5D6E-409C-BE32-E72D297353CC}">
              <c16:uniqueId val="{00000006-1798-4659-8C8F-5766C9E652D3}"/>
            </c:ext>
          </c:extLst>
        </c:ser>
        <c:ser>
          <c:idx val="5"/>
          <c:order val="5"/>
          <c:tx>
            <c:v>fz_ea</c:v>
          </c:tx>
          <c:marker>
            <c:symbol val="circle"/>
            <c:size val="8"/>
            <c:spPr>
              <a:noFill/>
              <a:ln w="25400">
                <a:solidFill>
                  <a:srgbClr val="00B0F0"/>
                </a:solidFill>
              </a:ln>
            </c:spPr>
          </c:marker>
          <c:dLbls>
            <c:dLbl>
              <c:idx val="0"/>
              <c:spPr/>
              <c:txPr>
                <a:bodyPr/>
                <a:lstStyle/>
                <a:p>
                  <a:pPr>
                    <a:defRPr b="1"/>
                  </a:pPr>
                  <a:endParaRPr lang="en-US"/>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1798-4659-8C8F-5766C9E652D3}"/>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CCM_Loop_Modeling_non_isolated!$O$12</c:f>
              <c:numCache>
                <c:formatCode>General</c:formatCode>
                <c:ptCount val="1"/>
                <c:pt idx="0">
                  <c:v>2.9834868819114893</c:v>
                </c:pt>
              </c:numCache>
            </c:numRef>
          </c:xVal>
          <c:yVal>
            <c:numRef>
              <c:f>CCM_Loop_Modeling_non_isolated!$AT$12</c:f>
              <c:numCache>
                <c:formatCode>0.000</c:formatCode>
                <c:ptCount val="1"/>
                <c:pt idx="0">
                  <c:v>22.96552789662746</c:v>
                </c:pt>
              </c:numCache>
            </c:numRef>
          </c:yVal>
          <c:smooth val="1"/>
          <c:extLst>
            <c:ext xmlns:c16="http://schemas.microsoft.com/office/drawing/2014/chart" uri="{C3380CC4-5D6E-409C-BE32-E72D297353CC}">
              <c16:uniqueId val="{00000008-1798-4659-8C8F-5766C9E652D3}"/>
            </c:ext>
          </c:extLst>
        </c:ser>
        <c:ser>
          <c:idx val="6"/>
          <c:order val="6"/>
          <c:tx>
            <c:v>fp_ea</c:v>
          </c:tx>
          <c:marker>
            <c:symbol val="x"/>
            <c:size val="7"/>
            <c:spPr>
              <a:noFill/>
              <a:ln w="25400">
                <a:solidFill>
                  <a:srgbClr val="00B0F0"/>
                </a:solidFill>
              </a:ln>
            </c:spPr>
          </c:marker>
          <c:dLbls>
            <c:dLbl>
              <c:idx val="0"/>
              <c:layout>
                <c:manualLayout>
                  <c:x val="-5.3995739911983948E-2"/>
                  <c:y val="3.3712510009006609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9-1798-4659-8C8F-5766C9E652D3}"/>
                </c:ext>
              </c:extLst>
            </c:dLbl>
            <c:spPr>
              <a:noFill/>
              <a:ln>
                <a:noFill/>
              </a:ln>
              <a:effectLst/>
            </c:spPr>
            <c:txPr>
              <a:bodyPr/>
              <a:lstStyle/>
              <a:p>
                <a:pPr>
                  <a:defRPr b="1"/>
                </a:pPr>
                <a:endParaRPr lang="en-US"/>
              </a:p>
            </c:txPr>
            <c:dLblPos val="b"/>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CCM_Loop_Modeling_non_isolated!$O$13</c:f>
              <c:numCache>
                <c:formatCode>General</c:formatCode>
                <c:ptCount val="1"/>
                <c:pt idx="0">
                  <c:v>0.15915494309189535</c:v>
                </c:pt>
              </c:numCache>
            </c:numRef>
          </c:xVal>
          <c:yVal>
            <c:numRef>
              <c:f>CCM_Loop_Modeling_non_isolated!$AT$13</c:f>
              <c:numCache>
                <c:formatCode>0.000</c:formatCode>
                <c:ptCount val="1"/>
                <c:pt idx="0">
                  <c:v>45.484391074669368</c:v>
                </c:pt>
              </c:numCache>
            </c:numRef>
          </c:yVal>
          <c:smooth val="1"/>
          <c:extLst>
            <c:ext xmlns:c16="http://schemas.microsoft.com/office/drawing/2014/chart" uri="{C3380CC4-5D6E-409C-BE32-E72D297353CC}">
              <c16:uniqueId val="{0000000A-1798-4659-8C8F-5766C9E652D3}"/>
            </c:ext>
          </c:extLst>
        </c:ser>
        <c:dLbls>
          <c:showLegendKey val="0"/>
          <c:showVal val="0"/>
          <c:showCatName val="0"/>
          <c:showSerName val="0"/>
          <c:showPercent val="0"/>
          <c:showBubbleSize val="0"/>
        </c:dLbls>
        <c:axId val="589245056"/>
        <c:axId val="589259520"/>
      </c:scatterChart>
      <c:scatterChart>
        <c:scatterStyle val="smoothMarker"/>
        <c:varyColors val="0"/>
        <c:ser>
          <c:idx val="1"/>
          <c:order val="1"/>
          <c:tx>
            <c:v>Phase (deg)</c:v>
          </c:tx>
          <c:spPr>
            <a:ln w="28575">
              <a:solidFill>
                <a:schemeClr val="tx1">
                  <a:lumMod val="95000"/>
                  <a:lumOff val="5000"/>
                </a:schemeClr>
              </a:solidFill>
              <a:prstDash val="sysDash"/>
            </a:ln>
          </c:spPr>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CCM_Loop_Modeling_non_isolated!$AU$19:$AU$560</c:f>
              <c:numCache>
                <c:formatCode>General</c:formatCode>
                <c:ptCount val="542"/>
                <c:pt idx="0">
                  <c:v>142.60386691873526</c:v>
                </c:pt>
                <c:pt idx="1">
                  <c:v>142.51192867512435</c:v>
                </c:pt>
                <c:pt idx="2">
                  <c:v>142.40597945239085</c:v>
                </c:pt>
                <c:pt idx="3">
                  <c:v>142.28611207971028</c:v>
                </c:pt>
                <c:pt idx="4">
                  <c:v>142.15243002879913</c:v>
                </c:pt>
                <c:pt idx="5">
                  <c:v>142.00504756204634</c:v>
                </c:pt>
                <c:pt idx="6">
                  <c:v>141.84408988714077</c:v>
                </c:pt>
                <c:pt idx="7">
                  <c:v>141.66969331562726</c:v>
                </c:pt>
                <c:pt idx="8">
                  <c:v>141.48200542261398</c:v>
                </c:pt>
                <c:pt idx="9">
                  <c:v>141.28118520468558</c:v>
                </c:pt>
                <c:pt idx="10">
                  <c:v>141.06740323290441</c:v>
                </c:pt>
                <c:pt idx="11">
                  <c:v>140.84084179764992</c:v>
                </c:pt>
                <c:pt idx="12">
                  <c:v>140.6016950419272</c:v>
                </c:pt>
                <c:pt idx="13">
                  <c:v>140.35016907968753</c:v>
                </c:pt>
                <c:pt idx="14">
                  <c:v>140.08648209565163</c:v>
                </c:pt>
                <c:pt idx="15">
                  <c:v>139.81086442309845</c:v>
                </c:pt>
                <c:pt idx="16">
                  <c:v>139.52355859609492</c:v>
                </c:pt>
                <c:pt idx="17">
                  <c:v>139.22481937270004</c:v>
                </c:pt>
                <c:pt idx="18">
                  <c:v>138.91491372575879</c:v>
                </c:pt>
                <c:pt idx="19">
                  <c:v>138.59412079804642</c:v>
                </c:pt>
                <c:pt idx="20">
                  <c:v>138.26273181869669</c:v>
                </c:pt>
                <c:pt idx="21">
                  <c:v>137.92104997807272</c:v>
                </c:pt>
                <c:pt idx="22">
                  <c:v>137.56939025851045</c:v>
                </c:pt>
                <c:pt idx="23">
                  <c:v>137.2080792186764</c:v>
                </c:pt>
                <c:pt idx="24">
                  <c:v>136.83745472963486</c:v>
                </c:pt>
                <c:pt idx="25">
                  <c:v>136.45786566112324</c:v>
                </c:pt>
                <c:pt idx="26">
                  <c:v>136.06967151696045</c:v>
                </c:pt>
                <c:pt idx="27">
                  <c:v>135.67324201898623</c:v>
                </c:pt>
                <c:pt idx="28">
                  <c:v>135.26895663942418</c:v>
                </c:pt>
                <c:pt idx="29">
                  <c:v>134.85720408207723</c:v>
                </c:pt>
                <c:pt idx="30">
                  <c:v>134.43838171330378</c:v>
                </c:pt>
                <c:pt idx="31">
                  <c:v>134.01289494425831</c:v>
                </c:pt>
                <c:pt idx="32">
                  <c:v>133.58115656643596</c:v>
                </c:pt>
                <c:pt idx="33">
                  <c:v>133.14358604308927</c:v>
                </c:pt>
                <c:pt idx="34">
                  <c:v>132.70060875960812</c:v>
                </c:pt>
                <c:pt idx="35">
                  <c:v>132.25265523645731</c:v>
                </c:pt>
                <c:pt idx="36">
                  <c:v>131.80016030872824</c:v>
                </c:pt>
                <c:pt idx="37">
                  <c:v>131.34356227678472</c:v>
                </c:pt>
                <c:pt idx="38">
                  <c:v>130.88330203286546</c:v>
                </c:pt>
                <c:pt idx="39">
                  <c:v>130.41982216882565</c:v>
                </c:pt>
                <c:pt idx="40">
                  <c:v>129.95356607046054</c:v>
                </c:pt>
                <c:pt idx="41">
                  <c:v>129.48497700405954</c:v>
                </c:pt>
                <c:pt idx="42">
                  <c:v>129.01449720095724</c:v>
                </c:pt>
                <c:pt idx="43">
                  <c:v>128.54256694591535</c:v>
                </c:pt>
                <c:pt idx="44">
                  <c:v>128.06962367514615</c:v>
                </c:pt>
                <c:pt idx="45">
                  <c:v>127.59610108971241</c:v>
                </c:pt>
                <c:pt idx="46">
                  <c:v>127.12242828986997</c:v>
                </c:pt>
                <c:pt idx="47">
                  <c:v>126.6490289357118</c:v>
                </c:pt>
                <c:pt idx="48">
                  <c:v>126.17632043917467</c:v>
                </c:pt>
                <c:pt idx="49">
                  <c:v>125.70471319213385</c:v>
                </c:pt>
                <c:pt idx="50">
                  <c:v>125.23460983492068</c:v>
                </c:pt>
                <c:pt idx="51">
                  <c:v>124.76640456915948</c:v>
                </c:pt>
                <c:pt idx="52">
                  <c:v>124.30048251835136</c:v>
                </c:pt>
                <c:pt idx="53">
                  <c:v>123.83721913913054</c:v>
                </c:pt>
                <c:pt idx="54">
                  <c:v>123.37697968561227</c:v>
                </c:pt>
                <c:pt idx="55">
                  <c:v>122.92011872871214</c:v>
                </c:pt>
                <c:pt idx="56">
                  <c:v>122.46697973179357</c:v>
                </c:pt>
                <c:pt idx="57">
                  <c:v>122.01789468347948</c:v>
                </c:pt>
                <c:pt idx="58">
                  <c:v>121.57318378794682</c:v>
                </c:pt>
                <c:pt idx="59">
                  <c:v>121.13315521253716</c:v>
                </c:pt>
                <c:pt idx="60">
                  <c:v>120.69810489204987</c:v>
                </c:pt>
                <c:pt idx="61">
                  <c:v>120.26831638864921</c:v>
                </c:pt>
                <c:pt idx="62">
                  <c:v>119.84406080592233</c:v>
                </c:pt>
                <c:pt idx="63">
                  <c:v>119.42559675525614</c:v>
                </c:pt>
                <c:pt idx="64">
                  <c:v>119.01317037239127</c:v>
                </c:pt>
                <c:pt idx="65">
                  <c:v>118.60701538172641</c:v>
                </c:pt>
                <c:pt idx="66">
                  <c:v>118.20735320571694</c:v>
                </c:pt>
                <c:pt idx="67">
                  <c:v>117.81439311651826</c:v>
                </c:pt>
                <c:pt idx="68">
                  <c:v>117.42833242687519</c:v>
                </c:pt>
                <c:pt idx="69">
                  <c:v>117.04935671715427</c:v>
                </c:pt>
                <c:pt idx="70">
                  <c:v>116.67764009534272</c:v>
                </c:pt>
                <c:pt idx="71">
                  <c:v>116.3133454868062</c:v>
                </c:pt>
                <c:pt idx="72">
                  <c:v>115.95662495060148</c:v>
                </c:pt>
                <c:pt idx="73">
                  <c:v>115.60762001916797</c:v>
                </c:pt>
                <c:pt idx="74">
                  <c:v>115.26646205828284</c:v>
                </c:pt>
                <c:pt idx="75">
                  <c:v>114.93327264425014</c:v>
                </c:pt>
                <c:pt idx="76">
                  <c:v>114.60816395539474</c:v>
                </c:pt>
                <c:pt idx="77">
                  <c:v>114.2912391750551</c:v>
                </c:pt>
                <c:pt idx="78">
                  <c:v>113.98259290340884</c:v>
                </c:pt>
                <c:pt idx="79">
                  <c:v>113.68231157560341</c:v>
                </c:pt>
                <c:pt idx="80">
                  <c:v>113.39047388383143</c:v>
                </c:pt>
                <c:pt idx="81">
                  <c:v>113.10715120114202</c:v>
                </c:pt>
                <c:pt idx="82">
                  <c:v>112.83240800494895</c:v>
                </c:pt>
                <c:pt idx="83">
                  <c:v>112.56630229836028</c:v>
                </c:pt>
                <c:pt idx="84">
                  <c:v>112.30888602762242</c:v>
                </c:pt>
                <c:pt idx="85">
                  <c:v>112.06020549412536</c:v>
                </c:pt>
                <c:pt idx="86">
                  <c:v>111.82030175958309</c:v>
                </c:pt>
                <c:pt idx="87">
                  <c:v>111.58921104315101</c:v>
                </c:pt>
                <c:pt idx="88">
                  <c:v>111.36696510938265</c:v>
                </c:pt>
                <c:pt idx="89">
                  <c:v>111.15359164607845</c:v>
                </c:pt>
                <c:pt idx="90">
                  <c:v>110.94911463119915</c:v>
                </c:pt>
                <c:pt idx="91">
                  <c:v>110.75355468813989</c:v>
                </c:pt>
                <c:pt idx="92">
                  <c:v>110.56692942878183</c:v>
                </c:pt>
                <c:pt idx="93">
                  <c:v>110.3892537838324</c:v>
                </c:pt>
                <c:pt idx="94">
                  <c:v>110.22054032006464</c:v>
                </c:pt>
                <c:pt idx="95">
                  <c:v>110.06079954415544</c:v>
                </c:pt>
                <c:pt idx="96">
                  <c:v>109.91004019289558</c:v>
                </c:pt>
                <c:pt idx="97">
                  <c:v>109.76826950961512</c:v>
                </c:pt>
                <c:pt idx="98">
                  <c:v>109.63549350672776</c:v>
                </c:pt>
                <c:pt idx="99">
                  <c:v>109.51171721435428</c:v>
                </c:pt>
                <c:pt idx="100">
                  <c:v>109.39694491502466</c:v>
                </c:pt>
                <c:pt idx="101">
                  <c:v>109.29118036450195</c:v>
                </c:pt>
                <c:pt idx="102">
                  <c:v>109.19442699879963</c:v>
                </c:pt>
                <c:pt idx="103">
                  <c:v>109.10668812749134</c:v>
                </c:pt>
                <c:pt idx="104">
                  <c:v>109.02796711342999</c:v>
                </c:pt>
                <c:pt idx="105">
                  <c:v>108.95826753900826</c:v>
                </c:pt>
                <c:pt idx="106">
                  <c:v>108.89759335910252</c:v>
                </c:pt>
                <c:pt idx="107">
                  <c:v>108.84594904084551</c:v>
                </c:pt>
                <c:pt idx="108">
                  <c:v>108.80333969037446</c:v>
                </c:pt>
                <c:pt idx="109">
                  <c:v>108.76977116669973</c:v>
                </c:pt>
                <c:pt idx="110">
                  <c:v>108.74525018283077</c:v>
                </c:pt>
                <c:pt idx="111">
                  <c:v>108.72978439428881</c:v>
                </c:pt>
                <c:pt idx="112">
                  <c:v>108.72338247512316</c:v>
                </c:pt>
                <c:pt idx="113">
                  <c:v>108.72605418153591</c:v>
                </c:pt>
                <c:pt idx="114">
                  <c:v>108.73781040320121</c:v>
                </c:pt>
                <c:pt idx="115">
                  <c:v>108.75866320235272</c:v>
                </c:pt>
                <c:pt idx="116">
                  <c:v>108.7886258406912</c:v>
                </c:pt>
                <c:pt idx="117">
                  <c:v>108.82771279414544</c:v>
                </c:pt>
                <c:pt idx="118">
                  <c:v>108.87593975550519</c:v>
                </c:pt>
                <c:pt idx="119">
                  <c:v>108.93332362491586</c:v>
                </c:pt>
                <c:pt idx="120">
                  <c:v>108.99988248821741</c:v>
                </c:pt>
                <c:pt idx="121">
                  <c:v>109.07563558307722</c:v>
                </c:pt>
                <c:pt idx="122">
                  <c:v>109.16060325286145</c:v>
                </c:pt>
                <c:pt idx="123">
                  <c:v>109.25480688816337</c:v>
                </c:pt>
                <c:pt idx="124">
                  <c:v>109.35826885589235</c:v>
                </c:pt>
                <c:pt idx="125">
                  <c:v>109.47101241581892</c:v>
                </c:pt>
                <c:pt idx="126">
                  <c:v>109.59306162445087</c:v>
                </c:pt>
                <c:pt idx="127">
                  <c:v>109.72444122611131</c:v>
                </c:pt>
                <c:pt idx="128">
                  <c:v>109.86517653108172</c:v>
                </c:pt>
                <c:pt idx="129">
                  <c:v>110.01529328066769</c:v>
                </c:pt>
                <c:pt idx="130">
                  <c:v>110.1748174990438</c:v>
                </c:pt>
                <c:pt idx="131">
                  <c:v>110.34377533174481</c:v>
                </c:pt>
                <c:pt idx="132">
                  <c:v>110.52219287066521</c:v>
                </c:pt>
                <c:pt idx="133">
                  <c:v>110.71009596546024</c:v>
                </c:pt>
                <c:pt idx="134">
                  <c:v>110.90751002123777</c:v>
                </c:pt>
                <c:pt idx="135">
                  <c:v>111.11445978247602</c:v>
                </c:pt>
                <c:pt idx="136">
                  <c:v>111.33096910311539</c:v>
                </c:pt>
                <c:pt idx="137">
                  <c:v>111.55706070281781</c:v>
                </c:pt>
                <c:pt idx="138">
                  <c:v>111.79275590942835</c:v>
                </c:pt>
                <c:pt idx="139">
                  <c:v>112.03807438772272</c:v>
                </c:pt>
                <c:pt idx="140">
                  <c:v>112.29303385458631</c:v>
                </c:pt>
                <c:pt idx="141">
                  <c:v>112.55764978083539</c:v>
                </c:pt>
                <c:pt idx="142">
                  <c:v>112.83193507996387</c:v>
                </c:pt>
                <c:pt idx="143">
                  <c:v>113.11589978418904</c:v>
                </c:pt>
                <c:pt idx="144">
                  <c:v>113.40955070825477</c:v>
                </c:pt>
                <c:pt idx="145">
                  <c:v>113.71289110155945</c:v>
                </c:pt>
                <c:pt idx="146">
                  <c:v>114.02592028928099</c:v>
                </c:pt>
                <c:pt idx="147">
                  <c:v>114.3486333032932</c:v>
                </c:pt>
                <c:pt idx="148">
                  <c:v>114.68102050379579</c:v>
                </c:pt>
                <c:pt idx="149">
                  <c:v>115.02306719271547</c:v>
                </c:pt>
                <c:pt idx="150">
                  <c:v>115.37475322007813</c:v>
                </c:pt>
                <c:pt idx="151">
                  <c:v>115.73605258470528</c:v>
                </c:pt>
                <c:pt idx="152">
                  <c:v>116.10693303073877</c:v>
                </c:pt>
                <c:pt idx="153">
                  <c:v>116.48735564166458</c:v>
                </c:pt>
                <c:pt idx="154">
                  <c:v>116.8772744336632</c:v>
                </c:pt>
                <c:pt idx="155">
                  <c:v>117.27663595028403</c:v>
                </c:pt>
                <c:pt idx="156">
                  <c:v>117.68537886060263</c:v>
                </c:pt>
                <c:pt idx="157">
                  <c:v>118.10343356318326</c:v>
                </c:pt>
                <c:pt idx="158">
                  <c:v>118.53072179832149</c:v>
                </c:pt>
                <c:pt idx="159">
                  <c:v>118.96715627119723</c:v>
                </c:pt>
                <c:pt idx="160">
                  <c:v>119.41264028870033</c:v>
                </c:pt>
                <c:pt idx="161">
                  <c:v>119.86706741281532</c:v>
                </c:pt>
                <c:pt idx="162">
                  <c:v>120.33032113356825</c:v>
                </c:pt>
                <c:pt idx="163">
                  <c:v>120.80227456461164</c:v>
                </c:pt>
                <c:pt idx="164">
                  <c:v>121.28279016460205</c:v>
                </c:pt>
                <c:pt idx="165">
                  <c:v>121.77171948755141</c:v>
                </c:pt>
                <c:pt idx="166">
                  <c:v>122.26890296534683</c:v>
                </c:pt>
                <c:pt idx="167">
                  <c:v>122.77416972560479</c:v>
                </c:pt>
                <c:pt idx="168">
                  <c:v>123.28733744796483</c:v>
                </c:pt>
                <c:pt idx="169">
                  <c:v>123.8082122618282</c:v>
                </c:pt>
                <c:pt idx="170">
                  <c:v>124.33658868840465</c:v>
                </c:pt>
                <c:pt idx="171">
                  <c:v>124.87224962974884</c:v>
                </c:pt>
                <c:pt idx="172">
                  <c:v>125.41496640724161</c:v>
                </c:pt>
                <c:pt idx="173">
                  <c:v>125.96449885170321</c:v>
                </c:pt>
                <c:pt idx="174">
                  <c:v>126.52059544701071</c:v>
                </c:pt>
                <c:pt idx="175">
                  <c:v>127.08299352874008</c:v>
                </c:pt>
                <c:pt idx="176">
                  <c:v>127.651419538962</c:v>
                </c:pt>
                <c:pt idx="177">
                  <c:v>128.22558933788727</c:v>
                </c:pt>
                <c:pt idx="178">
                  <c:v>128.80520857259978</c:v>
                </c:pt>
                <c:pt idx="179">
                  <c:v>129.38997310262502</c:v>
                </c:pt>
                <c:pt idx="180">
                  <c:v>129.97956948157099</c:v>
                </c:pt>
                <c:pt idx="181">
                  <c:v>130.57367549355473</c:v>
                </c:pt>
                <c:pt idx="182">
                  <c:v>131.17196074259425</c:v>
                </c:pt>
                <c:pt idx="183">
                  <c:v>131.77408729261055</c:v>
                </c:pt>
                <c:pt idx="184">
                  <c:v>132.37971035516225</c:v>
                </c:pt>
                <c:pt idx="185">
                  <c:v>132.98847902152409</c:v>
                </c:pt>
                <c:pt idx="186">
                  <c:v>133.60003703523796</c:v>
                </c:pt>
                <c:pt idx="187">
                  <c:v>134.21402360081427</c:v>
                </c:pt>
                <c:pt idx="188">
                  <c:v>134.83007422385151</c:v>
                </c:pt>
                <c:pt idx="189">
                  <c:v>135.44782157748025</c:v>
                </c:pt>
                <c:pt idx="190">
                  <c:v>136.06689638973231</c:v>
                </c:pt>
                <c:pt idx="191">
                  <c:v>136.68692834618938</c:v>
                </c:pt>
                <c:pt idx="192">
                  <c:v>137.30754700208618</c:v>
                </c:pt>
                <c:pt idx="193">
                  <c:v>137.92838269793012</c:v>
                </c:pt>
                <c:pt idx="194">
                  <c:v>138.54906747266156</c:v>
                </c:pt>
                <c:pt idx="195">
                  <c:v>139.1692359684053</c:v>
                </c:pt>
                <c:pt idx="196">
                  <c:v>139.78852632097357</c:v>
                </c:pt>
                <c:pt idx="197">
                  <c:v>140.40658103044316</c:v>
                </c:pt>
                <c:pt idx="198">
                  <c:v>141.02304780637411</c:v>
                </c:pt>
                <c:pt idx="199">
                  <c:v>141.63758038253116</c:v>
                </c:pt>
                <c:pt idx="200">
                  <c:v>142.24983929632609</c:v>
                </c:pt>
                <c:pt idx="201">
                  <c:v>142.859492628601</c:v>
                </c:pt>
                <c:pt idx="202">
                  <c:v>143.46621669981931</c:v>
                </c:pt>
                <c:pt idx="203">
                  <c:v>144.06969671921172</c:v>
                </c:pt>
                <c:pt idx="204">
                  <c:v>144.66962738392462</c:v>
                </c:pt>
                <c:pt idx="205">
                  <c:v>145.26571342575136</c:v>
                </c:pt>
                <c:pt idx="206">
                  <c:v>145.85767010354994</c:v>
                </c:pt>
                <c:pt idx="207">
                  <c:v>146.44522363998615</c:v>
                </c:pt>
                <c:pt idx="208">
                  <c:v>147.02811160177009</c:v>
                </c:pt>
                <c:pt idx="209">
                  <c:v>147.60608322306362</c:v>
                </c:pt>
                <c:pt idx="210">
                  <c:v>148.17889967222763</c:v>
                </c:pt>
                <c:pt idx="211">
                  <c:v>148.74633426254158</c:v>
                </c:pt>
                <c:pt idx="212">
                  <c:v>149.30817260796229</c:v>
                </c:pt>
                <c:pt idx="213">
                  <c:v>149.8642127253859</c:v>
                </c:pt>
                <c:pt idx="214">
                  <c:v>150.4142650852323</c:v>
                </c:pt>
                <c:pt idx="215">
                  <c:v>150.95815261249058</c:v>
                </c:pt>
                <c:pt idx="216">
                  <c:v>151.49571064063738</c:v>
                </c:pt>
                <c:pt idx="217">
                  <c:v>152.0267868210683</c:v>
                </c:pt>
                <c:pt idx="218">
                  <c:v>152.55124099087274</c:v>
                </c:pt>
                <c:pt idx="219">
                  <c:v>153.06894500192394</c:v>
                </c:pt>
                <c:pt idx="220">
                  <c:v>153.57978251436575</c:v>
                </c:pt>
                <c:pt idx="221">
                  <c:v>154.08364875762962</c:v>
                </c:pt>
                <c:pt idx="222">
                  <c:v>154.58045026216806</c:v>
                </c:pt>
                <c:pt idx="223">
                  <c:v>155.07010456505364</c:v>
                </c:pt>
                <c:pt idx="224">
                  <c:v>155.55253989258878</c:v>
                </c:pt>
                <c:pt idx="225">
                  <c:v>156.02769482298686</c:v>
                </c:pt>
                <c:pt idx="226">
                  <c:v>156.49551793210878</c:v>
                </c:pt>
                <c:pt idx="227">
                  <c:v>156.95596742512899</c:v>
                </c:pt>
                <c:pt idx="228">
                  <c:v>157.40901075687992</c:v>
                </c:pt>
                <c:pt idx="229">
                  <c:v>157.85462424348836</c:v>
                </c:pt>
                <c:pt idx="230">
                  <c:v>158.29279266775805</c:v>
                </c:pt>
                <c:pt idx="231">
                  <c:v>158.72350888060953</c:v>
                </c:pt>
                <c:pt idx="232">
                  <c:v>159.1467734007075</c:v>
                </c:pt>
                <c:pt idx="233">
                  <c:v>159.56259401425299</c:v>
                </c:pt>
                <c:pt idx="234">
                  <c:v>159.97098537673904</c:v>
                </c:pt>
                <c:pt idx="235">
                  <c:v>160.37196861830776</c:v>
                </c:pt>
                <c:pt idx="236">
                  <c:v>160.76557095418346</c:v>
                </c:pt>
                <c:pt idx="237">
                  <c:v>161.15182530148513</c:v>
                </c:pt>
                <c:pt idx="238">
                  <c:v>161.53076990358241</c:v>
                </c:pt>
                <c:pt idx="239">
                  <c:v>161.90244796299697</c:v>
                </c:pt>
                <c:pt idx="240">
                  <c:v>162.26690728371605</c:v>
                </c:pt>
                <c:pt idx="241">
                  <c:v>162.62419992365318</c:v>
                </c:pt>
                <c:pt idx="242">
                  <c:v>162.97438185785578</c:v>
                </c:pt>
                <c:pt idx="243">
                  <c:v>163.31751265295463</c:v>
                </c:pt>
                <c:pt idx="244">
                  <c:v>163.65365515323188</c:v>
                </c:pt>
                <c:pt idx="245">
                  <c:v>163.98287517858932</c:v>
                </c:pt>
                <c:pt idx="246">
                  <c:v>164.30524123460438</c:v>
                </c:pt>
                <c:pt idx="247">
                  <c:v>164.62082423478151</c:v>
                </c:pt>
                <c:pt idx="248">
                  <c:v>164.92969723502773</c:v>
                </c:pt>
                <c:pt idx="249">
                  <c:v>165.23193518031724</c:v>
                </c:pt>
                <c:pt idx="250">
                  <c:v>165.52761466344879</c:v>
                </c:pt>
                <c:pt idx="251">
                  <c:v>165.81681369574719</c:v>
                </c:pt>
                <c:pt idx="252">
                  <c:v>166.09961148951442</c:v>
                </c:pt>
                <c:pt idx="253">
                  <c:v>166.3760882519968</c:v>
                </c:pt>
                <c:pt idx="254">
                  <c:v>166.64632499059971</c:v>
                </c:pt>
                <c:pt idx="255">
                  <c:v>166.91040332905496</c:v>
                </c:pt>
                <c:pt idx="256">
                  <c:v>167.16840533421868</c:v>
                </c:pt>
                <c:pt idx="257">
                  <c:v>167.42041335316517</c:v>
                </c:pt>
                <c:pt idx="258">
                  <c:v>167.66650986021872</c:v>
                </c:pt>
                <c:pt idx="259">
                  <c:v>167.90677731356314</c:v>
                </c:pt>
                <c:pt idx="260">
                  <c:v>168.14129802105515</c:v>
                </c:pt>
                <c:pt idx="261">
                  <c:v>168.37015401486383</c:v>
                </c:pt>
                <c:pt idx="262">
                  <c:v>168.59342693456077</c:v>
                </c:pt>
                <c:pt idx="263">
                  <c:v>168.81119791827874</c:v>
                </c:pt>
                <c:pt idx="264">
                  <c:v>169.02354750156624</c:v>
                </c:pt>
                <c:pt idx="265">
                  <c:v>169.23055552356379</c:v>
                </c:pt>
                <c:pt idx="266">
                  <c:v>169.43230104013725</c:v>
                </c:pt>
                <c:pt idx="267">
                  <c:v>169.62886224360852</c:v>
                </c:pt>
                <c:pt idx="268">
                  <c:v>169.82031638873349</c:v>
                </c:pt>
                <c:pt idx="269">
                  <c:v>170.00673972458452</c:v>
                </c:pt>
                <c:pt idx="270">
                  <c:v>170.1882074320057</c:v>
                </c:pt>
                <c:pt idx="271">
                  <c:v>170.36479356632015</c:v>
                </c:pt>
                <c:pt idx="272">
                  <c:v>170.5365710049762</c:v>
                </c:pt>
                <c:pt idx="273">
                  <c:v>170.70361139983561</c:v>
                </c:pt>
                <c:pt idx="274">
                  <c:v>170.8659851338129</c:v>
                </c:pt>
                <c:pt idx="275">
                  <c:v>171.02376128159</c:v>
                </c:pt>
                <c:pt idx="276">
                  <c:v>171.17700757414107</c:v>
                </c:pt>
                <c:pt idx="277">
                  <c:v>171.32579036681219</c:v>
                </c:pt>
                <c:pt idx="278">
                  <c:v>171.47017461071474</c:v>
                </c:pt>
                <c:pt idx="279">
                  <c:v>171.6102238272</c:v>
                </c:pt>
                <c:pt idx="280">
                  <c:v>171.74600008519465</c:v>
                </c:pt>
                <c:pt idx="281">
                  <c:v>171.87756398118796</c:v>
                </c:pt>
                <c:pt idx="282">
                  <c:v>172.00497462167101</c:v>
                </c:pt>
                <c:pt idx="283">
                  <c:v>172.12828960783906</c:v>
                </c:pt>
                <c:pt idx="284">
                  <c:v>172.24756502237821</c:v>
                </c:pt>
                <c:pt idx="285">
                  <c:v>172.3628554181663</c:v>
                </c:pt>
                <c:pt idx="286">
                  <c:v>172.47421380872851</c:v>
                </c:pt>
                <c:pt idx="287">
                  <c:v>172.58169166029546</c:v>
                </c:pt>
                <c:pt idx="288">
                  <c:v>172.68533888532184</c:v>
                </c:pt>
                <c:pt idx="289">
                  <c:v>172.78520383732985</c:v>
                </c:pt>
                <c:pt idx="290">
                  <c:v>172.88133330695166</c:v>
                </c:pt>
                <c:pt idx="291">
                  <c:v>172.9737725190509</c:v>
                </c:pt>
                <c:pt idx="292">
                  <c:v>173.06256513081146</c:v>
                </c:pt>
                <c:pt idx="293">
                  <c:v>173.14775323068795</c:v>
                </c:pt>
                <c:pt idx="294">
                  <c:v>173.22937733811943</c:v>
                </c:pt>
                <c:pt idx="295">
                  <c:v>173.30747640391306</c:v>
                </c:pt>
                <c:pt idx="296">
                  <c:v>173.38208781121247</c:v>
                </c:pt>
                <c:pt idx="297">
                  <c:v>173.45324737696788</c:v>
                </c:pt>
                <c:pt idx="298">
                  <c:v>173.52098935383373</c:v>
                </c:pt>
                <c:pt idx="299">
                  <c:v>173.58534643242234</c:v>
                </c:pt>
                <c:pt idx="300">
                  <c:v>173.64634974384816</c:v>
                </c:pt>
                <c:pt idx="301">
                  <c:v>173.70402886250039</c:v>
                </c:pt>
                <c:pt idx="302">
                  <c:v>173.75841180898811</c:v>
                </c:pt>
                <c:pt idx="303">
                  <c:v>173.80952505320442</c:v>
                </c:pt>
                <c:pt idx="304">
                  <c:v>173.85739351746</c:v>
                </c:pt>
                <c:pt idx="305">
                  <c:v>173.90204057964124</c:v>
                </c:pt>
                <c:pt idx="306">
                  <c:v>173.94348807635174</c:v>
                </c:pt>
                <c:pt idx="307">
                  <c:v>173.98175630599687</c:v>
                </c:pt>
                <c:pt idx="308">
                  <c:v>174.0168640317776</c:v>
                </c:pt>
                <c:pt idx="309">
                  <c:v>174.04882848456032</c:v>
                </c:pt>
                <c:pt idx="310">
                  <c:v>174.07766536559365</c:v>
                </c:pt>
                <c:pt idx="311">
                  <c:v>174.10338884904462</c:v>
                </c:pt>
                <c:pt idx="312">
                  <c:v>174.12601158433125</c:v>
                </c:pt>
                <c:pt idx="313">
                  <c:v>174.14554469822889</c:v>
                </c:pt>
                <c:pt idx="314">
                  <c:v>174.16199779673119</c:v>
                </c:pt>
                <c:pt idx="315">
                  <c:v>174.17537896664965</c:v>
                </c:pt>
                <c:pt idx="316">
                  <c:v>174.18569477693563</c:v>
                </c:pt>
                <c:pt idx="317">
                  <c:v>174.1929502797137</c:v>
                </c:pt>
                <c:pt idx="318">
                  <c:v>174.19714901101526</c:v>
                </c:pt>
                <c:pt idx="319">
                  <c:v>174.1982929912042</c:v>
                </c:pt>
                <c:pt idx="320">
                  <c:v>174.19638272508857</c:v>
                </c:pt>
                <c:pt idx="321">
                  <c:v>174.19141720171385</c:v>
                </c:pt>
                <c:pt idx="322">
                  <c:v>174.18339389383604</c:v>
                </c:pt>
                <c:pt idx="323">
                  <c:v>174.17230875707344</c:v>
                </c:pt>
                <c:pt idx="324">
                  <c:v>174.15815622873959</c:v>
                </c:pt>
                <c:pt idx="325">
                  <c:v>174.14092922636135</c:v>
                </c:pt>
                <c:pt idx="326">
                  <c:v>174.12061914588659</c:v>
                </c:pt>
                <c:pt idx="327">
                  <c:v>174.09721585959105</c:v>
                </c:pt>
                <c:pt idx="328">
                  <c:v>174.07070771369297</c:v>
                </c:pt>
                <c:pt idx="329">
                  <c:v>174.04108152568728</c:v>
                </c:pt>
                <c:pt idx="330">
                  <c:v>174.0083225814152</c:v>
                </c:pt>
                <c:pt idx="331">
                  <c:v>173.97241463188371</c:v>
                </c:pt>
                <c:pt idx="332">
                  <c:v>173.93333988985532</c:v>
                </c:pt>
                <c:pt idx="333">
                  <c:v>173.89107902622769</c:v>
                </c:pt>
                <c:pt idx="334">
                  <c:v>173.8456111662282</c:v>
                </c:pt>
                <c:pt idx="335">
                  <c:v>173.79691388544933</c:v>
                </c:pt>
                <c:pt idx="336">
                  <c:v>173.74496320575372</c:v>
                </c:pt>
                <c:pt idx="337">
                  <c:v>173.68973359108068</c:v>
                </c:pt>
                <c:pt idx="338">
                  <c:v>173.63119794318951</c:v>
                </c:pt>
                <c:pt idx="339">
                  <c:v>173.56932759737765</c:v>
                </c:pt>
                <c:pt idx="340">
                  <c:v>173.50409231821541</c:v>
                </c:pt>
                <c:pt idx="341">
                  <c:v>173.43546029534056</c:v>
                </c:pt>
                <c:pt idx="342">
                  <c:v>173.36339813936394</c:v>
                </c:pt>
                <c:pt idx="343">
                  <c:v>173.28787087793646</c:v>
                </c:pt>
                <c:pt idx="344">
                  <c:v>173.20884195203502</c:v>
                </c:pt>
                <c:pt idx="345">
                  <c:v>173.12627321252836</c:v>
                </c:pt>
                <c:pt idx="346">
                  <c:v>173.0401249170877</c:v>
                </c:pt>
                <c:pt idx="347">
                  <c:v>172.95035572751252</c:v>
                </c:pt>
                <c:pt idx="348">
                  <c:v>172.85692270754771</c:v>
                </c:pt>
                <c:pt idx="349">
                  <c:v>172.75978132127142</c:v>
                </c:pt>
                <c:pt idx="350">
                  <c:v>172.65888543214035</c:v>
                </c:pt>
                <c:pt idx="351">
                  <c:v>172.55418730278512</c:v>
                </c:pt>
                <c:pt idx="352">
                  <c:v>172.44563759565321</c:v>
                </c:pt>
                <c:pt idx="353">
                  <c:v>172.33318537460522</c:v>
                </c:pt>
                <c:pt idx="354">
                  <c:v>172.21677810757458</c:v>
                </c:pt>
                <c:pt idx="355">
                  <c:v>172.09636167041251</c:v>
                </c:pt>
                <c:pt idx="356">
                  <c:v>171.97188035204056</c:v>
                </c:pt>
                <c:pt idx="357">
                  <c:v>171.84327686104893</c:v>
                </c:pt>
                <c:pt idx="358">
                  <c:v>171.71049233388018</c:v>
                </c:pt>
                <c:pt idx="359">
                  <c:v>171.57346634475067</c:v>
                </c:pt>
                <c:pt idx="360">
                  <c:v>171.43213691746922</c:v>
                </c:pt>
                <c:pt idx="361">
                  <c:v>171.28644053932189</c:v>
                </c:pt>
                <c:pt idx="362">
                  <c:v>171.13631217720231</c:v>
                </c:pt>
                <c:pt idx="363">
                  <c:v>170.98168529617456</c:v>
                </c:pt>
                <c:pt idx="364">
                  <c:v>170.82249188066933</c:v>
                </c:pt>
                <c:pt idx="365">
                  <c:v>170.65866245852123</c:v>
                </c:pt>
                <c:pt idx="366">
                  <c:v>170.49012612806712</c:v>
                </c:pt>
                <c:pt idx="367">
                  <c:v>170.3168105885382</c:v>
                </c:pt>
                <c:pt idx="368">
                  <c:v>170.13864217398594</c:v>
                </c:pt>
                <c:pt idx="369">
                  <c:v>169.95554589099655</c:v>
                </c:pt>
                <c:pt idx="370">
                  <c:v>169.76744546045907</c:v>
                </c:pt>
                <c:pt idx="371">
                  <c:v>169.57426336366299</c:v>
                </c:pt>
                <c:pt idx="372">
                  <c:v>169.37592089301359</c:v>
                </c:pt>
                <c:pt idx="373">
                  <c:v>169.1723382076643</c:v>
                </c:pt>
                <c:pt idx="374">
                  <c:v>168.96343439437652</c:v>
                </c:pt>
                <c:pt idx="375">
                  <c:v>168.74912753392741</c:v>
                </c:pt>
                <c:pt idx="376">
                  <c:v>168.52933477339772</c:v>
                </c:pt>
                <c:pt idx="377">
                  <c:v>168.30397240468039</c:v>
                </c:pt>
                <c:pt idx="378">
                  <c:v>168.07295594956079</c:v>
                </c:pt>
                <c:pt idx="379">
                  <c:v>167.83620025172539</c:v>
                </c:pt>
                <c:pt idx="380">
                  <c:v>167.59361957606566</c:v>
                </c:pt>
                <c:pt idx="381">
                  <c:v>167.34512771564701</c:v>
                </c:pt>
                <c:pt idx="382">
                  <c:v>167.0906381067183</c:v>
                </c:pt>
                <c:pt idx="383">
                  <c:v>166.83006395213832</c:v>
                </c:pt>
                <c:pt idx="384">
                  <c:v>166.56331835359757</c:v>
                </c:pt>
                <c:pt idx="385">
                  <c:v>166.29031445301101</c:v>
                </c:pt>
                <c:pt idx="386">
                  <c:v>166.0109655834512</c:v>
                </c:pt>
                <c:pt idx="387">
                  <c:v>165.72518542998498</c:v>
                </c:pt>
                <c:pt idx="388">
                  <c:v>165.43288820076594</c:v>
                </c:pt>
                <c:pt idx="389">
                  <c:v>165.13398880871861</c:v>
                </c:pt>
                <c:pt idx="390">
                  <c:v>164.82840306413271</c:v>
                </c:pt>
                <c:pt idx="391">
                  <c:v>164.51604787845935</c:v>
                </c:pt>
                <c:pt idx="392">
                  <c:v>164.19684147957815</c:v>
                </c:pt>
                <c:pt idx="393">
                  <c:v>163.87070363876217</c:v>
                </c:pt>
                <c:pt idx="394">
                  <c:v>163.53755590953659</c:v>
                </c:pt>
                <c:pt idx="395">
                  <c:v>163.19732187857193</c:v>
                </c:pt>
                <c:pt idx="396">
                  <c:v>162.84992742870926</c:v>
                </c:pt>
                <c:pt idx="397">
                  <c:v>162.49530101414467</c:v>
                </c:pt>
                <c:pt idx="398">
                  <c:v>162.13337394774345</c:v>
                </c:pt>
                <c:pt idx="399">
                  <c:v>161.76408070036899</c:v>
                </c:pt>
                <c:pt idx="400">
                  <c:v>161.38735921203698</c:v>
                </c:pt>
                <c:pt idx="401">
                  <c:v>161.00315121460682</c:v>
                </c:pt>
                <c:pt idx="402">
                  <c:v>160.61140256562589</c:v>
                </c:pt>
                <c:pt idx="403">
                  <c:v>160.21206359283238</c:v>
                </c:pt>
                <c:pt idx="404">
                  <c:v>159.80508944870292</c:v>
                </c:pt>
                <c:pt idx="405">
                  <c:v>159.39044047430897</c:v>
                </c:pt>
                <c:pt idx="406">
                  <c:v>158.96808257160907</c:v>
                </c:pt>
                <c:pt idx="407">
                  <c:v>158.53798758316074</c:v>
                </c:pt>
                <c:pt idx="408">
                  <c:v>158.10013367809171</c:v>
                </c:pt>
                <c:pt idx="409">
                  <c:v>157.65450574301056</c:v>
                </c:pt>
                <c:pt idx="410">
                  <c:v>157.20109577637703</c:v>
                </c:pt>
                <c:pt idx="411">
                  <c:v>156.7399032846881</c:v>
                </c:pt>
                <c:pt idx="412">
                  <c:v>156.27093567867186</c:v>
                </c:pt>
                <c:pt idx="413">
                  <c:v>155.79420866750399</c:v>
                </c:pt>
                <c:pt idx="414">
                  <c:v>155.30974664890604</c:v>
                </c:pt>
                <c:pt idx="415">
                  <c:v>154.81758309281309</c:v>
                </c:pt>
                <c:pt idx="416">
                  <c:v>154.31776091614157</c:v>
                </c:pt>
                <c:pt idx="417">
                  <c:v>153.8103328460399</c:v>
                </c:pt>
                <c:pt idx="418">
                  <c:v>153.29536176886882</c:v>
                </c:pt>
                <c:pt idx="419">
                  <c:v>152.7729210620243</c:v>
                </c:pt>
                <c:pt idx="420">
                  <c:v>152.24309490562138</c:v>
                </c:pt>
                <c:pt idx="421">
                  <c:v>151.70597857096294</c:v>
                </c:pt>
                <c:pt idx="422">
                  <c:v>151.16167868266012</c:v>
                </c:pt>
                <c:pt idx="423">
                  <c:v>150.6103134512322</c:v>
                </c:pt>
                <c:pt idx="424">
                  <c:v>150.05201287301657</c:v>
                </c:pt>
                <c:pt idx="425">
                  <c:v>149.48691889424333</c:v>
                </c:pt>
                <c:pt idx="426">
                  <c:v>148.91518553619497</c:v>
                </c:pt>
                <c:pt idx="427">
                  <c:v>148.33697897848941</c:v>
                </c:pt>
                <c:pt idx="428">
                  <c:v>147.75247759764994</c:v>
                </c:pt>
                <c:pt idx="429">
                  <c:v>147.16187195832953</c:v>
                </c:pt>
                <c:pt idx="430">
                  <c:v>146.56536475479228</c:v>
                </c:pt>
                <c:pt idx="431">
                  <c:v>145.9631707005085</c:v>
                </c:pt>
                <c:pt idx="432">
                  <c:v>145.35551636406871</c:v>
                </c:pt>
                <c:pt idx="433">
                  <c:v>144.74263994994791</c:v>
                </c:pt>
                <c:pt idx="434">
                  <c:v>144.12479102308069</c:v>
                </c:pt>
                <c:pt idx="435">
                  <c:v>143.50223017662225</c:v>
                </c:pt>
                <c:pt idx="436">
                  <c:v>142.87522864273598</c:v>
                </c:pt>
                <c:pt idx="437">
                  <c:v>142.24406784675716</c:v>
                </c:pt>
                <c:pt idx="438">
                  <c:v>141.60903890557083</c:v>
                </c:pt>
                <c:pt idx="439">
                  <c:v>140.97044207159223</c:v>
                </c:pt>
                <c:pt idx="440">
                  <c:v>140.32858612425025</c:v>
                </c:pt>
                <c:pt idx="441">
                  <c:v>139.68378771142335</c:v>
                </c:pt>
                <c:pt idx="442">
                  <c:v>139.0363706437885</c:v>
                </c:pt>
                <c:pt idx="443">
                  <c:v>138.38666514555442</c:v>
                </c:pt>
                <c:pt idx="444">
                  <c:v>137.73500706552687</c:v>
                </c:pt>
                <c:pt idx="445">
                  <c:v>137.08173705290096</c:v>
                </c:pt>
                <c:pt idx="446">
                  <c:v>136.42719970256914</c:v>
                </c:pt>
                <c:pt idx="447">
                  <c:v>135.77174267510014</c:v>
                </c:pt>
                <c:pt idx="448">
                  <c:v>135.11571579682342</c:v>
                </c:pt>
                <c:pt idx="449">
                  <c:v>134.45947014570854</c:v>
                </c:pt>
                <c:pt idx="450">
                  <c:v>133.80335712887427</c:v>
                </c:pt>
                <c:pt idx="451">
                  <c:v>133.14772755768669</c:v>
                </c:pt>
                <c:pt idx="452">
                  <c:v>132.49293072641538</c:v>
                </c:pt>
                <c:pt idx="453">
                  <c:v>131.83931350038219</c:v>
                </c:pt>
                <c:pt idx="454">
                  <c:v>131.18721941942357</c:v>
                </c:pt>
                <c:pt idx="455">
                  <c:v>130.53698782229972</c:v>
                </c:pt>
                <c:pt idx="456">
                  <c:v>129.88895299745019</c:v>
                </c:pt>
                <c:pt idx="457">
                  <c:v>129.24344336515733</c:v>
                </c:pt>
                <c:pt idx="458">
                  <c:v>128.60078069585768</c:v>
                </c:pt>
                <c:pt idx="459">
                  <c:v>127.96127936889495</c:v>
                </c:pt>
                <c:pt idx="460">
                  <c:v>127.32524567557324</c:v>
                </c:pt>
                <c:pt idx="461">
                  <c:v>126.69297716988055</c:v>
                </c:pt>
                <c:pt idx="462">
                  <c:v>126.06476206975094</c:v>
                </c:pt>
                <c:pt idx="463">
                  <c:v>125.44087871118866</c:v>
                </c:pt>
                <c:pt idx="464">
                  <c:v>124.82159505707237</c:v>
                </c:pt>
                <c:pt idx="465">
                  <c:v>124.20716826190107</c:v>
                </c:pt>
                <c:pt idx="466">
                  <c:v>123.59784429323011</c:v>
                </c:pt>
                <c:pt idx="467">
                  <c:v>122.9938576100416</c:v>
                </c:pt>
                <c:pt idx="468">
                  <c:v>122.39543089779028</c:v>
                </c:pt>
                <c:pt idx="469">
                  <c:v>121.80277485942301</c:v>
                </c:pt>
                <c:pt idx="470">
                  <c:v>121.21608806123453</c:v>
                </c:pt>
                <c:pt idx="471">
                  <c:v>120.63555683202638</c:v>
                </c:pt>
                <c:pt idx="472">
                  <c:v>120.06135521370437</c:v>
                </c:pt>
                <c:pt idx="473">
                  <c:v>119.4936449611105</c:v>
                </c:pt>
                <c:pt idx="474">
                  <c:v>118.93257558864588</c:v>
                </c:pt>
                <c:pt idx="475">
                  <c:v>118.37828446100295</c:v>
                </c:pt>
                <c:pt idx="476">
                  <c:v>117.83089692514896</c:v>
                </c:pt>
                <c:pt idx="477">
                  <c:v>117.29052648056438</c:v>
                </c:pt>
                <c:pt idx="478">
                  <c:v>116.7572749846436</c:v>
                </c:pt>
                <c:pt idx="479">
                  <c:v>116.23123289010432</c:v>
                </c:pt>
                <c:pt idx="480">
                  <c:v>115.71247951123064</c:v>
                </c:pt>
                <c:pt idx="481">
                  <c:v>115.20108331578439</c:v>
                </c:pt>
                <c:pt idx="482">
                  <c:v>114.69710223945815</c:v>
                </c:pt>
                <c:pt idx="483">
                  <c:v>114.20058401981242</c:v>
                </c:pt>
                <c:pt idx="484">
                  <c:v>113.71156654672774</c:v>
                </c:pt>
                <c:pt idx="485">
                  <c:v>113.23007822651465</c:v>
                </c:pt>
                <c:pt idx="486">
                  <c:v>112.75613835695017</c:v>
                </c:pt>
                <c:pt idx="487">
                  <c:v>112.28975751064824</c:v>
                </c:pt>
                <c:pt idx="488">
                  <c:v>111.83093792433355</c:v>
                </c:pt>
                <c:pt idx="489">
                  <c:v>111.37967389173036</c:v>
                </c:pt>
                <c:pt idx="490">
                  <c:v>110.93595215795777</c:v>
                </c:pt>
                <c:pt idx="491">
                  <c:v>110.49975231348417</c:v>
                </c:pt>
                <c:pt idx="492">
                  <c:v>110.07104718586038</c:v>
                </c:pt>
                <c:pt idx="493">
                  <c:v>109.6498032276202</c:v>
                </c:pt>
                <c:pt idx="494">
                  <c:v>109.23598089890166</c:v>
                </c:pt>
                <c:pt idx="495">
                  <c:v>108.82953504349834</c:v>
                </c:pt>
                <c:pt idx="496">
                  <c:v>108.43041525720864</c:v>
                </c:pt>
                <c:pt idx="497">
                  <c:v>108.03856624749463</c:v>
                </c:pt>
                <c:pt idx="498">
                  <c:v>107.65392818360684</c:v>
                </c:pt>
                <c:pt idx="499">
                  <c:v>107.27643703645737</c:v>
                </c:pt>
                <c:pt idx="500">
                  <c:v>106.90602490765629</c:v>
                </c:pt>
                <c:pt idx="501">
                  <c:v>106.54262034723442</c:v>
                </c:pt>
                <c:pt idx="502">
                  <c:v>106.18614865968796</c:v>
                </c:pt>
                <c:pt idx="503">
                  <c:v>105.83653219807745</c:v>
                </c:pt>
                <c:pt idx="504">
                  <c:v>105.49369064600165</c:v>
                </c:pt>
                <c:pt idx="505">
                  <c:v>105.15754128735135</c:v>
                </c:pt>
                <c:pt idx="506">
                  <c:v>104.82799926382252</c:v>
                </c:pt>
                <c:pt idx="507">
                  <c:v>104.50497782022885</c:v>
                </c:pt>
                <c:pt idx="508">
                  <c:v>104.18838853771867</c:v>
                </c:pt>
                <c:pt idx="509">
                  <c:v>103.87814155504753</c:v>
                </c:pt>
                <c:pt idx="510">
                  <c:v>103.57414577810761</c:v>
                </c:pt>
                <c:pt idx="511">
                  <c:v>103.27630907794639</c:v>
                </c:pt>
                <c:pt idx="512">
                  <c:v>102.98453847754892</c:v>
                </c:pt>
                <c:pt idx="513">
                  <c:v>102.6987403276772</c:v>
                </c:pt>
                <c:pt idx="514">
                  <c:v>102.41882047208982</c:v>
                </c:pt>
                <c:pt idx="515">
                  <c:v>102.14468440247647</c:v>
                </c:pt>
                <c:pt idx="516">
                  <c:v>101.87623740346332</c:v>
                </c:pt>
                <c:pt idx="517">
                  <c:v>101.61338468804824</c:v>
                </c:pt>
                <c:pt idx="518">
                  <c:v>101.35603152383881</c:v>
                </c:pt>
                <c:pt idx="519">
                  <c:v>101.10408335046476</c:v>
                </c:pt>
                <c:pt idx="520">
                  <c:v>100.85744588854207</c:v>
                </c:pt>
                <c:pt idx="521">
                  <c:v>100.61602524056224</c:v>
                </c:pt>
                <c:pt idx="522">
                  <c:v>100.37972798408083</c:v>
                </c:pt>
                <c:pt idx="523">
                  <c:v>100.14846125757035</c:v>
                </c:pt>
                <c:pt idx="524">
                  <c:v>99.92213283930154</c:v>
                </c:pt>
                <c:pt idx="525">
                  <c:v>99.700651219605859</c:v>
                </c:pt>
                <c:pt idx="526">
                  <c:v>99.483925666867179</c:v>
                </c:pt>
                <c:pt idx="527">
                  <c:v>99.271866287577481</c:v>
                </c:pt>
                <c:pt idx="528">
                  <c:v>99.064384080785857</c:v>
                </c:pt>
                <c:pt idx="529">
                  <c:v>98.861390987254367</c:v>
                </c:pt>
                <c:pt idx="530">
                  <c:v>98.662799933631447</c:v>
                </c:pt>
                <c:pt idx="531">
                  <c:v>98.46852487193155</c:v>
                </c:pt>
                <c:pt idx="532">
                  <c:v>98.278480814609665</c:v>
                </c:pt>
                <c:pt idx="533">
                  <c:v>98.092583865497488</c:v>
                </c:pt>
                <c:pt idx="534">
                  <c:v>97.910751246865843</c:v>
                </c:pt>
                <c:pt idx="535">
                  <c:v>97.732901322859121</c:v>
                </c:pt>
                <c:pt idx="536">
                  <c:v>97.558953619540333</c:v>
                </c:pt>
                <c:pt idx="537">
                  <c:v>97.388828841773332</c:v>
                </c:pt>
                <c:pt idx="538">
                  <c:v>97.222448887155778</c:v>
                </c:pt>
                <c:pt idx="539">
                  <c:v>97.059736857209671</c:v>
                </c:pt>
                <c:pt idx="540">
                  <c:v>96.900617066022548</c:v>
                </c:pt>
                <c:pt idx="541">
                  <c:v>96.745015046522084</c:v>
                </c:pt>
              </c:numCache>
            </c:numRef>
          </c:yVal>
          <c:smooth val="1"/>
          <c:extLst>
            <c:ext xmlns:c16="http://schemas.microsoft.com/office/drawing/2014/chart" uri="{C3380CC4-5D6E-409C-BE32-E72D297353CC}">
              <c16:uniqueId val="{0000000B-1798-4659-8C8F-5766C9E652D3}"/>
            </c:ext>
          </c:extLst>
        </c:ser>
        <c:dLbls>
          <c:showLegendKey val="0"/>
          <c:showVal val="0"/>
          <c:showCatName val="0"/>
          <c:showSerName val="0"/>
          <c:showPercent val="0"/>
          <c:showBubbleSize val="0"/>
        </c:dLbls>
        <c:axId val="589267712"/>
        <c:axId val="589261440"/>
      </c:scatterChart>
      <c:valAx>
        <c:axId val="589245056"/>
        <c:scaling>
          <c:logBase val="10"/>
          <c:orientation val="minMax"/>
          <c:max val="2000000"/>
          <c:min val="10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txPr>
          <a:bodyPr/>
          <a:lstStyle/>
          <a:p>
            <a:pPr>
              <a:defRPr b="1"/>
            </a:pPr>
            <a:endParaRPr lang="en-US"/>
          </a:p>
        </c:txPr>
        <c:crossAx val="589259520"/>
        <c:crosses val="autoZero"/>
        <c:crossBetween val="midCat"/>
      </c:valAx>
      <c:valAx>
        <c:axId val="589259520"/>
        <c:scaling>
          <c:orientation val="minMax"/>
          <c:max val="40"/>
          <c:min val="-40"/>
        </c:scaling>
        <c:delete val="0"/>
        <c:axPos val="l"/>
        <c:majorGridlines/>
        <c:minorGridlines/>
        <c:title>
          <c:tx>
            <c:rich>
              <a:bodyPr rot="-5400000" vert="horz"/>
              <a:lstStyle/>
              <a:p>
                <a:pPr>
                  <a:defRPr/>
                </a:pPr>
                <a:r>
                  <a:rPr lang="en-US">
                    <a:solidFill>
                      <a:srgbClr val="FF0000"/>
                    </a:solidFill>
                  </a:rPr>
                  <a:t>Gain</a:t>
                </a:r>
                <a:r>
                  <a:rPr lang="en-US" baseline="0">
                    <a:solidFill>
                      <a:srgbClr val="FF0000"/>
                    </a:solidFill>
                  </a:rPr>
                  <a:t> (dB)</a:t>
                </a:r>
                <a:endParaRPr lang="en-US">
                  <a:solidFill>
                    <a:srgbClr val="FF0000"/>
                  </a:solidFill>
                </a:endParaRPr>
              </a:p>
            </c:rich>
          </c:tx>
          <c:overlay val="0"/>
        </c:title>
        <c:numFmt formatCode="General" sourceLinked="0"/>
        <c:majorTickMark val="out"/>
        <c:minorTickMark val="none"/>
        <c:tickLblPos val="nextTo"/>
        <c:txPr>
          <a:bodyPr/>
          <a:lstStyle/>
          <a:p>
            <a:pPr>
              <a:defRPr b="1">
                <a:solidFill>
                  <a:srgbClr val="FF0000"/>
                </a:solidFill>
              </a:defRPr>
            </a:pPr>
            <a:endParaRPr lang="en-US"/>
          </a:p>
        </c:txPr>
        <c:crossAx val="589245056"/>
        <c:crosses val="autoZero"/>
        <c:crossBetween val="midCat"/>
        <c:majorUnit val="20"/>
        <c:minorUnit val="10"/>
      </c:valAx>
      <c:valAx>
        <c:axId val="589261440"/>
        <c:scaling>
          <c:orientation val="minMax"/>
          <c:max val="180"/>
          <c:min val="-180"/>
        </c:scaling>
        <c:delete val="0"/>
        <c:axPos val="r"/>
        <c:title>
          <c:tx>
            <c:rich>
              <a:bodyPr rot="-5400000" vert="horz"/>
              <a:lstStyle/>
              <a:p>
                <a:pPr>
                  <a:defRPr/>
                </a:pPr>
                <a:r>
                  <a:rPr lang="en-US"/>
                  <a:t>Phase (deg)</a:t>
                </a:r>
              </a:p>
            </c:rich>
          </c:tx>
          <c:overlay val="0"/>
        </c:title>
        <c:numFmt formatCode="General" sourceLinked="1"/>
        <c:majorTickMark val="out"/>
        <c:minorTickMark val="none"/>
        <c:tickLblPos val="nextTo"/>
        <c:txPr>
          <a:bodyPr/>
          <a:lstStyle/>
          <a:p>
            <a:pPr>
              <a:defRPr b="1">
                <a:solidFill>
                  <a:schemeClr val="tx1">
                    <a:lumMod val="95000"/>
                    <a:lumOff val="5000"/>
                  </a:schemeClr>
                </a:solidFill>
              </a:defRPr>
            </a:pPr>
            <a:endParaRPr lang="en-US"/>
          </a:p>
        </c:txPr>
        <c:crossAx val="589267712"/>
        <c:crosses val="max"/>
        <c:crossBetween val="midCat"/>
        <c:majorUnit val="90"/>
        <c:minorUnit val="45"/>
      </c:valAx>
      <c:valAx>
        <c:axId val="589267712"/>
        <c:scaling>
          <c:logBase val="10"/>
          <c:orientation val="minMax"/>
        </c:scaling>
        <c:delete val="1"/>
        <c:axPos val="b"/>
        <c:numFmt formatCode="0.00" sourceLinked="1"/>
        <c:majorTickMark val="out"/>
        <c:minorTickMark val="none"/>
        <c:tickLblPos val="nextTo"/>
        <c:crossAx val="589261440"/>
        <c:crosses val="autoZero"/>
        <c:crossBetween val="midCat"/>
      </c:valAx>
    </c:plotArea>
    <c:legend>
      <c:legendPos val="r"/>
      <c:legendEntry>
        <c:idx val="1"/>
        <c:delete val="1"/>
      </c:legendEntry>
      <c:legendEntry>
        <c:idx val="2"/>
        <c:delete val="1"/>
      </c:legendEntry>
      <c:legendEntry>
        <c:idx val="3"/>
        <c:delete val="1"/>
      </c:legendEntry>
      <c:legendEntry>
        <c:idx val="4"/>
        <c:delete val="1"/>
      </c:legendEntry>
      <c:legendEntry>
        <c:idx val="5"/>
        <c:delete val="1"/>
      </c:legendEntry>
      <c:layout>
        <c:manualLayout>
          <c:xMode val="edge"/>
          <c:yMode val="edge"/>
          <c:x val="0.61392536510371165"/>
          <c:y val="7.0381012799940294E-3"/>
          <c:w val="0.28497500584606611"/>
          <c:h val="7.9643865606846526E-2"/>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baseline="0">
                <a:effectLst/>
              </a:rPr>
              <a:t>Isolated Loop Response</a:t>
            </a:r>
            <a:endParaRPr lang="en-US" sz="1600">
              <a:effectLst/>
            </a:endParaRPr>
          </a:p>
        </c:rich>
      </c:tx>
      <c:layout>
        <c:manualLayout>
          <c:xMode val="edge"/>
          <c:yMode val="edge"/>
          <c:x val="9.4354157174953393E-2"/>
          <c:y val="3.9916010498687662E-3"/>
        </c:manualLayout>
      </c:layout>
      <c:overlay val="0"/>
    </c:title>
    <c:autoTitleDeleted val="0"/>
    <c:plotArea>
      <c:layout>
        <c:manualLayout>
          <c:layoutTarget val="inner"/>
          <c:xMode val="edge"/>
          <c:yMode val="edge"/>
          <c:x val="8.7413438847232044E-2"/>
          <c:y val="8.915804101931861E-2"/>
          <c:w val="0.80965876742891785"/>
          <c:h val="0.76159168715027026"/>
        </c:manualLayout>
      </c:layout>
      <c:scatterChart>
        <c:scatterStyle val="smoothMarker"/>
        <c:varyColors val="0"/>
        <c:ser>
          <c:idx val="0"/>
          <c:order val="0"/>
          <c:tx>
            <c:v>Gain (dB)</c:v>
          </c:tx>
          <c:spPr>
            <a:ln w="28575">
              <a:solidFill>
                <a:srgbClr val="FF0000"/>
              </a:solidFill>
            </a:ln>
          </c:spPr>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CCM_Loop_Modeling_Isolated!$AW$19:$AW$560</c:f>
              <c:numCache>
                <c:formatCode>0.000</c:formatCode>
                <c:ptCount val="542"/>
                <c:pt idx="0">
                  <c:v>77.840790065068617</c:v>
                </c:pt>
                <c:pt idx="1">
                  <c:v>77.79677075546455</c:v>
                </c:pt>
                <c:pt idx="2">
                  <c:v>77.75223544085128</c:v>
                </c:pt>
                <c:pt idx="3">
                  <c:v>77.70712102387678</c:v>
                </c:pt>
                <c:pt idx="4">
                  <c:v>77.661364560739017</c:v>
                </c:pt>
                <c:pt idx="5">
                  <c:v>77.614903293214667</c:v>
                </c:pt>
                <c:pt idx="6">
                  <c:v>77.567674684184624</c:v>
                </c:pt>
                <c:pt idx="7">
                  <c:v>77.519616456894425</c:v>
                </c:pt>
                <c:pt idx="8">
                  <c:v>77.470666638151215</c:v>
                </c:pt>
                <c:pt idx="9">
                  <c:v>77.420763605621147</c:v>
                </c:pt>
                <c:pt idx="10">
                  <c:v>77.369846139348283</c:v>
                </c:pt>
                <c:pt idx="11">
                  <c:v>77.317853477570807</c:v>
                </c:pt>
                <c:pt idx="12">
                  <c:v>77.264725376862742</c:v>
                </c:pt>
                <c:pt idx="13">
                  <c:v>77.21040217657719</c:v>
                </c:pt>
                <c:pt idx="14">
                  <c:v>77.154824867514563</c:v>
                </c:pt>
                <c:pt idx="15">
                  <c:v>77.097935164682752</c:v>
                </c:pt>
                <c:pt idx="16">
                  <c:v>77.039675583959649</c:v>
                </c:pt>
                <c:pt idx="17">
                  <c:v>76.979989522408914</c:v>
                </c:pt>
                <c:pt idx="18">
                  <c:v>76.918821341941623</c:v>
                </c:pt>
                <c:pt idx="19">
                  <c:v>76.856116455957306</c:v>
                </c:pt>
                <c:pt idx="20">
                  <c:v>76.791821418539769</c:v>
                </c:pt>
                <c:pt idx="21">
                  <c:v>76.725884015725612</c:v>
                </c:pt>
                <c:pt idx="22">
                  <c:v>76.658253358311555</c:v>
                </c:pt>
                <c:pt idx="23">
                  <c:v>76.588879975613906</c:v>
                </c:pt>
                <c:pt idx="24">
                  <c:v>76.517715909549111</c:v>
                </c:pt>
                <c:pt idx="25">
                  <c:v>76.444714808359308</c:v>
                </c:pt>
                <c:pt idx="26">
                  <c:v>76.369832019278562</c:v>
                </c:pt>
                <c:pt idx="27">
                  <c:v>76.293024679398755</c:v>
                </c:pt>
                <c:pt idx="28">
                  <c:v>76.214251803980105</c:v>
                </c:pt>
                <c:pt idx="29">
                  <c:v>76.133474371435724</c:v>
                </c:pt>
                <c:pt idx="30">
                  <c:v>76.050655404216087</c:v>
                </c:pt>
                <c:pt idx="31">
                  <c:v>75.965760044827292</c:v>
                </c:pt>
                <c:pt idx="32">
                  <c:v>75.878755626230088</c:v>
                </c:pt>
                <c:pt idx="33">
                  <c:v>75.789611735893345</c:v>
                </c:pt>
                <c:pt idx="34">
                  <c:v>75.69830027281165</c:v>
                </c:pt>
                <c:pt idx="35">
                  <c:v>75.604795496838634</c:v>
                </c:pt>
                <c:pt idx="36">
                  <c:v>75.509074069744472</c:v>
                </c:pt>
                <c:pt idx="37">
                  <c:v>75.411115087466769</c:v>
                </c:pt>
                <c:pt idx="38">
                  <c:v>75.310900103094426</c:v>
                </c:pt>
                <c:pt idx="39">
                  <c:v>75.208413140201017</c:v>
                </c:pt>
                <c:pt idx="40">
                  <c:v>75.103640696227828</c:v>
                </c:pt>
                <c:pt idx="41">
                  <c:v>74.996571735702119</c:v>
                </c:pt>
                <c:pt idx="42">
                  <c:v>74.887197673169297</c:v>
                </c:pt>
                <c:pt idx="43">
                  <c:v>74.775512345806717</c:v>
                </c:pt>
                <c:pt idx="44">
                  <c:v>74.661511975783043</c:v>
                </c:pt>
                <c:pt idx="45">
                  <c:v>74.545195122516446</c:v>
                </c:pt>
                <c:pt idx="46">
                  <c:v>74.426562625074311</c:v>
                </c:pt>
                <c:pt idx="47">
                  <c:v>74.305617535044746</c:v>
                </c:pt>
                <c:pt idx="48">
                  <c:v>74.182365040287493</c:v>
                </c:pt>
                <c:pt idx="49">
                  <c:v>74.056812380049791</c:v>
                </c:pt>
                <c:pt idx="50">
                  <c:v>73.928968751996308</c:v>
                </c:pt>
                <c:pt idx="51">
                  <c:v>73.798845211765794</c:v>
                </c:pt>
                <c:pt idx="52">
                  <c:v>73.666454565713167</c:v>
                </c:pt>
                <c:pt idx="53">
                  <c:v>73.531811257541776</c:v>
                </c:pt>
                <c:pt idx="54">
                  <c:v>73.394931249560045</c:v>
                </c:pt>
                <c:pt idx="55">
                  <c:v>73.255831899321421</c:v>
                </c:pt>
                <c:pt idx="56">
                  <c:v>73.114531832418365</c:v>
                </c:pt>
                <c:pt idx="57">
                  <c:v>72.97105081220792</c:v>
                </c:pt>
                <c:pt idx="58">
                  <c:v>72.825409607241497</c:v>
                </c:pt>
                <c:pt idx="59">
                  <c:v>72.677629857157854</c:v>
                </c:pt>
                <c:pt idx="60">
                  <c:v>72.527733937782017</c:v>
                </c:pt>
                <c:pt idx="61">
                  <c:v>72.375744826143844</c:v>
                </c:pt>
                <c:pt idx="62">
                  <c:v>72.221685966099855</c:v>
                </c:pt>
                <c:pt idx="63">
                  <c:v>72.065581135205093</c:v>
                </c:pt>
                <c:pt idx="64">
                  <c:v>71.907454313439004</c:v>
                </c:pt>
                <c:pt idx="65">
                  <c:v>71.747329554349193</c:v>
                </c:pt>
                <c:pt idx="66">
                  <c:v>71.585230859128544</c:v>
                </c:pt>
                <c:pt idx="67">
                  <c:v>71.421182054092654</c:v>
                </c:pt>
                <c:pt idx="68">
                  <c:v>71.255206671981597</c:v>
                </c:pt>
                <c:pt idx="69">
                  <c:v>71.087327837456854</c:v>
                </c:pt>
                <c:pt idx="70">
                  <c:v>70.917568157122858</c:v>
                </c:pt>
                <c:pt idx="71">
                  <c:v>70.745949614354146</c:v>
                </c:pt>
                <c:pt idx="72">
                  <c:v>70.572493469169601</c:v>
                </c:pt>
                <c:pt idx="73">
                  <c:v>70.397220163351747</c:v>
                </c:pt>
                <c:pt idx="74">
                  <c:v>70.22014923097548</c:v>
                </c:pt>
                <c:pt idx="75">
                  <c:v>70.041299214474563</c:v>
                </c:pt>
                <c:pt idx="76">
                  <c:v>69.860687586344824</c:v>
                </c:pt>
                <c:pt idx="77">
                  <c:v>69.678330676555447</c:v>
                </c:pt>
                <c:pt idx="78">
                  <c:v>69.494243605716861</c:v>
                </c:pt>
                <c:pt idx="79">
                  <c:v>69.308440224034882</c:v>
                </c:pt>
                <c:pt idx="80">
                  <c:v>69.120933056063365</c:v>
                </c:pt>
                <c:pt idx="81">
                  <c:v>68.931733251255125</c:v>
                </c:pt>
                <c:pt idx="82">
                  <c:v>68.740850540302617</c:v>
                </c:pt>
                <c:pt idx="83">
                  <c:v>68.548293197251539</c:v>
                </c:pt>
                <c:pt idx="84">
                  <c:v>68.354068007367403</c:v>
                </c:pt>
                <c:pt idx="85">
                  <c:v>68.158180240733572</c:v>
                </c:pt>
                <c:pt idx="86">
                  <c:v>67.960633631560498</c:v>
                </c:pt>
                <c:pt idx="87">
                  <c:v>67.761430363186577</c:v>
                </c:pt>
                <c:pt idx="88">
                  <c:v>67.560571058755016</c:v>
                </c:pt>
                <c:pt idx="89">
                  <c:v>67.358054777558479</c:v>
                </c:pt>
                <c:pt idx="90">
                  <c:v>67.153879017043451</c:v>
                </c:pt>
                <c:pt idx="91">
                  <c:v>66.94803972047616</c:v>
                </c:pt>
                <c:pt idx="92">
                  <c:v>66.740531290275072</c:v>
                </c:pt>
                <c:pt idx="93">
                  <c:v>66.531346607019117</c:v>
                </c:pt>
                <c:pt idx="94">
                  <c:v>66.320477054146011</c:v>
                </c:pt>
                <c:pt idx="95">
                  <c:v>66.107912548355898</c:v>
                </c:pt>
                <c:pt idx="96">
                  <c:v>65.893641575737334</c:v>
                </c:pt>
                <c:pt idx="97">
                  <c:v>65.67765123362949</c:v>
                </c:pt>
                <c:pt idx="98">
                  <c:v>65.459927278232072</c:v>
                </c:pt>
                <c:pt idx="99">
                  <c:v>65.240454177968473</c:v>
                </c:pt>
                <c:pt idx="100">
                  <c:v>65.019215172594215</c:v>
                </c:pt>
                <c:pt idx="101">
                  <c:v>64.796192338035127</c:v>
                </c:pt>
                <c:pt idx="102">
                  <c:v>64.571366656921327</c:v>
                </c:pt>
                <c:pt idx="103">
                  <c:v>64.344718094760339</c:v>
                </c:pt>
                <c:pt idx="104">
                  <c:v>64.116225681675999</c:v>
                </c:pt>
                <c:pt idx="105">
                  <c:v>63.885867599606755</c:v>
                </c:pt>
                <c:pt idx="106">
                  <c:v>63.653621274829135</c:v>
                </c:pt>
                <c:pt idx="107">
                  <c:v>63.419463475638914</c:v>
                </c:pt>
                <c:pt idx="108">
                  <c:v>63.183370414982988</c:v>
                </c:pt>
                <c:pt idx="109">
                  <c:v>62.945317857795956</c:v>
                </c:pt>
                <c:pt idx="110">
                  <c:v>62.705281232752633</c:v>
                </c:pt>
                <c:pt idx="111">
                  <c:v>62.463235748101908</c:v>
                </c:pt>
                <c:pt idx="112">
                  <c:v>62.219156511200325</c:v>
                </c:pt>
                <c:pt idx="113">
                  <c:v>61.973018651315819</c:v>
                </c:pt>
                <c:pt idx="114">
                  <c:v>61.724797445225022</c:v>
                </c:pt>
                <c:pt idx="115">
                  <c:v>61.474468445076624</c:v>
                </c:pt>
                <c:pt idx="116">
                  <c:v>61.222007607949955</c:v>
                </c:pt>
                <c:pt idx="117">
                  <c:v>60.967391426489371</c:v>
                </c:pt>
                <c:pt idx="118">
                  <c:v>60.710597059957323</c:v>
                </c:pt>
                <c:pt idx="119">
                  <c:v>60.451602465006587</c:v>
                </c:pt>
                <c:pt idx="120">
                  <c:v>60.190386525442825</c:v>
                </c:pt>
                <c:pt idx="121">
                  <c:v>59.926929180219098</c:v>
                </c:pt>
                <c:pt idx="122">
                  <c:v>59.661211548882434</c:v>
                </c:pt>
                <c:pt idx="123">
                  <c:v>59.393216053680753</c:v>
                </c:pt>
                <c:pt idx="124">
                  <c:v>59.122926537532415</c:v>
                </c:pt>
                <c:pt idx="125">
                  <c:v>58.850328377060343</c:v>
                </c:pt>
                <c:pt idx="126">
                  <c:v>58.575408589910516</c:v>
                </c:pt>
                <c:pt idx="127">
                  <c:v>58.298155935590472</c:v>
                </c:pt>
                <c:pt idx="128">
                  <c:v>58.018561009096402</c:v>
                </c:pt>
                <c:pt idx="129">
                  <c:v>57.736616326637353</c:v>
                </c:pt>
                <c:pt idx="130">
                  <c:v>57.452316402815114</c:v>
                </c:pt>
                <c:pt idx="131">
                  <c:v>57.165657818672585</c:v>
                </c:pt>
                <c:pt idx="132">
                  <c:v>56.876639280095098</c:v>
                </c:pt>
                <c:pt idx="133">
                  <c:v>56.585261666115613</c:v>
                </c:pt>
                <c:pt idx="134">
                  <c:v>56.291528066761984</c:v>
                </c:pt>
                <c:pt idx="135">
                  <c:v>55.99544381016063</c:v>
                </c:pt>
                <c:pt idx="136">
                  <c:v>55.697016478708377</c:v>
                </c:pt>
                <c:pt idx="137">
                  <c:v>55.396255914209135</c:v>
                </c:pt>
                <c:pt idx="138">
                  <c:v>55.093174211969028</c:v>
                </c:pt>
                <c:pt idx="139">
                  <c:v>54.787785703935363</c:v>
                </c:pt>
                <c:pt idx="140">
                  <c:v>54.480106931055857</c:v>
                </c:pt>
                <c:pt idx="141">
                  <c:v>54.170156605124113</c:v>
                </c:pt>
                <c:pt idx="142">
                  <c:v>53.857955560463083</c:v>
                </c:pt>
                <c:pt idx="143">
                  <c:v>53.543526695875492</c:v>
                </c:pt>
                <c:pt idx="144">
                  <c:v>53.226894907366066</c:v>
                </c:pt>
                <c:pt idx="145">
                  <c:v>52.908087012205527</c:v>
                </c:pt>
                <c:pt idx="146">
                  <c:v>52.58713166496478</c:v>
                </c:pt>
                <c:pt idx="147">
                  <c:v>52.264059266198785</c:v>
                </c:pt>
                <c:pt idx="148">
                  <c:v>51.938901864498504</c:v>
                </c:pt>
                <c:pt idx="149">
                  <c:v>51.611693052664563</c:v>
                </c:pt>
                <c:pt idx="150">
                  <c:v>51.282467858775505</c:v>
                </c:pt>
                <c:pt idx="151">
                  <c:v>50.951262632943859</c:v>
                </c:pt>
                <c:pt idx="152">
                  <c:v>50.618114930550853</c:v>
                </c:pt>
                <c:pt idx="153">
                  <c:v>50.283063392755416</c:v>
                </c:pt>
                <c:pt idx="154">
                  <c:v>49.946147625060455</c:v>
                </c:pt>
                <c:pt idx="155">
                  <c:v>49.607408074701496</c:v>
                </c:pt>
                <c:pt idx="156">
                  <c:v>49.266885907602003</c:v>
                </c:pt>
                <c:pt idx="157">
                  <c:v>48.92462288561039</c:v>
                </c:pt>
                <c:pt idx="158">
                  <c:v>48.580661244703137</c:v>
                </c:pt>
                <c:pt idx="159">
                  <c:v>48.235043574797452</c:v>
                </c:pt>
                <c:pt idx="160">
                  <c:v>47.887812701784576</c:v>
                </c:pt>
                <c:pt idx="161">
                  <c:v>47.53901157234732</c:v>
                </c:pt>
                <c:pt idx="162">
                  <c:v>47.188683142086091</c:v>
                </c:pt>
                <c:pt idx="163">
                  <c:v>46.836870267434527</c:v>
                </c:pt>
                <c:pt idx="164">
                  <c:v>46.483615601798355</c:v>
                </c:pt>
                <c:pt idx="165">
                  <c:v>46.128961496313863</c:v>
                </c:pt>
                <c:pt idx="166">
                  <c:v>45.772949905573313</c:v>
                </c:pt>
                <c:pt idx="167">
                  <c:v>45.415622298626097</c:v>
                </c:pt>
                <c:pt idx="168">
                  <c:v>45.057019575523697</c:v>
                </c:pt>
                <c:pt idx="169">
                  <c:v>44.697181989634402</c:v>
                </c:pt>
                <c:pt idx="170">
                  <c:v>44.336149075919366</c:v>
                </c:pt>
                <c:pt idx="171">
                  <c:v>43.973959585318276</c:v>
                </c:pt>
                <c:pt idx="172">
                  <c:v>43.610651425366314</c:v>
                </c:pt>
                <c:pt idx="173">
                  <c:v>43.246261607117617</c:v>
                </c:pt>
                <c:pt idx="174">
                  <c:v>42.880826198427393</c:v>
                </c:pt>
                <c:pt idx="175">
                  <c:v>42.514380283604297</c:v>
                </c:pt>
                <c:pt idx="176">
                  <c:v>42.146957929416722</c:v>
                </c:pt>
                <c:pt idx="177">
                  <c:v>41.778592157400752</c:v>
                </c:pt>
                <c:pt idx="178">
                  <c:v>41.409314922391189</c:v>
                </c:pt>
                <c:pt idx="179">
                  <c:v>41.039157097160732</c:v>
                </c:pt>
                <c:pt idx="180">
                  <c:v>40.668148463026597</c:v>
                </c:pt>
                <c:pt idx="181">
                  <c:v>40.296317706249923</c:v>
                </c:pt>
                <c:pt idx="182">
                  <c:v>39.923692420027564</c:v>
                </c:pt>
                <c:pt idx="183">
                  <c:v>39.550299111843209</c:v>
                </c:pt>
                <c:pt idx="184">
                  <c:v>39.176163215921207</c:v>
                </c:pt>
                <c:pt idx="185">
                  <c:v>38.801309110497002</c:v>
                </c:pt>
                <c:pt idx="186">
                  <c:v>38.425760139594693</c:v>
                </c:pt>
                <c:pt idx="187">
                  <c:v>38.049538638979904</c:v>
                </c:pt>
                <c:pt idx="188">
                  <c:v>37.672665965933291</c:v>
                </c:pt>
                <c:pt idx="189">
                  <c:v>37.295162532475629</c:v>
                </c:pt>
                <c:pt idx="190">
                  <c:v>36.917047841657165</c:v>
                </c:pt>
                <c:pt idx="191">
                  <c:v>36.53834052651461</c:v>
                </c:pt>
                <c:pt idx="192">
                  <c:v>36.159058391290422</c:v>
                </c:pt>
                <c:pt idx="193">
                  <c:v>35.779218454505632</c:v>
                </c:pt>
                <c:pt idx="194">
                  <c:v>35.398836993475911</c:v>
                </c:pt>
                <c:pt idx="195">
                  <c:v>35.017929589867684</c:v>
                </c:pt>
                <c:pt idx="196">
                  <c:v>34.636511175896409</c:v>
                </c:pt>
                <c:pt idx="197">
                  <c:v>34.254596080784012</c:v>
                </c:pt>
                <c:pt idx="198">
                  <c:v>33.872198077106908</c:v>
                </c:pt>
                <c:pt idx="199">
                  <c:v>33.489330426687914</c:v>
                </c:pt>
                <c:pt idx="200">
                  <c:v>33.106005925708203</c:v>
                </c:pt>
                <c:pt idx="201">
                  <c:v>32.722236948739997</c:v>
                </c:pt>
                <c:pt idx="202">
                  <c:v>32.338035491434418</c:v>
                </c:pt>
                <c:pt idx="203">
                  <c:v>31.953413211623833</c:v>
                </c:pt>
                <c:pt idx="204">
                  <c:v>31.568381468636197</c:v>
                </c:pt>
                <c:pt idx="205">
                  <c:v>31.182951360647913</c:v>
                </c:pt>
                <c:pt idx="206">
                  <c:v>30.797133759939655</c:v>
                </c:pt>
                <c:pt idx="207">
                  <c:v>30.410939345949203</c:v>
                </c:pt>
                <c:pt idx="208">
                  <c:v>30.02437863605212</c:v>
                </c:pt>
                <c:pt idx="209">
                  <c:v>29.637462014030689</c:v>
                </c:pt>
                <c:pt idx="210">
                  <c:v>29.250199756223097</c:v>
                </c:pt>
                <c:pt idx="211">
                  <c:v>28.862602055372292</c:v>
                </c:pt>
                <c:pt idx="212">
                  <c:v>28.474679042221744</c:v>
                </c:pt>
                <c:pt idx="213">
                  <c:v>28.086440804926266</c:v>
                </c:pt>
                <c:pt idx="214">
                  <c:v>27.697897406370437</c:v>
                </c:pt>
                <c:pt idx="215">
                  <c:v>27.30905889950126</c:v>
                </c:pt>
                <c:pt idx="216">
                  <c:v>26.919935340801242</c:v>
                </c:pt>
                <c:pt idx="217">
                  <c:v>26.530536802036224</c:v>
                </c:pt>
                <c:pt idx="218">
                  <c:v>26.140873380424487</c:v>
                </c:pt>
                <c:pt idx="219">
                  <c:v>25.750955207379192</c:v>
                </c:pt>
                <c:pt idx="220">
                  <c:v>25.360792455981901</c:v>
                </c:pt>
                <c:pt idx="221">
                  <c:v>24.970395347343061</c:v>
                </c:pt>
                <c:pt idx="222">
                  <c:v>24.579774156010487</c:v>
                </c:pt>
                <c:pt idx="223">
                  <c:v>24.188939214579758</c:v>
                </c:pt>
                <c:pt idx="224">
                  <c:v>23.797900917657813</c:v>
                </c:pt>
                <c:pt idx="225">
                  <c:v>23.406669725328392</c:v>
                </c:pt>
                <c:pt idx="226">
                  <c:v>23.015256166255618</c:v>
                </c:pt>
                <c:pt idx="227">
                  <c:v>22.623670840560269</c:v>
                </c:pt>
                <c:pt idx="228">
                  <c:v>22.231924422591575</c:v>
                </c:pt>
                <c:pt idx="229">
                  <c:v>21.840027663706397</c:v>
                </c:pt>
                <c:pt idx="230">
                  <c:v>21.447991395166227</c:v>
                </c:pt>
                <c:pt idx="231">
                  <c:v>21.05582653124166</c:v>
                </c:pt>
                <c:pt idx="232">
                  <c:v>20.663544072615466</c:v>
                </c:pt>
                <c:pt idx="233">
                  <c:v>20.271155110157409</c:v>
                </c:pt>
                <c:pt idx="234">
                  <c:v>19.878670829140631</c:v>
                </c:pt>
                <c:pt idx="235">
                  <c:v>19.486102513956748</c:v>
                </c:pt>
                <c:pt idx="236">
                  <c:v>19.093461553381768</c:v>
                </c:pt>
                <c:pt idx="237">
                  <c:v>18.70075944643142</c:v>
                </c:pt>
                <c:pt idx="238">
                  <c:v>18.308007808846035</c:v>
                </c:pt>
                <c:pt idx="239">
                  <c:v>17.91521838022625</c:v>
                </c:pt>
                <c:pt idx="240">
                  <c:v>17.522403031846146</c:v>
                </c:pt>
                <c:pt idx="241">
                  <c:v>17.129573775154704</c:v>
                </c:pt>
                <c:pt idx="242">
                  <c:v>16.736742770977756</c:v>
                </c:pt>
                <c:pt idx="243">
                  <c:v>16.343922339423646</c:v>
                </c:pt>
                <c:pt idx="244">
                  <c:v>15.951124970493009</c:v>
                </c:pt>
                <c:pt idx="245">
                  <c:v>15.558363335386989</c:v>
                </c:pt>
                <c:pt idx="246">
                  <c:v>15.165650298508099</c:v>
                </c:pt>
                <c:pt idx="247">
                  <c:v>14.772998930139735</c:v>
                </c:pt>
                <c:pt idx="248">
                  <c:v>14.380422519790464</c:v>
                </c:pt>
                <c:pt idx="249">
                  <c:v>13.987934590185276</c:v>
                </c:pt>
                <c:pt idx="250">
                  <c:v>13.595548911881208</c:v>
                </c:pt>
                <c:pt idx="251">
                  <c:v>13.203279518487781</c:v>
                </c:pt>
                <c:pt idx="252">
                  <c:v>12.811140722460783</c:v>
                </c:pt>
                <c:pt idx="253">
                  <c:v>12.419147131445467</c:v>
                </c:pt>
                <c:pt idx="254">
                  <c:v>12.027313665134436</c:v>
                </c:pt>
                <c:pt idx="255">
                  <c:v>11.635655572608652</c:v>
                </c:pt>
                <c:pt idx="256">
                  <c:v>11.244188450123008</c:v>
                </c:pt>
                <c:pt idx="257">
                  <c:v>10.852928259298089</c:v>
                </c:pt>
                <c:pt idx="258">
                  <c:v>10.461891345674932</c:v>
                </c:pt>
                <c:pt idx="259">
                  <c:v>10.071094457586705</c:v>
                </c:pt>
                <c:pt idx="260">
                  <c:v>9.6805547652987531</c:v>
                </c:pt>
                <c:pt idx="261">
                  <c:v>9.290289880362721</c:v>
                </c:pt>
                <c:pt idx="262">
                  <c:v>8.9003178751282626</c:v>
                </c:pt>
                <c:pt idx="263">
                  <c:v>8.5106573023512091</c:v>
                </c:pt>
                <c:pt idx="264">
                  <c:v>8.1213272148302433</c:v>
                </c:pt>
                <c:pt idx="265">
                  <c:v>7.7323471850035164</c:v>
                </c:pt>
                <c:pt idx="266">
                  <c:v>7.3437373244259945</c:v>
                </c:pt>
                <c:pt idx="267">
                  <c:v>6.9555183030466434</c:v>
                </c:pt>
                <c:pt idx="268">
                  <c:v>6.5677113681975356</c:v>
                </c:pt>
                <c:pt idx="269">
                  <c:v>6.1803383631978424</c:v>
                </c:pt>
                <c:pt idx="270">
                  <c:v>5.79342174547463</c:v>
                </c:pt>
                <c:pt idx="271">
                  <c:v>5.406984604088021</c:v>
                </c:pt>
                <c:pt idx="272">
                  <c:v>5.0210506765490646</c:v>
                </c:pt>
                <c:pt idx="273">
                  <c:v>4.6356443648026291</c:v>
                </c:pt>
                <c:pt idx="274">
                  <c:v>4.2507907502479254</c:v>
                </c:pt>
                <c:pt idx="275">
                  <c:v>3.8665156076551739</c:v>
                </c:pt>
                <c:pt idx="276">
                  <c:v>3.482845417832606</c:v>
                </c:pt>
                <c:pt idx="277">
                  <c:v>3.099807378888932</c:v>
                </c:pt>
                <c:pt idx="278">
                  <c:v>2.7174294159274903</c:v>
                </c:pt>
                <c:pt idx="279">
                  <c:v>2.3357401890036571</c:v>
                </c:pt>
                <c:pt idx="280">
                  <c:v>1.9547690991656004</c:v>
                </c:pt>
                <c:pt idx="281">
                  <c:v>1.5745462923964104</c:v>
                </c:pt>
                <c:pt idx="282">
                  <c:v>1.1951026612631011</c:v>
                </c:pt>
                <c:pt idx="283">
                  <c:v>0.81646984408083445</c:v>
                </c:pt>
                <c:pt idx="284">
                  <c:v>0.43868022138769613</c:v>
                </c:pt>
                <c:pt idx="285">
                  <c:v>6.1766909525460115E-2</c:v>
                </c:pt>
                <c:pt idx="286">
                  <c:v>-0.31423624887741741</c:v>
                </c:pt>
                <c:pt idx="287">
                  <c:v>-0.68929469773165208</c:v>
                </c:pt>
                <c:pt idx="288">
                  <c:v>-1.0633731838275646</c:v>
                </c:pt>
                <c:pt idx="289">
                  <c:v>-1.4364357768934319</c:v>
                </c:pt>
                <c:pt idx="290">
                  <c:v>-1.8084458935724177</c:v>
                </c:pt>
                <c:pt idx="291">
                  <c:v>-2.1793663255093971</c:v>
                </c:pt>
                <c:pt idx="292">
                  <c:v>-2.5491592717300571</c:v>
                </c:pt>
                <c:pt idx="293">
                  <c:v>-2.9177863754833178</c:v>
                </c:pt>
                <c:pt idx="294">
                  <c:v>-3.2852087656997546</c:v>
                </c:pt>
                <c:pt idx="295">
                  <c:v>-3.6513871032055469</c:v>
                </c:pt>
                <c:pt idx="296">
                  <c:v>-4.0162816318022418</c:v>
                </c:pt>
                <c:pt idx="297">
                  <c:v>-4.3798522343057797</c:v>
                </c:pt>
                <c:pt idx="298">
                  <c:v>-4.7420584936047518</c:v>
                </c:pt>
                <c:pt idx="299">
                  <c:v>-5.10285975876611</c:v>
                </c:pt>
                <c:pt idx="300">
                  <c:v>-5.4622152161839761</c:v>
                </c:pt>
                <c:pt idx="301">
                  <c:v>-5.8200839657282408</c:v>
                </c:pt>
                <c:pt idx="302">
                  <c:v>-6.1764251018037761</c:v>
                </c:pt>
                <c:pt idx="303">
                  <c:v>-6.5311977991942216</c:v>
                </c:pt>
                <c:pt idx="304">
                  <c:v>-6.8843614035090059</c:v>
                </c:pt>
                <c:pt idx="305">
                  <c:v>-7.2358755260100205</c:v>
                </c:pt>
                <c:pt idx="306">
                  <c:v>-7.5857001425368313</c:v>
                </c:pt>
                <c:pt idx="307">
                  <c:v>-7.9337956962032097</c:v>
                </c:pt>
                <c:pt idx="308">
                  <c:v>-8.2801232034786576</c:v>
                </c:pt>
                <c:pt idx="309">
                  <c:v>-8.6246443632229166</c:v>
                </c:pt>
                <c:pt idx="310">
                  <c:v>-8.9673216681807606</c:v>
                </c:pt>
                <c:pt idx="311">
                  <c:v>-9.3081185184032815</c:v>
                </c:pt>
                <c:pt idx="312">
                  <c:v>-9.646999336006461</c:v>
                </c:pt>
                <c:pt idx="313">
                  <c:v>-9.9839296806399407</c:v>
                </c:pt>
                <c:pt idx="314">
                  <c:v>-10.318876364993518</c:v>
                </c:pt>
                <c:pt idx="315">
                  <c:v>-10.6518075696385</c:v>
                </c:pt>
                <c:pt idx="316">
                  <c:v>-10.982692956470588</c:v>
                </c:pt>
                <c:pt idx="317">
                  <c:v>-11.31150378000055</c:v>
                </c:pt>
                <c:pt idx="318">
                  <c:v>-11.638212995721888</c:v>
                </c:pt>
                <c:pt idx="319">
                  <c:v>-11.962795364786295</c:v>
                </c:pt>
                <c:pt idx="320">
                  <c:v>-12.285227554213227</c:v>
                </c:pt>
                <c:pt idx="321">
                  <c:v>-12.605488231877334</c:v>
                </c:pt>
                <c:pt idx="322">
                  <c:v>-12.923558155539308</c:v>
                </c:pt>
                <c:pt idx="323">
                  <c:v>-13.239420255216016</c:v>
                </c:pt>
                <c:pt idx="324">
                  <c:v>-13.553059708230183</c:v>
                </c:pt>
                <c:pt idx="325">
                  <c:v>-13.864464006325203</c:v>
                </c:pt>
                <c:pt idx="326">
                  <c:v>-14.173623014297087</c:v>
                </c:pt>
                <c:pt idx="327">
                  <c:v>-14.480529019655995</c:v>
                </c:pt>
                <c:pt idx="328">
                  <c:v>-14.785176772909267</c:v>
                </c:pt>
                <c:pt idx="329">
                  <c:v>-15.08756351813669</c:v>
                </c:pt>
                <c:pt idx="330">
                  <c:v>-15.38768901361358</c:v>
                </c:pt>
                <c:pt idx="331">
                  <c:v>-15.685555542328846</c:v>
                </c:pt>
                <c:pt idx="332">
                  <c:v>-15.981167912336041</c:v>
                </c:pt>
                <c:pt idx="333">
                  <c:v>-16.274533446968757</c:v>
                </c:pt>
                <c:pt idx="334">
                  <c:v>-16.565661965043155</c:v>
                </c:pt>
                <c:pt idx="335">
                  <c:v>-16.854565751265103</c:v>
                </c:pt>
                <c:pt idx="336">
                  <c:v>-17.141259517139648</c:v>
                </c:pt>
                <c:pt idx="337">
                  <c:v>-17.425760352774496</c:v>
                </c:pt>
                <c:pt idx="338">
                  <c:v>-17.708087670033226</c:v>
                </c:pt>
                <c:pt idx="339">
                  <c:v>-17.988263137578905</c:v>
                </c:pt>
                <c:pt idx="340">
                  <c:v>-18.266310608398349</c:v>
                </c:pt>
                <c:pt idx="341">
                  <c:v>-18.542256040463052</c:v>
                </c:pt>
                <c:pt idx="342">
                  <c:v>-18.816127411219732</c:v>
                </c:pt>
                <c:pt idx="343">
                  <c:v>-19.087954626645239</c:v>
                </c:pt>
                <c:pt idx="344">
                  <c:v>-19.357769425624475</c:v>
                </c:pt>
                <c:pt idx="345">
                  <c:v>-19.625605280427315</c:v>
                </c:pt>
                <c:pt idx="346">
                  <c:v>-19.891497294068316</c:v>
                </c:pt>
                <c:pt idx="347">
                  <c:v>-20.155482095331259</c:v>
                </c:pt>
                <c:pt idx="348">
                  <c:v>-20.41759773223032</c:v>
                </c:pt>
                <c:pt idx="349">
                  <c:v>-20.677883564661993</c:v>
                </c:pt>
                <c:pt idx="350">
                  <c:v>-20.936380156975606</c:v>
                </c:pt>
                <c:pt idx="351">
                  <c:v>-21.193129171156496</c:v>
                </c:pt>
                <c:pt idx="352">
                  <c:v>-21.448173261284147</c:v>
                </c:pt>
                <c:pt idx="353">
                  <c:v>-21.701555969875379</c:v>
                </c:pt>
                <c:pt idx="354">
                  <c:v>-21.95332162668711</c:v>
                </c:pt>
                <c:pt idx="355">
                  <c:v>-22.203515250493059</c:v>
                </c:pt>
                <c:pt idx="356">
                  <c:v>-22.452182454306406</c:v>
                </c:pt>
                <c:pt idx="357">
                  <c:v>-22.699369354460607</c:v>
                </c:pt>
                <c:pt idx="358">
                  <c:v>-22.94512248391122</c:v>
                </c:pt>
                <c:pt idx="359">
                  <c:v>-23.189488710066914</c:v>
                </c:pt>
                <c:pt idx="360">
                  <c:v>-23.432515157404481</c:v>
                </c:pt>
                <c:pt idx="361">
                  <c:v>-23.674249135075325</c:v>
                </c:pt>
                <c:pt idx="362">
                  <c:v>-23.914738069657137</c:v>
                </c:pt>
                <c:pt idx="363">
                  <c:v>-24.154029443160773</c:v>
                </c:pt>
                <c:pt idx="364">
                  <c:v>-24.392170736360352</c:v>
                </c:pt>
                <c:pt idx="365">
                  <c:v>-24.629209377466914</c:v>
                </c:pt>
                <c:pt idx="366">
                  <c:v>-24.865192696136234</c:v>
                </c:pt>
                <c:pt idx="367">
                  <c:v>-25.100167882760598</c:v>
                </c:pt>
                <c:pt idx="368">
                  <c:v>-25.334181952965356</c:v>
                </c:pt>
                <c:pt idx="369">
                  <c:v>-25.567281717204011</c:v>
                </c:pt>
                <c:pt idx="370">
                  <c:v>-25.799513755317331</c:v>
                </c:pt>
                <c:pt idx="371">
                  <c:v>-26.030924395904037</c:v>
                </c:pt>
                <c:pt idx="372">
                  <c:v>-26.261559700327808</c:v>
                </c:pt>
                <c:pt idx="373">
                  <c:v>-26.491465451173219</c:v>
                </c:pt>
                <c:pt idx="374">
                  <c:v>-26.720687144945757</c:v>
                </c:pt>
                <c:pt idx="375">
                  <c:v>-26.949269988802612</c:v>
                </c:pt>
                <c:pt idx="376">
                  <c:v>-27.177258901091228</c:v>
                </c:pt>
                <c:pt idx="377">
                  <c:v>-27.404698515465554</c:v>
                </c:pt>
                <c:pt idx="378">
                  <c:v>-27.631633188342871</c:v>
                </c:pt>
                <c:pt idx="379">
                  <c:v>-27.858107009464703</c:v>
                </c:pt>
                <c:pt idx="380">
                  <c:v>-28.08416381531698</c:v>
                </c:pt>
                <c:pt idx="381">
                  <c:v>-28.309847205167976</c:v>
                </c:pt>
                <c:pt idx="382">
                  <c:v>-28.535200559479765</c:v>
                </c:pt>
                <c:pt idx="383">
                  <c:v>-28.760267060447053</c:v>
                </c:pt>
                <c:pt idx="384">
                  <c:v>-28.985089714423829</c:v>
                </c:pt>
                <c:pt idx="385">
                  <c:v>-29.209711375991489</c:v>
                </c:pt>
                <c:pt idx="386">
                  <c:v>-29.434174773428531</c:v>
                </c:pt>
                <c:pt idx="387">
                  <c:v>-29.658522535342009</c:v>
                </c:pt>
                <c:pt idx="388">
                  <c:v>-29.882797218219565</c:v>
                </c:pt>
                <c:pt idx="389">
                  <c:v>-30.107041334666221</c:v>
                </c:pt>
                <c:pt idx="390">
                  <c:v>-30.331297382086149</c:v>
                </c:pt>
                <c:pt idx="391">
                  <c:v>-30.555607871573379</c:v>
                </c:pt>
                <c:pt idx="392">
                  <c:v>-30.78001535677576</c:v>
                </c:pt>
                <c:pt idx="393">
                  <c:v>-31.004562462493581</c:v>
                </c:pt>
                <c:pt idx="394">
                  <c:v>-31.229291912776851</c:v>
                </c:pt>
                <c:pt idx="395">
                  <c:v>-31.454246558284478</c:v>
                </c:pt>
                <c:pt idx="396">
                  <c:v>-31.679469402664566</c:v>
                </c:pt>
                <c:pt idx="397">
                  <c:v>-31.905003627719346</c:v>
                </c:pt>
                <c:pt idx="398">
                  <c:v>-32.130892617111705</c:v>
                </c:pt>
                <c:pt idx="399">
                  <c:v>-32.357179978373829</c:v>
                </c:pt>
                <c:pt idx="400">
                  <c:v>-32.583909562973183</c:v>
                </c:pt>
                <c:pt idx="401">
                  <c:v>-32.811125484196147</c:v>
                </c:pt>
                <c:pt idx="402">
                  <c:v>-33.038872132601433</c:v>
                </c:pt>
                <c:pt idx="403">
                  <c:v>-33.267194188803842</c:v>
                </c:pt>
                <c:pt idx="404">
                  <c:v>-33.496136633344136</c:v>
                </c:pt>
                <c:pt idx="405">
                  <c:v>-33.725744753405976</c:v>
                </c:pt>
                <c:pt idx="406">
                  <c:v>-33.956064146140626</c:v>
                </c:pt>
                <c:pt idx="407">
                  <c:v>-34.187140718370387</c:v>
                </c:pt>
                <c:pt idx="408">
                  <c:v>-34.41902068243985</c:v>
                </c:pt>
                <c:pt idx="409">
                  <c:v>-34.651750547999399</c:v>
                </c:pt>
                <c:pt idx="410">
                  <c:v>-34.885377109510657</c:v>
                </c:pt>
                <c:pt idx="411">
                  <c:v>-35.119947429276067</c:v>
                </c:pt>
                <c:pt idx="412">
                  <c:v>-35.3555088158122</c:v>
                </c:pt>
                <c:pt idx="413">
                  <c:v>-35.59210879740079</c:v>
                </c:pt>
                <c:pt idx="414">
                  <c:v>-35.82979509067107</c:v>
                </c:pt>
                <c:pt idx="415">
                  <c:v>-36.068615564094337</c:v>
                </c:pt>
                <c:pt idx="416">
                  <c:v>-36.308618196293395</c:v>
                </c:pt>
                <c:pt idx="417">
                  <c:v>-36.549851029100381</c:v>
                </c:pt>
                <c:pt idx="418">
                  <c:v>-36.792362115329752</c:v>
                </c:pt>
                <c:pt idx="419">
                  <c:v>-37.03619946127052</c:v>
                </c:pt>
                <c:pt idx="420">
                  <c:v>-37.281410963937383</c:v>
                </c:pt>
                <c:pt idx="421">
                  <c:v>-37.528044343165135</c:v>
                </c:pt>
                <c:pt idx="422">
                  <c:v>-37.776147068676501</c:v>
                </c:pt>
                <c:pt idx="423">
                  <c:v>-38.025766282297738</c:v>
                </c:pt>
                <c:pt idx="424">
                  <c:v>-38.276948715551896</c:v>
                </c:pt>
                <c:pt idx="425">
                  <c:v>-38.529740602903033</c:v>
                </c:pt>
                <c:pt idx="426">
                  <c:v>-38.784187590986775</c:v>
                </c:pt>
                <c:pt idx="427">
                  <c:v>-39.040334644208549</c:v>
                </c:pt>
                <c:pt idx="428">
                  <c:v>-39.298225947147635</c:v>
                </c:pt>
                <c:pt idx="429">
                  <c:v>-39.557904804258534</c:v>
                </c:pt>
                <c:pt idx="430">
                  <c:v>-39.819413537408884</c:v>
                </c:pt>
                <c:pt idx="431">
                  <c:v>-40.082793381845477</c:v>
                </c:pt>
                <c:pt idx="432">
                  <c:v>-40.348084381222058</c:v>
                </c:pt>
                <c:pt idx="433">
                  <c:v>-40.615325282365575</c:v>
                </c:pt>
                <c:pt idx="434">
                  <c:v>-40.884553430491771</c:v>
                </c:pt>
                <c:pt idx="435">
                  <c:v>-41.155804665612735</c:v>
                </c:pt>
                <c:pt idx="436">
                  <c:v>-41.429113220899481</c:v>
                </c:pt>
                <c:pt idx="437">
                  <c:v>-41.704511623781173</c:v>
                </c:pt>
                <c:pt idx="438">
                  <c:v>-41.982030600564116</c:v>
                </c:pt>
                <c:pt idx="439">
                  <c:v>-42.26169898536115</c:v>
                </c:pt>
                <c:pt idx="440">
                  <c:v>-42.543543634098988</c:v>
                </c:pt>
                <c:pt idx="441">
                  <c:v>-42.827589344362252</c:v>
                </c:pt>
                <c:pt idx="442">
                  <c:v>-43.113858781793041</c:v>
                </c:pt>
                <c:pt idx="443">
                  <c:v>-43.402372413732564</c:v>
                </c:pt>
                <c:pt idx="444">
                  <c:v>-43.6931484507367</c:v>
                </c:pt>
                <c:pt idx="445">
                  <c:v>-43.986202796543253</c:v>
                </c:pt>
                <c:pt idx="446">
                  <c:v>-44.281549007000137</c:v>
                </c:pt>
                <c:pt idx="447">
                  <c:v>-44.57919825839204</c:v>
                </c:pt>
                <c:pt idx="448">
                  <c:v>-44.879159325520853</c:v>
                </c:pt>
                <c:pt idx="449">
                  <c:v>-45.181438569812897</c:v>
                </c:pt>
                <c:pt idx="450">
                  <c:v>-45.486039937635198</c:v>
                </c:pt>
                <c:pt idx="451">
                  <c:v>-45.792964968908677</c:v>
                </c:pt>
                <c:pt idx="452">
                  <c:v>-46.102212816018422</c:v>
                </c:pt>
                <c:pt idx="453">
                  <c:v>-46.413780272921755</c:v>
                </c:pt>
                <c:pt idx="454">
                  <c:v>-46.727661814268266</c:v>
                </c:pt>
                <c:pt idx="455">
                  <c:v>-47.043849644252859</c:v>
                </c:pt>
                <c:pt idx="456">
                  <c:v>-47.362333754841018</c:v>
                </c:pt>
                <c:pt idx="457">
                  <c:v>-47.683101992925849</c:v>
                </c:pt>
                <c:pt idx="458">
                  <c:v>-48.006140135902768</c:v>
                </c:pt>
                <c:pt idx="459">
                  <c:v>-48.331431975081536</c:v>
                </c:pt>
                <c:pt idx="460">
                  <c:v>-48.658959406303161</c:v>
                </c:pt>
                <c:pt idx="461">
                  <c:v>-48.988702527072974</c:v>
                </c:pt>
                <c:pt idx="462">
                  <c:v>-49.320639739490353</c:v>
                </c:pt>
                <c:pt idx="463">
                  <c:v>-49.654747858219963</c:v>
                </c:pt>
                <c:pt idx="464">
                  <c:v>-49.991002222732348</c:v>
                </c:pt>
                <c:pt idx="465">
                  <c:v>-50.329376813030279</c:v>
                </c:pt>
                <c:pt idx="466">
                  <c:v>-50.66984436807428</c:v>
                </c:pt>
                <c:pt idx="467">
                  <c:v>-51.012376506130643</c:v>
                </c:pt>
                <c:pt idx="468">
                  <c:v>-51.356943846274234</c:v>
                </c:pt>
                <c:pt idx="469">
                  <c:v>-51.703516130309701</c:v>
                </c:pt>
                <c:pt idx="470">
                  <c:v>-52.052062344391516</c:v>
                </c:pt>
                <c:pt idx="471">
                  <c:v>-52.402550839669388</c:v>
                </c:pt>
                <c:pt idx="472">
                  <c:v>-52.754949451312527</c:v>
                </c:pt>
                <c:pt idx="473">
                  <c:v>-53.109225615322124</c:v>
                </c:pt>
                <c:pt idx="474">
                  <c:v>-53.465346482574574</c:v>
                </c:pt>
                <c:pt idx="475">
                  <c:v>-53.823279029592882</c:v>
                </c:pt>
                <c:pt idx="476">
                  <c:v>-54.182990165592521</c:v>
                </c:pt>
                <c:pt idx="477">
                  <c:v>-54.54444683539387</c:v>
                </c:pt>
                <c:pt idx="478">
                  <c:v>-54.907616117843943</c:v>
                </c:pt>
                <c:pt idx="479">
                  <c:v>-55.272465319439135</c:v>
                </c:pt>
                <c:pt idx="480">
                  <c:v>-55.63896206288625</c:v>
                </c:pt>
                <c:pt idx="481">
                  <c:v>-56.007074370381325</c:v>
                </c:pt>
                <c:pt idx="482">
                  <c:v>-56.376770741430555</c:v>
                </c:pt>
                <c:pt idx="483">
                  <c:v>-56.748020225074399</c:v>
                </c:pt>
                <c:pt idx="484">
                  <c:v>-57.120792486412057</c:v>
                </c:pt>
                <c:pt idx="485">
                  <c:v>-57.495057867356209</c:v>
                </c:pt>
                <c:pt idx="486">
                  <c:v>-57.870787441576745</c:v>
                </c:pt>
                <c:pt idx="487">
                  <c:v>-58.247953063617246</c:v>
                </c:pt>
                <c:pt idx="488">
                  <c:v>-58.626527412190356</c:v>
                </c:pt>
                <c:pt idx="489">
                  <c:v>-59.006484027680088</c:v>
                </c:pt>
                <c:pt idx="490">
                  <c:v>-59.387797343887989</c:v>
                </c:pt>
                <c:pt idx="491">
                  <c:v>-59.770442714081973</c:v>
                </c:pt>
                <c:pt idx="492">
                  <c:v>-60.15439643140909</c:v>
                </c:pt>
                <c:pt idx="493">
                  <c:v>-60.539635743745883</c:v>
                </c:pt>
                <c:pt idx="494">
                  <c:v>-60.926138863064423</c:v>
                </c:pt>
                <c:pt idx="495">
                  <c:v>-61.313884969396675</c:v>
                </c:pt>
                <c:pt idx="496">
                  <c:v>-61.702854209479405</c:v>
                </c:pt>
                <c:pt idx="497">
                  <c:v>-62.093027690169144</c:v>
                </c:pt>
                <c:pt idx="498">
                  <c:v>-62.484387466710636</c:v>
                </c:pt>
                <c:pt idx="499">
                  <c:v>-62.876916525947628</c:v>
                </c:pt>
                <c:pt idx="500">
                  <c:v>-63.270598764561555</c:v>
                </c:pt>
                <c:pt idx="501">
                  <c:v>-63.66541896242861</c:v>
                </c:pt>
                <c:pt idx="502">
                  <c:v>-64.061362751180695</c:v>
                </c:pt>
                <c:pt idx="503">
                  <c:v>-64.458416578064671</c:v>
                </c:pt>
                <c:pt idx="504">
                  <c:v>-64.856567665193808</c:v>
                </c:pt>
                <c:pt idx="505">
                  <c:v>-65.255803964293492</c:v>
                </c:pt>
                <c:pt idx="506">
                  <c:v>-65.656114107046477</c:v>
                </c:pt>
                <c:pt idx="507">
                  <c:v>-66.057487351159693</c:v>
                </c:pt>
                <c:pt idx="508">
                  <c:v>-66.459913522279336</c:v>
                </c:pt>
                <c:pt idx="509">
                  <c:v>-66.863382951900533</c:v>
                </c:pt>
                <c:pt idx="510">
                  <c:v>-67.2678864114352</c:v>
                </c:pt>
                <c:pt idx="511">
                  <c:v>-67.673415042618586</c:v>
                </c:pt>
                <c:pt idx="512">
                  <c:v>-68.079960284464207</c:v>
                </c:pt>
                <c:pt idx="513">
                  <c:v>-68.487513796999067</c:v>
                </c:pt>
                <c:pt idx="514">
                  <c:v>-68.896067382041238</c:v>
                </c:pt>
                <c:pt idx="515">
                  <c:v>-69.305612901315811</c:v>
                </c:pt>
                <c:pt idx="516">
                  <c:v>-69.716142192237797</c:v>
                </c:pt>
                <c:pt idx="517">
                  <c:v>-70.127646981728262</c:v>
                </c:pt>
                <c:pt idx="518">
                  <c:v>-70.540118798466452</c:v>
                </c:pt>
                <c:pt idx="519">
                  <c:v>-70.953548884024656</c:v>
                </c:pt>
                <c:pt idx="520">
                  <c:v>-71.3679281033682</c:v>
                </c:pt>
                <c:pt idx="521">
                  <c:v>-71.783246855244982</c:v>
                </c:pt>
                <c:pt idx="522">
                  <c:v>-72.199494983029652</c:v>
                </c:pt>
                <c:pt idx="523">
                  <c:v>-72.616661686623942</c:v>
                </c:pt>
                <c:pt idx="524">
                  <c:v>-73.034735436051676</c:v>
                </c:pt>
                <c:pt idx="525">
                  <c:v>-73.45370388741587</c:v>
                </c:pt>
                <c:pt idx="526">
                  <c:v>-73.873553801917197</c:v>
                </c:pt>
                <c:pt idx="527">
                  <c:v>-74.294270968651986</c:v>
                </c:pt>
                <c:pt idx="528">
                  <c:v>-74.715840131924253</c:v>
                </c:pt>
                <c:pt idx="529">
                  <c:v>-75.13824492381778</c:v>
                </c:pt>
                <c:pt idx="530">
                  <c:v>-75.561467802766316</c:v>
                </c:pt>
                <c:pt idx="531">
                  <c:v>-75.985489998860956</c:v>
                </c:pt>
                <c:pt idx="532">
                  <c:v>-76.410291466606012</c:v>
                </c:pt>
                <c:pt idx="533">
                  <c:v>-76.835850845809901</c:v>
                </c:pt>
                <c:pt idx="534">
                  <c:v>-77.262145431254027</c:v>
                </c:pt>
                <c:pt idx="535">
                  <c:v>-77.689151151732602</c:v>
                </c:pt>
                <c:pt idx="536">
                  <c:v>-78.116842558991365</c:v>
                </c:pt>
                <c:pt idx="537">
                  <c:v>-78.545192827022206</c:v>
                </c:pt>
                <c:pt idx="538">
                  <c:v>-78.974173762078991</c:v>
                </c:pt>
                <c:pt idx="539">
                  <c:v>-79.403755823696031</c:v>
                </c:pt>
                <c:pt idx="540">
                  <c:v>-79.833908156873221</c:v>
                </c:pt>
                <c:pt idx="541">
                  <c:v>-80.264598635496213</c:v>
                </c:pt>
              </c:numCache>
            </c:numRef>
          </c:yVal>
          <c:smooth val="1"/>
          <c:extLst>
            <c:ext xmlns:c16="http://schemas.microsoft.com/office/drawing/2014/chart" uri="{C3380CC4-5D6E-409C-BE32-E72D297353CC}">
              <c16:uniqueId val="{00000000-2366-45D5-89AB-25312676E0B6}"/>
            </c:ext>
          </c:extLst>
        </c:ser>
        <c:ser>
          <c:idx val="2"/>
          <c:order val="2"/>
          <c:tx>
            <c:v>f_LP</c:v>
          </c:tx>
          <c:spPr>
            <a:ln w="38100" cmpd="sng"/>
          </c:spPr>
          <c:marker>
            <c:symbol val="x"/>
            <c:size val="7"/>
            <c:spPr>
              <a:noFill/>
            </c:spPr>
          </c:marker>
          <c:dPt>
            <c:idx val="0"/>
            <c:marker>
              <c:spPr>
                <a:noFill/>
                <a:ln w="19050">
                  <a:solidFill>
                    <a:schemeClr val="tx1"/>
                  </a:solidFill>
                </a:ln>
              </c:spPr>
            </c:marker>
            <c:bubble3D val="0"/>
            <c:extLst>
              <c:ext xmlns:c16="http://schemas.microsoft.com/office/drawing/2014/chart" uri="{C3380CC4-5D6E-409C-BE32-E72D297353CC}">
                <c16:uniqueId val="{00000001-2366-45D5-89AB-25312676E0B6}"/>
              </c:ext>
            </c:extLst>
          </c:dPt>
          <c:dLbls>
            <c:dLbl>
              <c:idx val="0"/>
              <c:tx>
                <c:rich>
                  <a:bodyPr/>
                  <a:lstStyle/>
                  <a:p>
                    <a:r>
                      <a:rPr lang="en-US" sz="1100" b="1"/>
                      <a:t>f</a:t>
                    </a:r>
                    <a:r>
                      <a:rPr lang="en-US" sz="1100" b="1" baseline="-25000"/>
                      <a:t>LP</a:t>
                    </a:r>
                    <a:endParaRPr lang="en-US" b="1" baseline="-25000"/>
                  </a:p>
                </c:rich>
              </c:tx>
              <c:dLblPos val="b"/>
              <c:showLegendKey val="0"/>
              <c:showVal val="0"/>
              <c:showCatName val="0"/>
              <c:showSerName val="1"/>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2366-45D5-89AB-25312676E0B6}"/>
                </c:ext>
              </c:extLst>
            </c:dLbl>
            <c:spPr>
              <a:noFill/>
              <a:ln>
                <a:noFill/>
              </a:ln>
              <a:effectLst/>
            </c:spPr>
            <c:dLblPos val="b"/>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CCM_Loop_Modeling_Isolated!$O$11</c:f>
              <c:numCache>
                <c:formatCode>0</c:formatCode>
                <c:ptCount val="1"/>
                <c:pt idx="0">
                  <c:v>225.9067415681665</c:v>
                </c:pt>
              </c:numCache>
            </c:numRef>
          </c:xVal>
          <c:yVal>
            <c:numRef>
              <c:f>CCM_Loop_Modeling_Isolated!$AW$11</c:f>
              <c:numCache>
                <c:formatCode>0.000</c:formatCode>
                <c:ptCount val="1"/>
                <c:pt idx="0">
                  <c:v>56.17547087985254</c:v>
                </c:pt>
              </c:numCache>
            </c:numRef>
          </c:yVal>
          <c:smooth val="0"/>
          <c:extLst>
            <c:ext xmlns:c16="http://schemas.microsoft.com/office/drawing/2014/chart" uri="{C3380CC4-5D6E-409C-BE32-E72D297353CC}">
              <c16:uniqueId val="{00000002-2366-45D5-89AB-25312676E0B6}"/>
            </c:ext>
          </c:extLst>
        </c:ser>
        <c:ser>
          <c:idx val="3"/>
          <c:order val="3"/>
          <c:tx>
            <c:v>fz_rhp</c:v>
          </c:tx>
          <c:spPr>
            <a:ln>
              <a:solidFill>
                <a:schemeClr val="tx1"/>
              </a:solidFill>
            </a:ln>
          </c:spPr>
          <c:marker>
            <c:symbol val="circle"/>
            <c:size val="7"/>
            <c:spPr>
              <a:noFill/>
              <a:ln w="19050">
                <a:solidFill>
                  <a:schemeClr val="tx1"/>
                </a:solidFill>
              </a:ln>
            </c:spPr>
          </c:marker>
          <c:dLbls>
            <c:dLbl>
              <c:idx val="0"/>
              <c:layout>
                <c:manualLayout>
                  <c:x val="8.0501209561423519E-3"/>
                  <c:y val="-1.5493667278504181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2366-45D5-89AB-25312676E0B6}"/>
                </c:ext>
              </c:extLst>
            </c:dLbl>
            <c:spPr>
              <a:noFill/>
              <a:ln>
                <a:noFill/>
              </a:ln>
              <a:effectLst/>
            </c:spPr>
            <c:txPr>
              <a:bodyPr/>
              <a:lstStyle/>
              <a:p>
                <a:pPr>
                  <a:defRPr b="1"/>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CCM_Loop_Modeling_Isolated!$O$9</c:f>
              <c:numCache>
                <c:formatCode>0</c:formatCode>
                <c:ptCount val="1"/>
                <c:pt idx="0">
                  <c:v>20054.768483458018</c:v>
                </c:pt>
              </c:numCache>
            </c:numRef>
          </c:xVal>
          <c:yVal>
            <c:numRef>
              <c:f>CCM_Loop_Modeling_Isolated!$AW$9</c:f>
              <c:numCache>
                <c:formatCode>0.000</c:formatCode>
                <c:ptCount val="1"/>
                <c:pt idx="0">
                  <c:v>-15.154316020056282</c:v>
                </c:pt>
              </c:numCache>
            </c:numRef>
          </c:yVal>
          <c:smooth val="1"/>
          <c:extLst>
            <c:ext xmlns:c16="http://schemas.microsoft.com/office/drawing/2014/chart" uri="{C3380CC4-5D6E-409C-BE32-E72D297353CC}">
              <c16:uniqueId val="{00000004-2366-45D5-89AB-25312676E0B6}"/>
            </c:ext>
          </c:extLst>
        </c:ser>
        <c:ser>
          <c:idx val="4"/>
          <c:order val="4"/>
          <c:tx>
            <c:v>f_esr</c:v>
          </c:tx>
          <c:spPr>
            <a:ln>
              <a:noFill/>
            </a:ln>
          </c:spPr>
          <c:marker>
            <c:symbol val="circle"/>
            <c:size val="5"/>
            <c:spPr>
              <a:noFill/>
              <a:ln w="19050">
                <a:solidFill>
                  <a:schemeClr val="tx1"/>
                </a:solidFill>
              </a:ln>
            </c:spPr>
          </c:marker>
          <c:dPt>
            <c:idx val="0"/>
            <c:marker>
              <c:symbol val="circle"/>
              <c:size val="7"/>
            </c:marker>
            <c:bubble3D val="0"/>
            <c:extLst>
              <c:ext xmlns:c16="http://schemas.microsoft.com/office/drawing/2014/chart" uri="{C3380CC4-5D6E-409C-BE32-E72D297353CC}">
                <c16:uniqueId val="{00000005-2366-45D5-89AB-25312676E0B6}"/>
              </c:ext>
            </c:extLst>
          </c:dPt>
          <c:dLbls>
            <c:dLbl>
              <c:idx val="0"/>
              <c:layout>
                <c:manualLayout>
                  <c:x val="-5.990474489899654E-2"/>
                  <c:y val="-1.2457193490087108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2366-45D5-89AB-25312676E0B6}"/>
                </c:ext>
              </c:extLst>
            </c:dLbl>
            <c:spPr>
              <a:noFill/>
              <a:ln>
                <a:noFill/>
              </a:ln>
              <a:effectLst/>
            </c:spPr>
            <c:txPr>
              <a:bodyPr/>
              <a:lstStyle/>
              <a:p>
                <a:pPr>
                  <a:defRPr b="1"/>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CCM_Loop_Modeling_Isolated!$O$10</c:f>
              <c:numCache>
                <c:formatCode>0</c:formatCode>
                <c:ptCount val="1"/>
                <c:pt idx="0">
                  <c:v>4080895.9767152658</c:v>
                </c:pt>
              </c:numCache>
            </c:numRef>
          </c:xVal>
          <c:yVal>
            <c:numRef>
              <c:f>CCM_Loop_Modeling_Isolated!$AW$10</c:f>
              <c:numCache>
                <c:formatCode>0.000</c:formatCode>
                <c:ptCount val="1"/>
                <c:pt idx="0">
                  <c:v>-88.533517975665831</c:v>
                </c:pt>
              </c:numCache>
            </c:numRef>
          </c:yVal>
          <c:smooth val="1"/>
          <c:extLst>
            <c:ext xmlns:c16="http://schemas.microsoft.com/office/drawing/2014/chart" uri="{C3380CC4-5D6E-409C-BE32-E72D297353CC}">
              <c16:uniqueId val="{00000006-2366-45D5-89AB-25312676E0B6}"/>
            </c:ext>
          </c:extLst>
        </c:ser>
        <c:ser>
          <c:idx val="5"/>
          <c:order val="5"/>
          <c:tx>
            <c:v>fz_ea</c:v>
          </c:tx>
          <c:marker>
            <c:symbol val="circle"/>
            <c:size val="8"/>
            <c:spPr>
              <a:noFill/>
              <a:ln w="25400">
                <a:solidFill>
                  <a:srgbClr val="00B0F0"/>
                </a:solidFill>
              </a:ln>
            </c:spPr>
          </c:marker>
          <c:dLbls>
            <c:dLbl>
              <c:idx val="0"/>
              <c:spPr/>
              <c:txPr>
                <a:bodyPr/>
                <a:lstStyle/>
                <a:p>
                  <a:pPr>
                    <a:defRPr b="1"/>
                  </a:pPr>
                  <a:endParaRPr lang="en-US"/>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2366-45D5-89AB-25312676E0B6}"/>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CCM_Loop_Modeling_Isolated!$O$12</c:f>
              <c:numCache>
                <c:formatCode>General</c:formatCode>
                <c:ptCount val="1"/>
                <c:pt idx="0">
                  <c:v>823.44237940757102</c:v>
                </c:pt>
              </c:numCache>
            </c:numRef>
          </c:xVal>
          <c:yVal>
            <c:numRef>
              <c:f>CCM_Loop_Modeling_Isolated!$AW$12</c:f>
              <c:numCache>
                <c:formatCode>0.000</c:formatCode>
                <c:ptCount val="1"/>
                <c:pt idx="0">
                  <c:v>36.703785610385744</c:v>
                </c:pt>
              </c:numCache>
            </c:numRef>
          </c:yVal>
          <c:smooth val="1"/>
          <c:extLst>
            <c:ext xmlns:c16="http://schemas.microsoft.com/office/drawing/2014/chart" uri="{C3380CC4-5D6E-409C-BE32-E72D297353CC}">
              <c16:uniqueId val="{00000008-2366-45D5-89AB-25312676E0B6}"/>
            </c:ext>
          </c:extLst>
        </c:ser>
        <c:dLbls>
          <c:showLegendKey val="0"/>
          <c:showVal val="0"/>
          <c:showCatName val="0"/>
          <c:showSerName val="0"/>
          <c:showPercent val="0"/>
          <c:showBubbleSize val="0"/>
        </c:dLbls>
        <c:axId val="589404800"/>
        <c:axId val="589419264"/>
      </c:scatterChart>
      <c:scatterChart>
        <c:scatterStyle val="smoothMarker"/>
        <c:varyColors val="0"/>
        <c:ser>
          <c:idx val="1"/>
          <c:order val="1"/>
          <c:tx>
            <c:v>Phase (deg)</c:v>
          </c:tx>
          <c:spPr>
            <a:ln w="28575">
              <a:solidFill>
                <a:schemeClr val="tx1">
                  <a:lumMod val="95000"/>
                  <a:lumOff val="5000"/>
                </a:schemeClr>
              </a:solidFill>
              <a:prstDash val="sysDash"/>
            </a:ln>
          </c:spPr>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CCM_Loop_Modeling_Isolated!$AX$19:$AX$560</c:f>
              <c:numCache>
                <c:formatCode>General</c:formatCode>
                <c:ptCount val="542"/>
                <c:pt idx="0">
                  <c:v>139.31543916973754</c:v>
                </c:pt>
                <c:pt idx="1">
                  <c:v>139.14699043727938</c:v>
                </c:pt>
                <c:pt idx="2">
                  <c:v>138.96275476687475</c:v>
                </c:pt>
                <c:pt idx="3">
                  <c:v>138.76278406235892</c:v>
                </c:pt>
                <c:pt idx="4">
                  <c:v>138.54713994828899</c:v>
                </c:pt>
                <c:pt idx="5">
                  <c:v>138.31589389883356</c:v>
                </c:pt>
                <c:pt idx="6">
                  <c:v>138.06912737286737</c:v>
                </c:pt>
                <c:pt idx="7">
                  <c:v>137.80693195270746</c:v>
                </c:pt>
                <c:pt idx="8">
                  <c:v>137.52940948371889</c:v>
                </c:pt>
                <c:pt idx="9">
                  <c:v>137.23667221184971</c:v>
                </c:pt>
                <c:pt idx="10">
                  <c:v>136.92884291598605</c:v>
                </c:pt>
                <c:pt idx="11">
                  <c:v>136.6060550318835</c:v>
                </c:pt>
                <c:pt idx="12">
                  <c:v>136.2684527643157</c:v>
                </c:pt>
                <c:pt idx="13">
                  <c:v>135.91619118399387</c:v>
                </c:pt>
                <c:pt idx="14">
                  <c:v>135.54943630575897</c:v>
                </c:pt>
                <c:pt idx="15">
                  <c:v>135.16836514452251</c:v>
                </c:pt>
                <c:pt idx="16">
                  <c:v>134.77316574544687</c:v>
                </c:pt>
                <c:pt idx="17">
                  <c:v>134.3640371849136</c:v>
                </c:pt>
                <c:pt idx="18">
                  <c:v>133.94118953891493</c:v>
                </c:pt>
                <c:pt idx="19">
                  <c:v>133.50484381564726</c:v>
                </c:pt>
                <c:pt idx="20">
                  <c:v>133.05523184926395</c:v>
                </c:pt>
                <c:pt idx="21">
                  <c:v>132.59259615196942</c:v>
                </c:pt>
                <c:pt idx="22">
                  <c:v>132.11718972191119</c:v>
                </c:pt>
                <c:pt idx="23">
                  <c:v>131.62927580464105</c:v>
                </c:pt>
                <c:pt idx="24">
                  <c:v>131.12912760627248</c:v>
                </c:pt>
                <c:pt idx="25">
                  <c:v>130.61702795686634</c:v>
                </c:pt>
                <c:pt idx="26">
                  <c:v>130.09326892300965</c:v>
                </c:pt>
                <c:pt idx="27">
                  <c:v>129.55815136902424</c:v>
                </c:pt>
                <c:pt idx="28">
                  <c:v>129.01198446674366</c:v>
                </c:pt>
                <c:pt idx="29">
                  <c:v>128.45508515431516</c:v>
                </c:pt>
                <c:pt idx="30">
                  <c:v>127.88777754502573</c:v>
                </c:pt>
                <c:pt idx="31">
                  <c:v>127.31039228769401</c:v>
                </c:pt>
                <c:pt idx="32">
                  <c:v>126.72326588072711</c:v>
                </c:pt>
                <c:pt idx="33">
                  <c:v>126.12673994247542</c:v>
                </c:pt>
                <c:pt idx="34">
                  <c:v>125.52116044104768</c:v>
                </c:pt>
                <c:pt idx="35">
                  <c:v>124.90687688725606</c:v>
                </c:pt>
                <c:pt idx="36">
                  <c:v>124.28424149482744</c:v>
                </c:pt>
                <c:pt idx="37">
                  <c:v>123.65360831244938</c:v>
                </c:pt>
                <c:pt idx="38">
                  <c:v>123.01533233260638</c:v>
                </c:pt>
                <c:pt idx="39">
                  <c:v>122.36976858248596</c:v>
                </c:pt>
                <c:pt idx="40">
                  <c:v>121.71727120250885</c:v>
                </c:pt>
                <c:pt idx="41">
                  <c:v>121.05819251823813</c:v>
                </c:pt>
                <c:pt idx="42">
                  <c:v>120.39288211156331</c:v>
                </c:pt>
                <c:pt idx="43">
                  <c:v>119.72168589711535</c:v>
                </c:pt>
                <c:pt idx="44">
                  <c:v>119.04494520986454</c:v>
                </c:pt>
                <c:pt idx="45">
                  <c:v>118.36299590978133</c:v>
                </c:pt>
                <c:pt idx="46">
                  <c:v>117.67616750928043</c:v>
                </c:pt>
                <c:pt idx="47">
                  <c:v>116.98478232897284</c:v>
                </c:pt>
                <c:pt idx="48">
                  <c:v>116.28915468696015</c:v>
                </c:pt>
                <c:pt idx="49">
                  <c:v>115.58959012657989</c:v>
                </c:pt>
                <c:pt idx="50">
                  <c:v>114.88638468713505</c:v>
                </c:pt>
                <c:pt idx="51">
                  <c:v>114.17982422170442</c:v>
                </c:pt>
                <c:pt idx="52">
                  <c:v>113.47018376568188</c:v>
                </c:pt>
                <c:pt idx="53">
                  <c:v>112.75772695919582</c:v>
                </c:pt>
                <c:pt idx="54">
                  <c:v>112.04270552606766</c:v>
                </c:pt>
                <c:pt idx="55">
                  <c:v>111.32535881144052</c:v>
                </c:pt>
                <c:pt idx="56">
                  <c:v>110.60591337969656</c:v>
                </c:pt>
                <c:pt idx="57">
                  <c:v>109.88458267377361</c:v>
                </c:pt>
                <c:pt idx="58">
                  <c:v>109.16156673648791</c:v>
                </c:pt>
                <c:pt idx="59">
                  <c:v>108.43705199399257</c:v>
                </c:pt>
                <c:pt idx="60">
                  <c:v>107.71121110104824</c:v>
                </c:pt>
                <c:pt idx="61">
                  <c:v>106.98420284736085</c:v>
                </c:pt>
                <c:pt idx="62">
                  <c:v>106.2561721238521</c:v>
                </c:pt>
                <c:pt idx="63">
                  <c:v>105.52724994737621</c:v>
                </c:pt>
                <c:pt idx="64">
                  <c:v>104.797553542092</c:v>
                </c:pt>
                <c:pt idx="65">
                  <c:v>104.06718647542509</c:v>
                </c:pt>
                <c:pt idx="66">
                  <c:v>103.33623884633278</c:v>
                </c:pt>
                <c:pt idx="67">
                  <c:v>102.60478752339777</c:v>
                </c:pt>
                <c:pt idx="68">
                  <c:v>101.87289643013331</c:v>
                </c:pt>
                <c:pt idx="69">
                  <c:v>101.14061687477859</c:v>
                </c:pt>
                <c:pt idx="70">
                  <c:v>100.4079879217953</c:v>
                </c:pt>
                <c:pt idx="71">
                  <c:v>99.675036802240925</c:v>
                </c:pt>
                <c:pt idx="72">
                  <c:v>98.941779360195866</c:v>
                </c:pt>
                <c:pt idx="73">
                  <c:v>98.208220532442198</c:v>
                </c:pt>
                <c:pt idx="74">
                  <c:v>97.474354858644332</c:v>
                </c:pt>
                <c:pt idx="75">
                  <c:v>96.740167019351617</c:v>
                </c:pt>
                <c:pt idx="76">
                  <c:v>96.00563239923035</c:v>
                </c:pt>
                <c:pt idx="77">
                  <c:v>95.27071767302732</c:v>
                </c:pt>
                <c:pt idx="78">
                  <c:v>94.535381411887698</c:v>
                </c:pt>
                <c:pt idx="79">
                  <c:v>93.799574707751063</c:v>
                </c:pt>
                <c:pt idx="80">
                  <c:v>93.063241813680435</c:v>
                </c:pt>
                <c:pt idx="81">
                  <c:v>92.326320798089171</c:v>
                </c:pt>
                <c:pt idx="82">
                  <c:v>91.588744210947368</c:v>
                </c:pt>
                <c:pt idx="83">
                  <c:v>90.850439760154373</c:v>
                </c:pt>
                <c:pt idx="84">
                  <c:v>90.111330996374775</c:v>
                </c:pt>
                <c:pt idx="85">
                  <c:v>89.371338004707098</c:v>
                </c:pt>
                <c:pt idx="86">
                  <c:v>88.630378101649782</c:v>
                </c:pt>
                <c:pt idx="87">
                  <c:v>87.888366535883264</c:v>
                </c:pt>
                <c:pt idx="88">
                  <c:v>87.145217191433318</c:v>
                </c:pt>
                <c:pt idx="89">
                  <c:v>86.400843291825424</c:v>
                </c:pt>
                <c:pt idx="90">
                  <c:v>85.655158103845579</c:v>
                </c:pt>
                <c:pt idx="91">
                  <c:v>84.908075639526274</c:v>
                </c:pt>
                <c:pt idx="92">
                  <c:v>84.159511354966995</c:v>
                </c:pt>
                <c:pt idx="93">
                  <c:v>83.409382844553676</c:v>
                </c:pt>
                <c:pt idx="94">
                  <c:v>82.65761052910149</c:v>
                </c:pt>
                <c:pt idx="95">
                  <c:v>81.904118336380819</c:v>
                </c:pt>
                <c:pt idx="96">
                  <c:v>81.14883437240556</c:v>
                </c:pt>
                <c:pt idx="97">
                  <c:v>80.391691581777451</c:v>
                </c:pt>
                <c:pt idx="98">
                  <c:v>79.632628395273969</c:v>
                </c:pt>
                <c:pt idx="99">
                  <c:v>78.871589362769797</c:v>
                </c:pt>
                <c:pt idx="100">
                  <c:v>78.108525769453593</c:v>
                </c:pt>
                <c:pt idx="101">
                  <c:v>77.343396233194795</c:v>
                </c:pt>
                <c:pt idx="102">
                  <c:v>76.576167280792347</c:v>
                </c:pt>
                <c:pt idx="103">
                  <c:v>75.806813900718652</c:v>
                </c:pt>
                <c:pt idx="104">
                  <c:v>75.035320069868035</c:v>
                </c:pt>
                <c:pt idx="105">
                  <c:v>74.261679251710902</c:v>
                </c:pt>
                <c:pt idx="106">
                  <c:v>73.485894863173442</c:v>
                </c:pt>
                <c:pt idx="107">
                  <c:v>72.707980707486001</c:v>
                </c:pt>
                <c:pt idx="108">
                  <c:v>71.927961370195789</c:v>
                </c:pt>
                <c:pt idx="109">
                  <c:v>71.145872575509856</c:v>
                </c:pt>
                <c:pt idx="110">
                  <c:v>70.361761500139323</c:v>
                </c:pt>
                <c:pt idx="111">
                  <c:v>69.575687041842841</c:v>
                </c:pt>
                <c:pt idx="112">
                  <c:v>68.787720039937213</c:v>
                </c:pt>
                <c:pt idx="113">
                  <c:v>67.997943445142965</c:v>
                </c:pt>
                <c:pt idx="114">
                  <c:v>67.20645243628114</c:v>
                </c:pt>
                <c:pt idx="115">
                  <c:v>66.413354481511135</c:v>
                </c:pt>
                <c:pt idx="116">
                  <c:v>65.61876934203859</c:v>
                </c:pt>
                <c:pt idx="117">
                  <c:v>64.82282901647244</c:v>
                </c:pt>
                <c:pt idx="118">
                  <c:v>64.0256776243437</c:v>
                </c:pt>
                <c:pt idx="119">
                  <c:v>63.227471227625429</c:v>
                </c:pt>
                <c:pt idx="120">
                  <c:v>62.428377589503846</c:v>
                </c:pt>
                <c:pt idx="121">
                  <c:v>61.62857587006004</c:v>
                </c:pt>
                <c:pt idx="122">
                  <c:v>60.828256258993171</c:v>
                </c:pt>
                <c:pt idx="123">
                  <c:v>60.02761954598602</c:v>
                </c:pt>
                <c:pt idx="124">
                  <c:v>59.226876629831864</c:v>
                </c:pt>
                <c:pt idx="125">
                  <c:v>58.426247967950786</c:v>
                </c:pt>
                <c:pt idx="126">
                  <c:v>57.625962968454999</c:v>
                </c:pt>
                <c:pt idx="127">
                  <c:v>56.826259327451496</c:v>
                </c:pt>
                <c:pt idx="128">
                  <c:v>56.027382314785875</c:v>
                </c:pt>
                <c:pt idx="129">
                  <c:v>55.229584011924175</c:v>
                </c:pt>
                <c:pt idx="130">
                  <c:v>54.433122506167784</c:v>
                </c:pt>
                <c:pt idx="131">
                  <c:v>53.63826104581365</c:v>
                </c:pt>
                <c:pt idx="132">
                  <c:v>52.845267161293599</c:v>
                </c:pt>
                <c:pt idx="133">
                  <c:v>52.054411757671666</c:v>
                </c:pt>
                <c:pt idx="134">
                  <c:v>51.265968184176828</c:v>
                </c:pt>
                <c:pt idx="135">
                  <c:v>50.480211286697575</c:v>
                </c:pt>
                <c:pt idx="136">
                  <c:v>49.697416449326631</c:v>
                </c:pt>
                <c:pt idx="137">
                  <c:v>48.917858631162801</c:v>
                </c:pt>
                <c:pt idx="138">
                  <c:v>48.141811404611744</c:v>
                </c:pt>
                <c:pt idx="139">
                  <c:v>47.36954600138732</c:v>
                </c:pt>
                <c:pt idx="140">
                  <c:v>46.601330372332697</c:v>
                </c:pt>
                <c:pt idx="141">
                  <c:v>45.837428266988788</c:v>
                </c:pt>
                <c:pt idx="142">
                  <c:v>45.078098338624017</c:v>
                </c:pt>
                <c:pt idx="143">
                  <c:v>44.323593280141203</c:v>
                </c:pt>
                <c:pt idx="144">
                  <c:v>43.574158995925679</c:v>
                </c:pt>
                <c:pt idx="145">
                  <c:v>42.830033814319208</c:v>
                </c:pt>
                <c:pt idx="146">
                  <c:v>42.091447744963105</c:v>
                </c:pt>
                <c:pt idx="147">
                  <c:v>41.358621784787914</c:v>
                </c:pt>
                <c:pt idx="148">
                  <c:v>40.63176727594599</c:v>
                </c:pt>
                <c:pt idx="149">
                  <c:v>39.911085318466533</c:v>
                </c:pt>
                <c:pt idx="150">
                  <c:v>39.196766239906033</c:v>
                </c:pt>
                <c:pt idx="151">
                  <c:v>38.488989123748766</c:v>
                </c:pt>
                <c:pt idx="152">
                  <c:v>37.78792139779916</c:v>
                </c:pt>
                <c:pt idx="153">
                  <c:v>37.093718483315399</c:v>
                </c:pt>
                <c:pt idx="154">
                  <c:v>36.406523505156365</c:v>
                </c:pt>
                <c:pt idx="155">
                  <c:v>35.726467062748043</c:v>
                </c:pt>
                <c:pt idx="156">
                  <c:v>35.053667061269202</c:v>
                </c:pt>
                <c:pt idx="157">
                  <c:v>34.388228602033813</c:v>
                </c:pt>
                <c:pt idx="158">
                  <c:v>33.730243930711197</c:v>
                </c:pt>
                <c:pt idx="159">
                  <c:v>33.079792441675842</c:v>
                </c:pt>
                <c:pt idx="160">
                  <c:v>32.436940736500276</c:v>
                </c:pt>
                <c:pt idx="161">
                  <c:v>31.801742734338173</c:v>
                </c:pt>
                <c:pt idx="162">
                  <c:v>31.174239831730521</c:v>
                </c:pt>
                <c:pt idx="163">
                  <c:v>30.55446110916537</c:v>
                </c:pt>
                <c:pt idx="164">
                  <c:v>29.942423581581952</c:v>
                </c:pt>
                <c:pt idx="165">
                  <c:v>29.338132489856939</c:v>
                </c:pt>
                <c:pt idx="166">
                  <c:v>28.741581630228396</c:v>
                </c:pt>
                <c:pt idx="167">
                  <c:v>28.152753718519932</c:v>
                </c:pt>
                <c:pt idx="168">
                  <c:v>27.57162078597387</c:v>
                </c:pt>
                <c:pt idx="169">
                  <c:v>26.998144603463796</c:v>
                </c:pt>
                <c:pt idx="170">
                  <c:v>26.432277130828638</c:v>
                </c:pt>
                <c:pt idx="171">
                  <c:v>25.873960988068777</c:v>
                </c:pt>
                <c:pt idx="172">
                  <c:v>25.323129945136845</c:v>
                </c:pt>
                <c:pt idx="173">
                  <c:v>24.779709427082597</c:v>
                </c:pt>
                <c:pt idx="174">
                  <c:v>24.243617031328331</c:v>
                </c:pt>
                <c:pt idx="175">
                  <c:v>23.71476305388142</c:v>
                </c:pt>
                <c:pt idx="176">
                  <c:v>23.193051021347113</c:v>
                </c:pt>
                <c:pt idx="177">
                  <c:v>22.678378225642174</c:v>
                </c:pt>
                <c:pt idx="178">
                  <c:v>22.170636258382476</c:v>
                </c:pt>
                <c:pt idx="179">
                  <c:v>21.669711541987738</c:v>
                </c:pt>
                <c:pt idx="180">
                  <c:v>21.175485854627784</c:v>
                </c:pt>
                <c:pt idx="181">
                  <c:v>20.687836846240685</c:v>
                </c:pt>
                <c:pt idx="182">
                  <c:v>20.206638542954572</c:v>
                </c:pt>
                <c:pt idx="183">
                  <c:v>19.731761837374584</c:v>
                </c:pt>
                <c:pt idx="184">
                  <c:v>19.263074962341523</c:v>
                </c:pt>
                <c:pt idx="185">
                  <c:v>18.800443945916697</c:v>
                </c:pt>
                <c:pt idx="186">
                  <c:v>18.343733045525326</c:v>
                </c:pt>
                <c:pt idx="187">
                  <c:v>17.892805159386029</c:v>
                </c:pt>
                <c:pt idx="188">
                  <c:v>17.447522213542953</c:v>
                </c:pt>
                <c:pt idx="189">
                  <c:v>17.007745523053238</c:v>
                </c:pt>
                <c:pt idx="190">
                  <c:v>16.573336126100283</c:v>
                </c:pt>
                <c:pt idx="191">
                  <c:v>16.144155090057382</c:v>
                </c:pt>
                <c:pt idx="192">
                  <c:v>15.720063788764934</c:v>
                </c:pt>
                <c:pt idx="193">
                  <c:v>15.300924150555838</c:v>
                </c:pt>
                <c:pt idx="194">
                  <c:v>14.886598876806941</c:v>
                </c:pt>
                <c:pt idx="195">
                  <c:v>14.476951631065203</c:v>
                </c:pt>
                <c:pt idx="196">
                  <c:v>14.071847199044766</c:v>
                </c:pt>
                <c:pt idx="197">
                  <c:v>13.671151620037763</c:v>
                </c:pt>
                <c:pt idx="198">
                  <c:v>13.274732290517361</c:v>
                </c:pt>
                <c:pt idx="199">
                  <c:v>12.88245804092467</c:v>
                </c:pt>
                <c:pt idx="200">
                  <c:v>12.494199186846979</c:v>
                </c:pt>
                <c:pt idx="201">
                  <c:v>12.109827555954574</c:v>
                </c:pt>
                <c:pt idx="202">
                  <c:v>11.729216492241672</c:v>
                </c:pt>
                <c:pt idx="203">
                  <c:v>11.352240839234303</c:v>
                </c:pt>
                <c:pt idx="204">
                  <c:v>10.978776903942842</c:v>
                </c:pt>
                <c:pt idx="205">
                  <c:v>10.608702403413817</c:v>
                </c:pt>
                <c:pt idx="206">
                  <c:v>10.241896395793518</c:v>
                </c:pt>
                <c:pt idx="207">
                  <c:v>9.8782391978304265</c:v>
                </c:pt>
                <c:pt idx="208">
                  <c:v>9.5176122907588301</c:v>
                </c:pt>
                <c:pt idx="209">
                  <c:v>9.1598982164716585</c:v>
                </c:pt>
                <c:pt idx="210">
                  <c:v>8.8049804658486011</c:v>
                </c:pt>
                <c:pt idx="211">
                  <c:v>8.4527433610397456</c:v>
                </c:pt>
                <c:pt idx="212">
                  <c:v>8.1030719334165653</c:v>
                </c:pt>
                <c:pt idx="213">
                  <c:v>7.7558517988061766</c:v>
                </c:pt>
                <c:pt idx="214">
                  <c:v>7.4109690315128969</c:v>
                </c:pt>
                <c:pt idx="215">
                  <c:v>7.0683100385021032</c:v>
                </c:pt>
                <c:pt idx="216">
                  <c:v>6.7277614350042478</c:v>
                </c:pt>
                <c:pt idx="217">
                  <c:v>6.3892099226490151</c:v>
                </c:pt>
                <c:pt idx="218">
                  <c:v>6.0525421711187581</c:v>
                </c:pt>
                <c:pt idx="219">
                  <c:v>5.717644704163555</c:v>
                </c:pt>
                <c:pt idx="220">
                  <c:v>5.3844037906994489</c:v>
                </c:pt>
                <c:pt idx="221">
                  <c:v>5.0527053415674894</c:v>
                </c:pt>
                <c:pt idx="222">
                  <c:v>4.7224348124398858</c:v>
                </c:pt>
                <c:pt idx="223">
                  <c:v>4.3934771132044546</c:v>
                </c:pt>
                <c:pt idx="224">
                  <c:v>4.0657165240935154</c:v>
                </c:pt>
                <c:pt idx="225">
                  <c:v>3.7390366187045245</c:v>
                </c:pt>
                <c:pt idx="226">
                  <c:v>3.4133201939749465</c:v>
                </c:pt>
                <c:pt idx="227">
                  <c:v>3.088449207113741</c:v>
                </c:pt>
                <c:pt idx="228">
                  <c:v>2.7643047194058492</c:v>
                </c:pt>
                <c:pt idx="229">
                  <c:v>2.4407668467678949</c:v>
                </c:pt>
                <c:pt idx="230">
                  <c:v>2.117714716876939</c:v>
                </c:pt>
                <c:pt idx="231">
                  <c:v>1.7950264326673147</c:v>
                </c:pt>
                <c:pt idx="232">
                  <c:v>1.472579041954984</c:v>
                </c:pt>
                <c:pt idx="233">
                  <c:v>1.1502485129376481</c:v>
                </c:pt>
                <c:pt idx="234">
                  <c:v>0.82790971530543245</c:v>
                </c:pt>
                <c:pt idx="235">
                  <c:v>0.5054364066912963</c:v>
                </c:pt>
                <c:pt idx="236">
                  <c:v>0.18270122420055007</c:v>
                </c:pt>
                <c:pt idx="237">
                  <c:v>-0.14042431924363896</c:v>
                </c:pt>
                <c:pt idx="238">
                  <c:v>-0.46406983397743334</c:v>
                </c:pt>
                <c:pt idx="239">
                  <c:v>-0.78836604832527468</c:v>
                </c:pt>
                <c:pt idx="240">
                  <c:v>-1.1134447991828076</c:v>
                </c:pt>
                <c:pt idx="241">
                  <c:v>-1.4394390186362835</c:v>
                </c:pt>
                <c:pt idx="242">
                  <c:v>-1.7664827167718986</c:v>
                </c:pt>
                <c:pt idx="243">
                  <c:v>-2.09471096079682</c:v>
                </c:pt>
                <c:pt idx="244">
                  <c:v>-2.4242598505722404</c:v>
                </c:pt>
                <c:pt idx="245">
                  <c:v>-2.7552664906186335</c:v>
                </c:pt>
                <c:pt idx="246">
                  <c:v>-3.087868958626613</c:v>
                </c:pt>
                <c:pt idx="247">
                  <c:v>-3.4222062704745251</c:v>
                </c:pt>
                <c:pt idx="248">
                  <c:v>-3.7584183417213688</c:v>
                </c:pt>
                <c:pt idx="249">
                  <c:v>-4.0966459455115238</c:v>
                </c:pt>
                <c:pt idx="250">
                  <c:v>-4.437030666799294</c:v>
                </c:pt>
                <c:pt idx="251">
                  <c:v>-4.7797148527662605</c:v>
                </c:pt>
                <c:pt idx="252">
                  <c:v>-5.1248415592816601</c:v>
                </c:pt>
                <c:pt idx="253">
                  <c:v>-5.4725544932211747</c:v>
                </c:pt>
                <c:pt idx="254">
                  <c:v>-5.8229979504371636</c:v>
                </c:pt>
                <c:pt idx="255">
                  <c:v>-6.1763167491457267</c:v>
                </c:pt>
                <c:pt idx="256">
                  <c:v>-6.5326561584695835</c:v>
                </c:pt>
                <c:pt idx="257">
                  <c:v>-6.8921618218588723</c:v>
                </c:pt>
                <c:pt idx="258">
                  <c:v>-7.2549796750857078</c:v>
                </c:pt>
                <c:pt idx="259">
                  <c:v>-7.6212558584900103</c:v>
                </c:pt>
                <c:pt idx="260">
                  <c:v>-7.9911366231389467</c:v>
                </c:pt>
                <c:pt idx="261">
                  <c:v>-8.3647682305480089</c:v>
                </c:pt>
                <c:pt idx="262">
                  <c:v>-8.7422968455928505</c:v>
                </c:pt>
                <c:pt idx="263">
                  <c:v>-9.1238684222404611</c:v>
                </c:pt>
                <c:pt idx="264">
                  <c:v>-9.5096285817110182</c:v>
                </c:pt>
                <c:pt idx="265">
                  <c:v>-9.8997224826841297</c:v>
                </c:pt>
                <c:pt idx="266">
                  <c:v>-10.294294683157451</c:v>
                </c:pt>
                <c:pt idx="267">
                  <c:v>-10.69348899357041</c:v>
                </c:pt>
                <c:pt idx="268">
                  <c:v>-11.097448320807372</c:v>
                </c:pt>
                <c:pt idx="269">
                  <c:v>-11.506314502709904</c:v>
                </c:pt>
                <c:pt idx="270">
                  <c:v>-11.920228132733749</c:v>
                </c:pt>
                <c:pt idx="271">
                  <c:v>-12.339328374413894</c:v>
                </c:pt>
                <c:pt idx="272">
                  <c:v>-12.763752765314763</c:v>
                </c:pt>
                <c:pt idx="273">
                  <c:v>-13.193637010180282</c:v>
                </c:pt>
                <c:pt idx="274">
                  <c:v>-13.629114763025658</c:v>
                </c:pt>
                <c:pt idx="275">
                  <c:v>-14.070317397960597</c:v>
                </c:pt>
                <c:pt idx="276">
                  <c:v>-14.517373768575423</c:v>
                </c:pt>
                <c:pt idx="277">
                  <c:v>-14.970409955777077</c:v>
                </c:pt>
                <c:pt idx="278">
                  <c:v>-15.42954900402867</c:v>
                </c:pt>
                <c:pt idx="279">
                  <c:v>-15.89491064600757</c:v>
                </c:pt>
                <c:pt idx="280">
                  <c:v>-16.366611015782524</c:v>
                </c:pt>
                <c:pt idx="281">
                  <c:v>-16.84476235068777</c:v>
                </c:pt>
                <c:pt idx="282">
                  <c:v>-17.329472682177514</c:v>
                </c:pt>
                <c:pt idx="283">
                  <c:v>-17.820845516032701</c:v>
                </c:pt>
                <c:pt idx="284">
                  <c:v>-18.318979502417733</c:v>
                </c:pt>
                <c:pt idx="285">
                  <c:v>-18.823968096395344</c:v>
                </c:pt>
                <c:pt idx="286">
                  <c:v>-19.3358992096401</c:v>
                </c:pt>
                <c:pt idx="287">
                  <c:v>-19.854854854227273</c:v>
                </c:pt>
                <c:pt idx="288">
                  <c:v>-20.380910779520239</c:v>
                </c:pt>
                <c:pt idx="289">
                  <c:v>-20.914136103324385</c:v>
                </c:pt>
                <c:pt idx="290">
                  <c:v>-21.454592938643643</c:v>
                </c:pt>
                <c:pt idx="291">
                  <c:v>-22.002336017525156</c:v>
                </c:pt>
                <c:pt idx="292">
                  <c:v>-22.55741231365743</c:v>
                </c:pt>
                <c:pt idx="293">
                  <c:v>-23.119860665544742</c:v>
                </c:pt>
                <c:pt idx="294">
                  <c:v>-23.689711402256005</c:v>
                </c:pt>
                <c:pt idx="295">
                  <c:v>-24.266985973912501</c:v>
                </c:pt>
                <c:pt idx="296">
                  <c:v>-24.851696589240941</c:v>
                </c:pt>
                <c:pt idx="297">
                  <c:v>-25.443845862678845</c:v>
                </c:pt>
                <c:pt idx="298">
                  <c:v>-26.043426473666049</c:v>
                </c:pt>
                <c:pt idx="299">
                  <c:v>-26.65042084089297</c:v>
                </c:pt>
                <c:pt idx="300">
                  <c:v>-27.264800814399411</c:v>
                </c:pt>
                <c:pt idx="301">
                  <c:v>-27.886527388520982</c:v>
                </c:pt>
                <c:pt idx="302">
                  <c:v>-28.515550438761046</c:v>
                </c:pt>
                <c:pt idx="303">
                  <c:v>-29.151808485729386</c:v>
                </c:pt>
                <c:pt idx="304">
                  <c:v>-29.795228489308283</c:v>
                </c:pt>
                <c:pt idx="305">
                  <c:v>-30.44572567621719</c:v>
                </c:pt>
                <c:pt idx="306">
                  <c:v>-31.103203404100839</c:v>
                </c:pt>
                <c:pt idx="307">
                  <c:v>-31.767553065199206</c:v>
                </c:pt>
                <c:pt idx="308">
                  <c:v>-32.438654032542786</c:v>
                </c:pt>
                <c:pt idx="309">
                  <c:v>-33.116373651464876</c:v>
                </c:pt>
                <c:pt idx="310">
                  <c:v>-33.800567279022445</c:v>
                </c:pt>
                <c:pt idx="311">
                  <c:v>-34.491078373682456</c:v>
                </c:pt>
                <c:pt idx="312">
                  <c:v>-35.187738637345831</c:v>
                </c:pt>
                <c:pt idx="313">
                  <c:v>-35.890368211452824</c:v>
                </c:pt>
                <c:pt idx="314">
                  <c:v>-36.598775928551859</c:v>
                </c:pt>
                <c:pt idx="315">
                  <c:v>-37.312759620303211</c:v>
                </c:pt>
                <c:pt idx="316">
                  <c:v>-38.03210648245576</c:v>
                </c:pt>
                <c:pt idx="317">
                  <c:v>-38.756593496855757</c:v>
                </c:pt>
                <c:pt idx="318">
                  <c:v>-39.485987910057531</c:v>
                </c:pt>
                <c:pt idx="319">
                  <c:v>-40.220047767585818</c:v>
                </c:pt>
                <c:pt idx="320">
                  <c:v>-40.958522502371665</c:v>
                </c:pt>
                <c:pt idx="321">
                  <c:v>-41.701153575349551</c:v>
                </c:pt>
                <c:pt idx="322">
                  <c:v>-42.447675165672081</c:v>
                </c:pt>
                <c:pt idx="323">
                  <c:v>-43.197814907478232</c:v>
                </c:pt>
                <c:pt idx="324">
                  <c:v>-43.951294669650459</c:v>
                </c:pt>
                <c:pt idx="325">
                  <c:v>-44.707831374515386</c:v>
                </c:pt>
                <c:pt idx="326">
                  <c:v>-45.467137851015053</c:v>
                </c:pt>
                <c:pt idx="327">
                  <c:v>-46.228923717472583</c:v>
                </c:pt>
                <c:pt idx="328">
                  <c:v>-46.992896288734073</c:v>
                </c:pt>
                <c:pt idx="329">
                  <c:v>-47.758761502187873</c:v>
                </c:pt>
                <c:pt idx="330">
                  <c:v>-48.526224856918766</c:v>
                </c:pt>
                <c:pt idx="331">
                  <c:v>-49.294992360126059</c:v>
                </c:pt>
                <c:pt idx="332">
                  <c:v>-50.064771474809667</c:v>
                </c:pt>
                <c:pt idx="333">
                  <c:v>-50.835272062749453</c:v>
                </c:pt>
                <c:pt idx="334">
                  <c:v>-51.606207316816381</c:v>
                </c:pt>
                <c:pt idx="335">
                  <c:v>-52.377294676816781</c:v>
                </c:pt>
                <c:pt idx="336">
                  <c:v>-53.148256723228293</c:v>
                </c:pt>
                <c:pt idx="337">
                  <c:v>-53.918822043474215</c:v>
                </c:pt>
                <c:pt idx="338">
                  <c:v>-54.688726065671709</c:v>
                </c:pt>
                <c:pt idx="339">
                  <c:v>-55.457711855175923</c:v>
                </c:pt>
                <c:pt idx="340">
                  <c:v>-56.225530869650029</c:v>
                </c:pt>
                <c:pt idx="341">
                  <c:v>-56.991943668851171</c:v>
                </c:pt>
                <c:pt idx="342">
                  <c:v>-57.756720575802696</c:v>
                </c:pt>
                <c:pt idx="343">
                  <c:v>-58.519642286534484</c:v>
                </c:pt>
                <c:pt idx="344">
                  <c:v>-59.280500426100225</c:v>
                </c:pt>
                <c:pt idx="345">
                  <c:v>-60.039098049103899</c:v>
                </c:pt>
                <c:pt idx="346">
                  <c:v>-60.795250083497812</c:v>
                </c:pt>
                <c:pt idx="347">
                  <c:v>-61.548783716929201</c:v>
                </c:pt>
                <c:pt idx="348">
                  <c:v>-62.29953872542302</c:v>
                </c:pt>
                <c:pt idx="349">
                  <c:v>-63.047367744646884</c:v>
                </c:pt>
                <c:pt idx="350">
                  <c:v>-63.792136484474902</c:v>
                </c:pt>
                <c:pt idx="351">
                  <c:v>-64.533723887963916</c:v>
                </c:pt>
                <c:pt idx="352">
                  <c:v>-65.272022236245846</c:v>
                </c:pt>
                <c:pt idx="353">
                  <c:v>-66.006937201168711</c:v>
                </c:pt>
                <c:pt idx="354">
                  <c:v>-66.738387847825777</c:v>
                </c:pt>
                <c:pt idx="355">
                  <c:v>-67.466306589341727</c:v>
                </c:pt>
                <c:pt idx="356">
                  <c:v>-68.190639096526851</c:v>
                </c:pt>
                <c:pt idx="357">
                  <c:v>-68.911344165138573</c:v>
                </c:pt>
                <c:pt idx="358">
                  <c:v>-69.62839354363912</c:v>
                </c:pt>
                <c:pt idx="359">
                  <c:v>-70.341771724406385</c:v>
                </c:pt>
                <c:pt idx="360">
                  <c:v>-71.051475701403035</c:v>
                </c:pt>
                <c:pt idx="361">
                  <c:v>-71.757514697316097</c:v>
                </c:pt>
                <c:pt idx="362">
                  <c:v>-72.459909863151623</c:v>
                </c:pt>
                <c:pt idx="363">
                  <c:v>-73.158693953220023</c:v>
                </c:pt>
                <c:pt idx="364">
                  <c:v>-73.853910978356922</c:v>
                </c:pt>
                <c:pt idx="365">
                  <c:v>-74.545615840129116</c:v>
                </c:pt>
                <c:pt idx="366">
                  <c:v>-75.233873948647414</c:v>
                </c:pt>
                <c:pt idx="367">
                  <c:v>-75.91876082645922</c:v>
                </c:pt>
                <c:pt idx="368">
                  <c:v>-76.600361700857732</c:v>
                </c:pt>
                <c:pt idx="369">
                  <c:v>-77.278771086758795</c:v>
                </c:pt>
                <c:pt idx="370">
                  <c:v>-77.954092362140912</c:v>
                </c:pt>
                <c:pt idx="371">
                  <c:v>-78.626437337857496</c:v>
                </c:pt>
                <c:pt idx="372">
                  <c:v>-79.295925823458219</c:v>
                </c:pt>
                <c:pt idx="373">
                  <c:v>-79.962685190467582</c:v>
                </c:pt>
                <c:pt idx="374">
                  <c:v>-80.626849934402998</c:v>
                </c:pt>
                <c:pt idx="375">
                  <c:v>-81.288561236631168</c:v>
                </c:pt>
                <c:pt idx="376">
                  <c:v>-81.947966526995231</c:v>
                </c:pt>
                <c:pt idx="377">
                  <c:v>-82.605219047985031</c:v>
                </c:pt>
                <c:pt idx="378">
                  <c:v>-83.26047742106384</c:v>
                </c:pt>
                <c:pt idx="379">
                  <c:v>-83.913905215619749</c:v>
                </c:pt>
                <c:pt idx="380">
                  <c:v>-84.565670520869986</c:v>
                </c:pt>
                <c:pt idx="381">
                  <c:v>-85.215945520920442</c:v>
                </c:pt>
                <c:pt idx="382">
                  <c:v>-85.864906073060922</c:v>
                </c:pt>
                <c:pt idx="383">
                  <c:v>-86.512731289273731</c:v>
                </c:pt>
                <c:pt idx="384">
                  <c:v>-87.159603120828109</c:v>
                </c:pt>
                <c:pt idx="385">
                  <c:v>-87.805705945753459</c:v>
                </c:pt>
                <c:pt idx="386">
                  <c:v>-88.451226158906721</c:v>
                </c:pt>
                <c:pt idx="387">
                  <c:v>-89.096351764281664</c:v>
                </c:pt>
                <c:pt idx="388">
                  <c:v>-89.741271969160849</c:v>
                </c:pt>
                <c:pt idx="389">
                  <c:v>-90.386176779659081</c:v>
                </c:pt>
                <c:pt idx="390">
                  <c:v>-91.031256597186726</c:v>
                </c:pt>
                <c:pt idx="391">
                  <c:v>-91.676701815334113</c:v>
                </c:pt>
                <c:pt idx="392">
                  <c:v>-92.322702416669401</c:v>
                </c:pt>
                <c:pt idx="393">
                  <c:v>-92.969447568948496</c:v>
                </c:pt>
                <c:pt idx="394">
                  <c:v>-93.617125220243295</c:v>
                </c:pt>
                <c:pt idx="395">
                  <c:v>-94.26592169252423</c:v>
                </c:pt>
                <c:pt idx="396">
                  <c:v>-94.916021273262302</c:v>
                </c:pt>
                <c:pt idx="397">
                  <c:v>-95.567605804667906</c:v>
                </c:pt>
                <c:pt idx="398">
                  <c:v>-96.220854270235975</c:v>
                </c:pt>
                <c:pt idx="399">
                  <c:v>-96.875942378341236</c:v>
                </c:pt>
                <c:pt idx="400">
                  <c:v>-97.533042142699415</c:v>
                </c:pt>
                <c:pt idx="401">
                  <c:v>-98.192321459607783</c:v>
                </c:pt>
                <c:pt idx="402">
                  <c:v>-98.85394368197548</c:v>
                </c:pt>
                <c:pt idx="403">
                  <c:v>-99.518067190266265</c:v>
                </c:pt>
                <c:pt idx="404">
                  <c:v>-100.1848449606002</c:v>
                </c:pt>
                <c:pt idx="405">
                  <c:v>-100.85442413039041</c:v>
                </c:pt>
                <c:pt idx="406">
                  <c:v>-101.52694556203261</c:v>
                </c:pt>
                <c:pt idx="407">
                  <c:v>-102.20254340531901</c:v>
                </c:pt>
                <c:pt idx="408">
                  <c:v>-102.88134465939932</c:v>
                </c:pt>
                <c:pt idx="409">
                  <c:v>-103.56346873528281</c:v>
                </c:pt>
                <c:pt idx="410">
                  <c:v>-104.24902702004209</c:v>
                </c:pt>
                <c:pt idx="411">
                  <c:v>-104.93812244405827</c:v>
                </c:pt>
                <c:pt idx="412">
                  <c:v>-105.63084905281836</c:v>
                </c:pt>
                <c:pt idx="413">
                  <c:v>-106.32729158496539</c:v>
                </c:pt>
                <c:pt idx="414">
                  <c:v>-107.02752505846871</c:v>
                </c:pt>
                <c:pt idx="415">
                  <c:v>-107.73161436696297</c:v>
                </c:pt>
                <c:pt idx="416">
                  <c:v>-108.43961388847383</c:v>
                </c:pt>
                <c:pt idx="417">
                  <c:v>-109.15156710890646</c:v>
                </c:pt>
                <c:pt idx="418">
                  <c:v>-109.86750626281633</c:v>
                </c:pt>
                <c:pt idx="419">
                  <c:v>-110.587451994133</c:v>
                </c:pt>
                <c:pt idx="420">
                  <c:v>-111.31141303960364</c:v>
                </c:pt>
                <c:pt idx="421">
                  <c:v>-112.03938593783337</c:v>
                </c:pt>
                <c:pt idx="422">
                  <c:v>-112.77135476686131</c:v>
                </c:pt>
                <c:pt idx="423">
                  <c:v>-113.5072909132648</c:v>
                </c:pt>
                <c:pt idx="424">
                  <c:v>-114.24715287578201</c:v>
                </c:pt>
                <c:pt idx="425">
                  <c:v>-114.9908861064346</c:v>
                </c:pt>
                <c:pt idx="426">
                  <c:v>-115.73842289206932</c:v>
                </c:pt>
                <c:pt idx="427">
                  <c:v>-116.48968227912982</c:v>
                </c:pt>
                <c:pt idx="428">
                  <c:v>-117.24457004434643</c:v>
                </c:pt>
                <c:pt idx="429">
                  <c:v>-118.00297871384264</c:v>
                </c:pt>
                <c:pt idx="430">
                  <c:v>-118.76478763291661</c:v>
                </c:pt>
                <c:pt idx="431">
                  <c:v>-119.52986308851935</c:v>
                </c:pt>
                <c:pt idx="432">
                  <c:v>-120.29805848609644</c:v>
                </c:pt>
                <c:pt idx="433">
                  <c:v>-121.06921458214839</c:v>
                </c:pt>
                <c:pt idx="434">
                  <c:v>-121.84315977343238</c:v>
                </c:pt>
                <c:pt idx="435">
                  <c:v>-122.61971044332147</c:v>
                </c:pt>
                <c:pt idx="436">
                  <c:v>-123.398671365374</c:v>
                </c:pt>
                <c:pt idx="437">
                  <c:v>-124.17983616365964</c:v>
                </c:pt>
                <c:pt idx="438">
                  <c:v>-124.96298782890271</c:v>
                </c:pt>
                <c:pt idx="439">
                  <c:v>-125.74789928895586</c:v>
                </c:pt>
                <c:pt idx="440">
                  <c:v>-126.53433403160581</c:v>
                </c:pt>
                <c:pt idx="441">
                  <c:v>-127.32204677716668</c:v>
                </c:pt>
                <c:pt idx="442">
                  <c:v>-128.11078419780424</c:v>
                </c:pt>
                <c:pt idx="443">
                  <c:v>-128.90028568002614</c:v>
                </c:pt>
                <c:pt idx="444">
                  <c:v>-129.69028412629706</c:v>
                </c:pt>
                <c:pt idx="445">
                  <c:v>-130.48050679128824</c:v>
                </c:pt>
                <c:pt idx="446">
                  <c:v>-131.27067614787907</c:v>
                </c:pt>
                <c:pt idx="447">
                  <c:v>-132.06051077766048</c:v>
                </c:pt>
                <c:pt idx="448">
                  <c:v>-132.8497262804074</c:v>
                </c:pt>
                <c:pt idx="449">
                  <c:v>-133.63803619673541</c:v>
                </c:pt>
                <c:pt idx="450">
                  <c:v>-134.42515293800471</c:v>
                </c:pt>
                <c:pt idx="451">
                  <c:v>-135.21078871741167</c:v>
                </c:pt>
                <c:pt idx="452">
                  <c:v>-135.99465647619434</c:v>
                </c:pt>
                <c:pt idx="453">
                  <c:v>-136.77647079891088</c:v>
                </c:pt>
                <c:pt idx="454">
                  <c:v>-137.55594881185965</c:v>
                </c:pt>
                <c:pt idx="455">
                  <c:v>-138.33281105889594</c:v>
                </c:pt>
                <c:pt idx="456">
                  <c:v>-139.106782349127</c:v>
                </c:pt>
                <c:pt idx="457">
                  <c:v>-139.87759257130767</c:v>
                </c:pt>
                <c:pt idx="458">
                  <c:v>-140.64497747006922</c:v>
                </c:pt>
                <c:pt idx="459">
                  <c:v>-141.40867937956327</c:v>
                </c:pt>
                <c:pt idx="460">
                  <c:v>-142.16844791052768</c:v>
                </c:pt>
                <c:pt idx="461">
                  <c:v>-142.92404058727121</c:v>
                </c:pt>
                <c:pt idx="462">
                  <c:v>-143.67522343156583</c:v>
                </c:pt>
                <c:pt idx="463">
                  <c:v>-144.42177149098123</c:v>
                </c:pt>
                <c:pt idx="464">
                  <c:v>-145.16346930969442</c:v>
                </c:pt>
                <c:pt idx="465">
                  <c:v>-145.90011134036072</c:v>
                </c:pt>
                <c:pt idx="466">
                  <c:v>-146.63150229613922</c:v>
                </c:pt>
                <c:pt idx="467">
                  <c:v>-147.35745744247373</c:v>
                </c:pt>
                <c:pt idx="468">
                  <c:v>-148.07780282871857</c:v>
                </c:pt>
                <c:pt idx="469">
                  <c:v>-148.79237546015034</c:v>
                </c:pt>
                <c:pt idx="470">
                  <c:v>-149.50102341133336</c:v>
                </c:pt>
                <c:pt idx="471">
                  <c:v>-150.20360588219967</c:v>
                </c:pt>
                <c:pt idx="472">
                  <c:v>-150.8999931985411</c:v>
                </c:pt>
                <c:pt idx="473">
                  <c:v>-151.59006675894557</c:v>
                </c:pt>
                <c:pt idx="474">
                  <c:v>-152.27371893044975</c:v>
                </c:pt>
                <c:pt idx="475">
                  <c:v>-152.95085289542578</c:v>
                </c:pt>
                <c:pt idx="476">
                  <c:v>-153.6213824523939</c:v>
                </c:pt>
                <c:pt idx="477">
                  <c:v>-154.28523177360105</c:v>
                </c:pt>
                <c:pt idx="478">
                  <c:v>-154.94233512230622</c:v>
                </c:pt>
                <c:pt idx="479">
                  <c:v>-155.59263653278413</c:v>
                </c:pt>
                <c:pt idx="480">
                  <c:v>-156.2360894560934</c:v>
                </c:pt>
                <c:pt idx="481">
                  <c:v>-156.87265637465583</c:v>
                </c:pt>
                <c:pt idx="482">
                  <c:v>-157.50230838867597</c:v>
                </c:pt>
                <c:pt idx="483">
                  <c:v>-158.12502477737613</c:v>
                </c:pt>
                <c:pt idx="484">
                  <c:v>-158.74079253796285</c:v>
                </c:pt>
                <c:pt idx="485">
                  <c:v>-159.34960590514646</c:v>
                </c:pt>
                <c:pt idx="486">
                  <c:v>-159.95146585394997</c:v>
                </c:pt>
                <c:pt idx="487">
                  <c:v>-160.54637958843324</c:v>
                </c:pt>
                <c:pt idx="488">
                  <c:v>-161.13436001883778</c:v>
                </c:pt>
                <c:pt idx="489">
                  <c:v>-161.71542522955809</c:v>
                </c:pt>
                <c:pt idx="490">
                  <c:v>-162.28959794021932</c:v>
                </c:pt>
                <c:pt idx="491">
                  <c:v>-162.85690496202656</c:v>
                </c:pt>
                <c:pt idx="492">
                  <c:v>-163.41737665145251</c:v>
                </c:pt>
                <c:pt idx="493">
                  <c:v>-163.97104636322146</c:v>
                </c:pt>
                <c:pt idx="494">
                  <c:v>-164.51794990445708</c:v>
                </c:pt>
                <c:pt idx="495">
                  <c:v>-165.05812499178205</c:v>
                </c:pt>
                <c:pt idx="496">
                  <c:v>-165.59161071308355</c:v>
                </c:pt>
                <c:pt idx="497">
                  <c:v>-166.11844699560541</c:v>
                </c:pt>
                <c:pt idx="498">
                  <c:v>-166.63867408197498</c:v>
                </c:pt>
                <c:pt idx="499">
                  <c:v>-167.15233201575208</c:v>
                </c:pt>
                <c:pt idx="500">
                  <c:v>-167.65946013805885</c:v>
                </c:pt>
                <c:pt idx="501">
                  <c:v>-168.1600965968488</c:v>
                </c:pt>
                <c:pt idx="502">
                  <c:v>-168.65427787038348</c:v>
                </c:pt>
                <c:pt idx="503">
                  <c:v>-169.1420383064951</c:v>
                </c:pt>
                <c:pt idx="504">
                  <c:v>-169.62340967925309</c:v>
                </c:pt>
                <c:pt idx="505">
                  <c:v>-170.09842076468493</c:v>
                </c:pt>
                <c:pt idx="506">
                  <c:v>-170.56709693724659</c:v>
                </c:pt>
                <c:pt idx="507">
                  <c:v>-171.02945978879126</c:v>
                </c:pt>
                <c:pt idx="508">
                  <c:v>-171.4855267718402</c:v>
                </c:pt>
                <c:pt idx="509">
                  <c:v>-171.93531086901012</c:v>
                </c:pt>
                <c:pt idx="510">
                  <c:v>-172.37882029050206</c:v>
                </c:pt>
                <c:pt idx="511">
                  <c:v>-172.81605820161568</c:v>
                </c:pt>
                <c:pt idx="512">
                  <c:v>-173.24702248227214</c:v>
                </c:pt>
                <c:pt idx="513">
                  <c:v>-173.67170552057337</c:v>
                </c:pt>
                <c:pt idx="514">
                  <c:v>-174.09009404242491</c:v>
                </c:pt>
                <c:pt idx="515">
                  <c:v>-174.50216897924875</c:v>
                </c:pt>
                <c:pt idx="516">
                  <c:v>-174.90790537577891</c:v>
                </c:pt>
                <c:pt idx="517">
                  <c:v>-175.30727233988046</c:v>
                </c:pt>
                <c:pt idx="518">
                  <c:v>-175.70023303624541</c:v>
                </c:pt>
                <c:pt idx="519">
                  <c:v>-176.08674472570223</c:v>
                </c:pt>
                <c:pt idx="520">
                  <c:v>-176.46675885172476</c:v>
                </c:pt>
                <c:pt idx="521">
                  <c:v>-176.84022117553735</c:v>
                </c:pt>
                <c:pt idx="522">
                  <c:v>-177.20707196097652</c:v>
                </c:pt>
                <c:pt idx="523">
                  <c:v>-177.56724621001257</c:v>
                </c:pt>
                <c:pt idx="524">
                  <c:v>-177.92067394950584</c:v>
                </c:pt>
                <c:pt idx="525">
                  <c:v>-178.26728056943227</c:v>
                </c:pt>
                <c:pt idx="526">
                  <c:v>-178.60698721241263</c:v>
                </c:pt>
                <c:pt idx="527">
                  <c:v>-178.93971121394509</c:v>
                </c:pt>
                <c:pt idx="528">
                  <c:v>-179.26536659227696</c:v>
                </c:pt>
                <c:pt idx="529">
                  <c:v>-179.58386458635883</c:v>
                </c:pt>
                <c:pt idx="530">
                  <c:v>-179.89511423977359</c:v>
                </c:pt>
                <c:pt idx="531">
                  <c:v>179.80097697197496</c:v>
                </c:pt>
                <c:pt idx="532">
                  <c:v>179.50450247402196</c:v>
                </c:pt>
                <c:pt idx="533">
                  <c:v>179.21555588829034</c:v>
                </c:pt>
                <c:pt idx="534">
                  <c:v>178.93423029754689</c:v>
                </c:pt>
                <c:pt idx="535">
                  <c:v>178.6606174822146</c:v>
                </c:pt>
                <c:pt idx="536">
                  <c:v>178.39480713530142</c:v>
                </c:pt>
                <c:pt idx="537">
                  <c:v>178.13688606129534</c:v>
                </c:pt>
                <c:pt idx="538">
                  <c:v>177.88693736529845</c:v>
                </c:pt>
                <c:pt idx="539">
                  <c:v>177.64503963905057</c:v>
                </c:pt>
                <c:pt idx="540">
                  <c:v>177.41126615079585</c:v>
                </c:pt>
                <c:pt idx="541">
                  <c:v>177.18568404617571</c:v>
                </c:pt>
              </c:numCache>
            </c:numRef>
          </c:yVal>
          <c:smooth val="1"/>
          <c:extLst>
            <c:ext xmlns:c16="http://schemas.microsoft.com/office/drawing/2014/chart" uri="{C3380CC4-5D6E-409C-BE32-E72D297353CC}">
              <c16:uniqueId val="{00000009-2366-45D5-89AB-25312676E0B6}"/>
            </c:ext>
          </c:extLst>
        </c:ser>
        <c:dLbls>
          <c:showLegendKey val="0"/>
          <c:showVal val="0"/>
          <c:showCatName val="0"/>
          <c:showSerName val="0"/>
          <c:showPercent val="0"/>
          <c:showBubbleSize val="0"/>
        </c:dLbls>
        <c:axId val="589562624"/>
        <c:axId val="589421184"/>
      </c:scatterChart>
      <c:valAx>
        <c:axId val="589404800"/>
        <c:scaling>
          <c:logBase val="10"/>
          <c:orientation val="minMax"/>
          <c:max val="2000000"/>
          <c:min val="10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txPr>
          <a:bodyPr/>
          <a:lstStyle/>
          <a:p>
            <a:pPr>
              <a:defRPr b="1"/>
            </a:pPr>
            <a:endParaRPr lang="en-US"/>
          </a:p>
        </c:txPr>
        <c:crossAx val="589419264"/>
        <c:crosses val="autoZero"/>
        <c:crossBetween val="midCat"/>
      </c:valAx>
      <c:valAx>
        <c:axId val="589419264"/>
        <c:scaling>
          <c:orientation val="minMax"/>
          <c:max val="40"/>
          <c:min val="-40"/>
        </c:scaling>
        <c:delete val="0"/>
        <c:axPos val="l"/>
        <c:majorGridlines/>
        <c:minorGridlines/>
        <c:title>
          <c:tx>
            <c:rich>
              <a:bodyPr rot="-5400000" vert="horz"/>
              <a:lstStyle/>
              <a:p>
                <a:pPr>
                  <a:defRPr/>
                </a:pPr>
                <a:r>
                  <a:rPr lang="en-US">
                    <a:solidFill>
                      <a:srgbClr val="FF0000"/>
                    </a:solidFill>
                  </a:rPr>
                  <a:t>Gain</a:t>
                </a:r>
                <a:r>
                  <a:rPr lang="en-US" baseline="0">
                    <a:solidFill>
                      <a:srgbClr val="FF0000"/>
                    </a:solidFill>
                  </a:rPr>
                  <a:t> (dB)</a:t>
                </a:r>
                <a:endParaRPr lang="en-US">
                  <a:solidFill>
                    <a:srgbClr val="FF0000"/>
                  </a:solidFill>
                </a:endParaRPr>
              </a:p>
            </c:rich>
          </c:tx>
          <c:overlay val="0"/>
        </c:title>
        <c:numFmt formatCode="General" sourceLinked="0"/>
        <c:majorTickMark val="out"/>
        <c:minorTickMark val="none"/>
        <c:tickLblPos val="nextTo"/>
        <c:txPr>
          <a:bodyPr/>
          <a:lstStyle/>
          <a:p>
            <a:pPr>
              <a:defRPr b="1">
                <a:solidFill>
                  <a:srgbClr val="FF0000"/>
                </a:solidFill>
              </a:defRPr>
            </a:pPr>
            <a:endParaRPr lang="en-US"/>
          </a:p>
        </c:txPr>
        <c:crossAx val="589404800"/>
        <c:crosses val="autoZero"/>
        <c:crossBetween val="midCat"/>
        <c:majorUnit val="20"/>
        <c:minorUnit val="10"/>
      </c:valAx>
      <c:valAx>
        <c:axId val="589421184"/>
        <c:scaling>
          <c:orientation val="minMax"/>
          <c:max val="180"/>
          <c:min val="-180"/>
        </c:scaling>
        <c:delete val="0"/>
        <c:axPos val="r"/>
        <c:title>
          <c:tx>
            <c:rich>
              <a:bodyPr rot="-5400000" vert="horz"/>
              <a:lstStyle/>
              <a:p>
                <a:pPr>
                  <a:defRPr/>
                </a:pPr>
                <a:r>
                  <a:rPr lang="en-US"/>
                  <a:t>Phase (deg)</a:t>
                </a:r>
              </a:p>
            </c:rich>
          </c:tx>
          <c:overlay val="0"/>
        </c:title>
        <c:numFmt formatCode="General" sourceLinked="1"/>
        <c:majorTickMark val="out"/>
        <c:minorTickMark val="none"/>
        <c:tickLblPos val="nextTo"/>
        <c:txPr>
          <a:bodyPr/>
          <a:lstStyle/>
          <a:p>
            <a:pPr>
              <a:defRPr b="1">
                <a:solidFill>
                  <a:schemeClr val="tx1">
                    <a:lumMod val="95000"/>
                    <a:lumOff val="5000"/>
                  </a:schemeClr>
                </a:solidFill>
              </a:defRPr>
            </a:pPr>
            <a:endParaRPr lang="en-US"/>
          </a:p>
        </c:txPr>
        <c:crossAx val="589562624"/>
        <c:crosses val="max"/>
        <c:crossBetween val="midCat"/>
        <c:majorUnit val="90"/>
        <c:minorUnit val="45"/>
      </c:valAx>
      <c:valAx>
        <c:axId val="589562624"/>
        <c:scaling>
          <c:logBase val="10"/>
          <c:orientation val="minMax"/>
        </c:scaling>
        <c:delete val="1"/>
        <c:axPos val="b"/>
        <c:numFmt formatCode="0.00" sourceLinked="1"/>
        <c:majorTickMark val="out"/>
        <c:minorTickMark val="none"/>
        <c:tickLblPos val="nextTo"/>
        <c:crossAx val="589421184"/>
        <c:crosses val="autoZero"/>
        <c:crossBetween val="midCat"/>
      </c:valAx>
    </c:plotArea>
    <c:legend>
      <c:legendPos val="r"/>
      <c:legendEntry>
        <c:idx val="1"/>
        <c:delete val="1"/>
      </c:legendEntry>
      <c:legendEntry>
        <c:idx val="2"/>
        <c:delete val="1"/>
      </c:legendEntry>
      <c:legendEntry>
        <c:idx val="3"/>
        <c:delete val="1"/>
      </c:legendEntry>
      <c:legendEntry>
        <c:idx val="4"/>
        <c:delete val="1"/>
      </c:legendEntry>
      <c:layout>
        <c:manualLayout>
          <c:xMode val="edge"/>
          <c:yMode val="edge"/>
          <c:x val="0.61392536510371165"/>
          <c:y val="7.0381012799940294E-3"/>
          <c:w val="0.28497500584606611"/>
          <c:h val="7.9643865606846526E-2"/>
        </c:manualLayout>
      </c:layout>
      <c:overlay val="1"/>
    </c:legend>
    <c:plotVisOnly val="1"/>
    <c:dispBlanksAs val="gap"/>
    <c:showDLblsOverMax val="0"/>
  </c:chart>
  <c:spPr>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Drop" dropStyle="combo" dx="22" fmlaRange="$1:$1048576" noThreeD="1" sel="0" val="0"/>
</file>

<file path=xl/ctrlProps/ctrlProp2.xml><?xml version="1.0" encoding="utf-8"?>
<formControlPr xmlns="http://schemas.microsoft.com/office/spreadsheetml/2009/9/main" objectType="Spin" dx="20" fmlaLink="$H$8" max="45" noThreeD="1" page="10" val="45"/>
</file>

<file path=xl/ctrlProps/ctrlProp3.xml><?xml version="1.0" encoding="utf-8"?>
<formControlPr xmlns="http://schemas.microsoft.com/office/spreadsheetml/2009/9/main" objectType="Drop" dropLines="2" dropStyle="combo" dx="20" fmlaLink="Variable_Management!$B$175" fmlaRange="Lists!$I$2:$I$3" noThreeD="1" sel="2" val="0"/>
</file>

<file path=xl/ctrlProps/ctrlProp4.xml><?xml version="1.0" encoding="utf-8"?>
<formControlPr xmlns="http://schemas.microsoft.com/office/spreadsheetml/2009/9/main" objectType="Drop" dropLines="3" dropStyle="combo" dx="20" fmlaLink="Variable_Management!$B$13" fmlaRange="Lists!$L$2:$L$4" noThreeD="1" sel="1" val="0"/>
</file>

<file path=xl/ctrlProps/ctrlProp5.xml><?xml version="1.0" encoding="utf-8"?>
<formControlPr xmlns="http://schemas.microsoft.com/office/spreadsheetml/2009/9/main" objectType="Spin" dx="20" fmlaLink="$H$8" max="45" noThreeD="1" page="10" val="45"/>
</file>

<file path=xl/ctrlProps/ctrlProp6.xml><?xml version="1.0" encoding="utf-8"?>
<formControlPr xmlns="http://schemas.microsoft.com/office/spreadsheetml/2009/9/main" objectType="Spin" dx="20" fmlaLink="$H$8" max="45" noThreeD="1" page="10" val="45"/>
</file>

<file path=xl/ctrlProps/ctrlProp7.xml><?xml version="1.0" encoding="utf-8"?>
<formControlPr xmlns="http://schemas.microsoft.com/office/spreadsheetml/2009/9/main" objectType="Drop" dropLines="2" dropStyle="combo" dx="20" fmlaLink="'Design Converter'!$H$22" fmlaRange="Lists!$A$11:$A$12" noThreeD="1" sel="1" val="0"/>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hyperlink" Target="http://www.ti.com/corp/docs/legal/copyright.shtml" TargetMode="External"/><Relationship Id="rId2" Type="http://schemas.openxmlformats.org/officeDocument/2006/relationships/image" Target="../media/image7.gif"/><Relationship Id="rId1" Type="http://schemas.openxmlformats.org/officeDocument/2006/relationships/hyperlink" Target="http://www.ti.com"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png"/><Relationship Id="rId1" Type="http://schemas.openxmlformats.org/officeDocument/2006/relationships/image" Target="../media/image1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chart" Target="../charts/chart4.xml"/><Relationship Id="rId5" Type="http://schemas.openxmlformats.org/officeDocument/2006/relationships/chart" Target="../charts/chart6.xml"/><Relationship Id="rId4" Type="http://schemas.openxmlformats.org/officeDocument/2006/relationships/chart" Target="../charts/chart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4" Type="http://schemas.openxmlformats.org/officeDocument/2006/relationships/image" Target="../media/image16.emf"/></Relationships>
</file>

<file path=xl/drawings/_rels/drawing9.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8.emf"/><Relationship Id="rId1" Type="http://schemas.openxmlformats.org/officeDocument/2006/relationships/chart" Target="../charts/chart1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7.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9.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emf"/><Relationship Id="rId2" Type="http://schemas.openxmlformats.org/officeDocument/2006/relationships/image" Target="../media/image21.emf"/><Relationship Id="rId1" Type="http://schemas.openxmlformats.org/officeDocument/2006/relationships/image" Target="../media/image20.emf"/><Relationship Id="rId6" Type="http://schemas.openxmlformats.org/officeDocument/2006/relationships/image" Target="../media/image25.emf"/><Relationship Id="rId5" Type="http://schemas.openxmlformats.org/officeDocument/2006/relationships/image" Target="../media/image24.emf"/><Relationship Id="rId4" Type="http://schemas.openxmlformats.org/officeDocument/2006/relationships/image" Target="../media/image2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114300</xdr:colOff>
          <xdr:row>19</xdr:row>
          <xdr:rowOff>19050</xdr:rowOff>
        </xdr:from>
        <xdr:to>
          <xdr:col>25</xdr:col>
          <xdr:colOff>412750</xdr:colOff>
          <xdr:row>20</xdr:row>
          <xdr:rowOff>171450</xdr:rowOff>
        </xdr:to>
        <xdr:sp macro="" textlink="">
          <xdr:nvSpPr>
            <xdr:cNvPr id="1652" name="Drop Down 628" hidden="1">
              <a:extLst>
                <a:ext uri="{63B3BB69-23CF-44E3-9099-C40C66FF867C}">
                  <a14:compatExt spid="_x0000_s1652"/>
                </a:ext>
                <a:ext uri="{FF2B5EF4-FFF2-40B4-BE49-F238E27FC236}">
                  <a16:creationId xmlns:a16="http://schemas.microsoft.com/office/drawing/2014/main" id="{00000000-0008-0000-0000-00007406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17872</xdr:colOff>
          <xdr:row>58</xdr:row>
          <xdr:rowOff>241089</xdr:rowOff>
        </xdr:from>
        <xdr:to>
          <xdr:col>30</xdr:col>
          <xdr:colOff>586398</xdr:colOff>
          <xdr:row>85</xdr:row>
          <xdr:rowOff>185458</xdr:rowOff>
        </xdr:to>
        <xdr:pic>
          <xdr:nvPicPr>
            <xdr:cNvPr id="91" name="Picture 90">
              <a:extLst>
                <a:ext uri="{FF2B5EF4-FFF2-40B4-BE49-F238E27FC236}">
                  <a16:creationId xmlns:a16="http://schemas.microsoft.com/office/drawing/2014/main" id="{00000000-0008-0000-0000-00005B000000}"/>
                </a:ext>
              </a:extLst>
            </xdr:cNvPr>
            <xdr:cNvPicPr>
              <a:picLocks noChangeAspect="1" noChangeArrowheads="1"/>
              <a:extLst>
                <a:ext uri="{84589F7E-364E-4C9E-8A38-B11213B215E9}">
                  <a14:cameraTool cellRange="LoopLookup" spid="_x0000_s22809"/>
                </a:ext>
              </a:extLst>
            </xdr:cNvPicPr>
          </xdr:nvPicPr>
          <xdr:blipFill>
            <a:blip xmlns:r="http://schemas.openxmlformats.org/officeDocument/2006/relationships" r:embed="rId1"/>
            <a:srcRect/>
            <a:stretch>
              <a:fillRect/>
            </a:stretch>
          </xdr:blipFill>
          <xdr:spPr bwMode="auto">
            <a:xfrm>
              <a:off x="5237572" y="12937914"/>
              <a:ext cx="11979476" cy="5868919"/>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absolute">
        <xdr:from>
          <xdr:col>9</xdr:col>
          <xdr:colOff>84327</xdr:colOff>
          <xdr:row>88</xdr:row>
          <xdr:rowOff>152400</xdr:rowOff>
        </xdr:from>
        <xdr:to>
          <xdr:col>30</xdr:col>
          <xdr:colOff>84779</xdr:colOff>
          <xdr:row>112</xdr:row>
          <xdr:rowOff>161925</xdr:rowOff>
        </xdr:to>
        <xdr:pic>
          <xdr:nvPicPr>
            <xdr:cNvPr id="27" name="Picture 8888">
              <a:extLst>
                <a:ext uri="{FF2B5EF4-FFF2-40B4-BE49-F238E27FC236}">
                  <a16:creationId xmlns:a16="http://schemas.microsoft.com/office/drawing/2014/main" id="{00000000-0008-0000-0000-00001B000000}"/>
                </a:ext>
              </a:extLst>
            </xdr:cNvPr>
            <xdr:cNvPicPr>
              <a:picLocks noChangeAspect="1" noChangeArrowheads="1"/>
              <a:extLst>
                <a:ext uri="{84589F7E-364E-4C9E-8A38-B11213B215E9}">
                  <a14:cameraTool cellRange="display_eff" spid="_x0000_s22810"/>
                </a:ext>
              </a:extLst>
            </xdr:cNvPicPr>
          </xdr:nvPicPr>
          <xdr:blipFill>
            <a:blip xmlns:r="http://schemas.openxmlformats.org/officeDocument/2006/relationships" r:embed="rId2"/>
            <a:srcRect/>
            <a:stretch>
              <a:fillRect/>
            </a:stretch>
          </xdr:blipFill>
          <xdr:spPr bwMode="auto">
            <a:xfrm>
              <a:off x="5304027" y="19297650"/>
              <a:ext cx="11411402" cy="5219700"/>
            </a:xfrm>
            <a:prstGeom prst="rect">
              <a:avLst/>
            </a:prstGeom>
            <a:noFill/>
            <a:ln w="15875">
              <a:noFill/>
              <a:miter lim="800000"/>
              <a:headEnd/>
              <a:tailEnd/>
            </a:ln>
            <a:extLst>
              <a:ext uri="{909E8E84-426E-40DD-AFC4-6F175D3DCCD1}">
                <a14:hiddenFill>
                  <a:solidFill>
                    <a:srgbClr val="FFFFFF" mc:Ignorable="a14" a14:legacySpreadsheetColorIndex="65"/>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59</xdr:row>
          <xdr:rowOff>12700</xdr:rowOff>
        </xdr:from>
        <xdr:to>
          <xdr:col>8</xdr:col>
          <xdr:colOff>184150</xdr:colOff>
          <xdr:row>60</xdr:row>
          <xdr:rowOff>95250</xdr:rowOff>
        </xdr:to>
        <xdr:sp macro="" textlink="">
          <xdr:nvSpPr>
            <xdr:cNvPr id="1060" name="Spinner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15</xdr:col>
      <xdr:colOff>179296</xdr:colOff>
      <xdr:row>58</xdr:row>
      <xdr:rowOff>125987</xdr:rowOff>
    </xdr:from>
    <xdr:to>
      <xdr:col>18</xdr:col>
      <xdr:colOff>89649</xdr:colOff>
      <xdr:row>60</xdr:row>
      <xdr:rowOff>76044</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603443" y="12721399"/>
          <a:ext cx="784412" cy="4207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400"/>
            <a:t>V</a:t>
          </a:r>
          <a:r>
            <a:rPr lang="en-US" sz="2400" baseline="-25000"/>
            <a:t>IN</a:t>
          </a:r>
          <a:r>
            <a:rPr lang="en-US" sz="2400"/>
            <a:t> =</a:t>
          </a:r>
        </a:p>
      </xdr:txBody>
    </xdr:sp>
    <xdr:clientData/>
  </xdr:twoCellAnchor>
  <xdr:twoCellAnchor>
    <xdr:from>
      <xdr:col>12</xdr:col>
      <xdr:colOff>416310</xdr:colOff>
      <xdr:row>91</xdr:row>
      <xdr:rowOff>145675</xdr:rowOff>
    </xdr:from>
    <xdr:to>
      <xdr:col>14</xdr:col>
      <xdr:colOff>150730</xdr:colOff>
      <xdr:row>94</xdr:row>
      <xdr:rowOff>67234</xdr:rowOff>
    </xdr:to>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7274310" y="19433800"/>
          <a:ext cx="2010895" cy="55973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400"/>
            <a:t>V</a:t>
          </a:r>
          <a:r>
            <a:rPr lang="en-US" sz="2400" baseline="-25000"/>
            <a:t>IN</a:t>
          </a:r>
          <a:r>
            <a:rPr lang="en-US" sz="2400"/>
            <a:t> =</a:t>
          </a:r>
        </a:p>
      </xdr:txBody>
    </xdr:sp>
    <xdr:clientData/>
  </xdr:twoCellAnchor>
  <xdr:twoCellAnchor>
    <xdr:from>
      <xdr:col>12</xdr:col>
      <xdr:colOff>1067510</xdr:colOff>
      <xdr:row>91</xdr:row>
      <xdr:rowOff>145674</xdr:rowOff>
    </xdr:from>
    <xdr:to>
      <xdr:col>13</xdr:col>
      <xdr:colOff>730437</xdr:colOff>
      <xdr:row>94</xdr:row>
      <xdr:rowOff>67234</xdr:rowOff>
    </xdr:to>
    <xdr:sp macro="" textlink="VIN_nom">
      <xdr:nvSpPr>
        <xdr:cNvPr id="10" name="TextBox 9">
          <a:extLst>
            <a:ext uri="{FF2B5EF4-FFF2-40B4-BE49-F238E27FC236}">
              <a16:creationId xmlns:a16="http://schemas.microsoft.com/office/drawing/2014/main" id="{00000000-0008-0000-0000-00000A000000}"/>
            </a:ext>
          </a:extLst>
        </xdr:cNvPr>
        <xdr:cNvSpPr txBox="1"/>
      </xdr:nvSpPr>
      <xdr:spPr>
        <a:xfrm>
          <a:off x="7925510" y="19433799"/>
          <a:ext cx="1082152" cy="5597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8B6E0D9B-34B5-4A81-8CB9-A88F658AFD78}" type="TxLink">
            <a:rPr lang="en-US" sz="2400" b="0" i="0" u="none" strike="noStrike">
              <a:solidFill>
                <a:srgbClr val="000000"/>
              </a:solidFill>
              <a:latin typeface="Calibri"/>
            </a:rPr>
            <a:pPr/>
            <a:t>88</a:t>
          </a:fld>
          <a:endParaRPr lang="en-US" sz="2400"/>
        </a:p>
      </xdr:txBody>
    </xdr:sp>
    <xdr:clientData/>
  </xdr:twoCellAnchor>
  <xdr:twoCellAnchor>
    <xdr:from>
      <xdr:col>13</xdr:col>
      <xdr:colOff>67454</xdr:colOff>
      <xdr:row>91</xdr:row>
      <xdr:rowOff>145675</xdr:rowOff>
    </xdr:from>
    <xdr:to>
      <xdr:col>14</xdr:col>
      <xdr:colOff>47618</xdr:colOff>
      <xdr:row>94</xdr:row>
      <xdr:rowOff>67234</xdr:rowOff>
    </xdr:to>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344679" y="19433800"/>
          <a:ext cx="837414" cy="55973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400"/>
            <a:t>V</a:t>
          </a:r>
        </a:p>
      </xdr:txBody>
    </xdr:sp>
    <xdr:clientData/>
  </xdr:twoCellAnchor>
  <mc:AlternateContent xmlns:mc="http://schemas.openxmlformats.org/markup-compatibility/2006">
    <mc:Choice xmlns:a14="http://schemas.microsoft.com/office/drawing/2010/main" Requires="a14">
      <xdr:twoCellAnchor editAs="oneCell">
        <xdr:from>
          <xdr:col>7</xdr:col>
          <xdr:colOff>12700</xdr:colOff>
          <xdr:row>10</xdr:row>
          <xdr:rowOff>241300</xdr:rowOff>
        </xdr:from>
        <xdr:to>
          <xdr:col>8</xdr:col>
          <xdr:colOff>266700</xdr:colOff>
          <xdr:row>11</xdr:row>
          <xdr:rowOff>184150</xdr:rowOff>
        </xdr:to>
        <xdr:sp macro="" textlink="">
          <xdr:nvSpPr>
            <xdr:cNvPr id="1064" name="Drop Down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61602</xdr:colOff>
          <xdr:row>4</xdr:row>
          <xdr:rowOff>179294</xdr:rowOff>
        </xdr:from>
        <xdr:to>
          <xdr:col>30</xdr:col>
          <xdr:colOff>526675</xdr:colOff>
          <xdr:row>37</xdr:row>
          <xdr:rowOff>182319</xdr:rowOff>
        </xdr:to>
        <xdr:pic>
          <xdr:nvPicPr>
            <xdr:cNvPr id="15" name="Picture 14">
              <a:extLst>
                <a:ext uri="{FF2B5EF4-FFF2-40B4-BE49-F238E27FC236}">
                  <a16:creationId xmlns:a16="http://schemas.microsoft.com/office/drawing/2014/main" id="{00000000-0008-0000-0000-00000F000000}"/>
                </a:ext>
              </a:extLst>
            </xdr:cNvPr>
            <xdr:cNvPicPr>
              <a:picLocks noChangeAspect="1"/>
              <a:extLst>
                <a:ext uri="{84589F7E-364E-4C9E-8A38-B11213B215E9}">
                  <a14:cameraTool cellRange="display_Sch" spid="_x0000_s22811"/>
                </a:ext>
              </a:extLst>
            </xdr:cNvPicPr>
          </xdr:nvPicPr>
          <xdr:blipFill rotWithShape="1">
            <a:blip xmlns:r="http://schemas.openxmlformats.org/officeDocument/2006/relationships" r:embed="rId3"/>
            <a:srcRect/>
            <a:stretch>
              <a:fillRect/>
            </a:stretch>
          </xdr:blipFill>
          <xdr:spPr>
            <a:xfrm>
              <a:off x="9485749" y="1333500"/>
              <a:ext cx="7726485" cy="6740001"/>
            </a:xfrm>
            <a:prstGeom prst="rect">
              <a:avLst/>
            </a:prstGeom>
          </xdr:spPr>
        </xdr:pic>
        <xdr:clientData/>
      </xdr:twoCellAnchor>
    </mc:Choice>
    <mc:Fallback/>
  </mc:AlternateContent>
  <xdr:twoCellAnchor>
    <xdr:from>
      <xdr:col>17</xdr:col>
      <xdr:colOff>115986</xdr:colOff>
      <xdr:row>58</xdr:row>
      <xdr:rowOff>140414</xdr:rowOff>
    </xdr:from>
    <xdr:to>
      <xdr:col>18</xdr:col>
      <xdr:colOff>610721</xdr:colOff>
      <xdr:row>60</xdr:row>
      <xdr:rowOff>64839</xdr:rowOff>
    </xdr:to>
    <xdr:sp macro="" textlink="VIN_nom">
      <xdr:nvSpPr>
        <xdr:cNvPr id="3" name="TextBox 2">
          <a:extLst>
            <a:ext uri="{FF2B5EF4-FFF2-40B4-BE49-F238E27FC236}">
              <a16:creationId xmlns:a16="http://schemas.microsoft.com/office/drawing/2014/main" id="{00000000-0008-0000-0000-000003000000}"/>
            </a:ext>
          </a:extLst>
        </xdr:cNvPr>
        <xdr:cNvSpPr txBox="1"/>
      </xdr:nvSpPr>
      <xdr:spPr>
        <a:xfrm>
          <a:off x="10212486" y="12735826"/>
          <a:ext cx="696441" cy="39507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8B6E0D9B-34B5-4A81-8CB9-A88F658AFD78}" type="TxLink">
            <a:rPr lang="en-US" sz="2400" b="0" i="0" u="none" strike="noStrike">
              <a:solidFill>
                <a:srgbClr val="000000"/>
              </a:solidFill>
              <a:latin typeface="Calibri"/>
            </a:rPr>
            <a:pPr/>
            <a:t>88</a:t>
          </a:fld>
          <a:endParaRPr lang="en-US" sz="2400"/>
        </a:p>
      </xdr:txBody>
    </xdr:sp>
    <xdr:clientData/>
  </xdr:twoCellAnchor>
  <mc:AlternateContent xmlns:mc="http://schemas.openxmlformats.org/markup-compatibility/2006">
    <mc:Choice xmlns:a14="http://schemas.microsoft.com/office/drawing/2010/main" Requires="a14">
      <xdr:twoCellAnchor editAs="oneCell">
        <xdr:from>
          <xdr:col>7</xdr:col>
          <xdr:colOff>12700</xdr:colOff>
          <xdr:row>9</xdr:row>
          <xdr:rowOff>31750</xdr:rowOff>
        </xdr:from>
        <xdr:to>
          <xdr:col>8</xdr:col>
          <xdr:colOff>266700</xdr:colOff>
          <xdr:row>10</xdr:row>
          <xdr:rowOff>31750</xdr:rowOff>
        </xdr:to>
        <xdr:sp macro="" textlink="">
          <xdr:nvSpPr>
            <xdr:cNvPr id="1157" name="Drop Down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19</xdr:col>
      <xdr:colOff>0</xdr:colOff>
      <xdr:row>50</xdr:row>
      <xdr:rowOff>0</xdr:rowOff>
    </xdr:from>
    <xdr:to>
      <xdr:col>41</xdr:col>
      <xdr:colOff>447675</xdr:colOff>
      <xdr:row>76</xdr:row>
      <xdr:rowOff>88209</xdr:rowOff>
    </xdr:to>
    <xdr:sp macro="" textlink="">
      <xdr:nvSpPr>
        <xdr:cNvPr id="1296" name="AutoShape 272">
          <a:extLst>
            <a:ext uri="{FF2B5EF4-FFF2-40B4-BE49-F238E27FC236}">
              <a16:creationId xmlns:a16="http://schemas.microsoft.com/office/drawing/2014/main" id="{00000000-0008-0000-0000-000010050000}"/>
            </a:ext>
          </a:extLst>
        </xdr:cNvPr>
        <xdr:cNvSpPr>
          <a:spLocks noChangeAspect="1" noChangeArrowheads="1"/>
        </xdr:cNvSpPr>
      </xdr:nvSpPr>
      <xdr:spPr bwMode="auto">
        <a:xfrm>
          <a:off x="11325225" y="14592300"/>
          <a:ext cx="11887200" cy="58578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18</xdr:col>
      <xdr:colOff>451951</xdr:colOff>
      <xdr:row>58</xdr:row>
      <xdr:rowOff>142186</xdr:rowOff>
    </xdr:from>
    <xdr:to>
      <xdr:col>18</xdr:col>
      <xdr:colOff>714626</xdr:colOff>
      <xdr:row>60</xdr:row>
      <xdr:rowOff>56993</xdr:rowOff>
    </xdr:to>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10750157" y="12737598"/>
          <a:ext cx="262675" cy="3854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l"/>
          <a:r>
            <a:rPr lang="en-US" sz="2400"/>
            <a:t>V</a:t>
          </a:r>
        </a:p>
      </xdr:txBody>
    </xdr:sp>
    <xdr:clientData/>
  </xdr:twoCellAnchor>
  <mc:AlternateContent xmlns:mc="http://schemas.openxmlformats.org/markup-compatibility/2006">
    <mc:Choice xmlns:a14="http://schemas.microsoft.com/office/drawing/2010/main" Requires="a14">
      <xdr:twoCellAnchor>
        <xdr:from>
          <xdr:col>18</xdr:col>
          <xdr:colOff>660400</xdr:colOff>
          <xdr:row>58</xdr:row>
          <xdr:rowOff>247650</xdr:rowOff>
        </xdr:from>
        <xdr:to>
          <xdr:col>18</xdr:col>
          <xdr:colOff>838200</xdr:colOff>
          <xdr:row>60</xdr:row>
          <xdr:rowOff>88900</xdr:rowOff>
        </xdr:to>
        <xdr:sp macro="" textlink="">
          <xdr:nvSpPr>
            <xdr:cNvPr id="1784" name="Spinner 760" hidden="1">
              <a:extLst>
                <a:ext uri="{63B3BB69-23CF-44E3-9099-C40C66FF867C}">
                  <a14:compatExt spid="_x0000_s1784"/>
                </a:ext>
                <a:ext uri="{FF2B5EF4-FFF2-40B4-BE49-F238E27FC236}">
                  <a16:creationId xmlns:a16="http://schemas.microsoft.com/office/drawing/2014/main" id="{00000000-0008-0000-0000-0000F806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374650</xdr:colOff>
          <xdr:row>92</xdr:row>
          <xdr:rowOff>19050</xdr:rowOff>
        </xdr:from>
        <xdr:to>
          <xdr:col>13</xdr:col>
          <xdr:colOff>552450</xdr:colOff>
          <xdr:row>93</xdr:row>
          <xdr:rowOff>88900</xdr:rowOff>
        </xdr:to>
        <xdr:sp macro="" textlink="">
          <xdr:nvSpPr>
            <xdr:cNvPr id="1785" name="Spinner 761" hidden="1">
              <a:extLst>
                <a:ext uri="{63B3BB69-23CF-44E3-9099-C40C66FF867C}">
                  <a14:compatExt spid="_x0000_s1785"/>
                </a:ext>
                <a:ext uri="{FF2B5EF4-FFF2-40B4-BE49-F238E27FC236}">
                  <a16:creationId xmlns:a16="http://schemas.microsoft.com/office/drawing/2014/main" id="{00000000-0008-0000-0000-0000F906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12700</xdr:rowOff>
        </xdr:from>
        <xdr:to>
          <xdr:col>8</xdr:col>
          <xdr:colOff>285750</xdr:colOff>
          <xdr:row>22</xdr:row>
          <xdr:rowOff>825</xdr:rowOff>
        </xdr:to>
        <xdr:sp macro="" textlink="">
          <xdr:nvSpPr>
            <xdr:cNvPr id="22684" name="Drop Down 1180" hidden="1">
              <a:extLst>
                <a:ext uri="{63B3BB69-23CF-44E3-9099-C40C66FF867C}">
                  <a14:compatExt spid="_x0000_s22684"/>
                </a:ext>
                <a:ext uri="{FF2B5EF4-FFF2-40B4-BE49-F238E27FC236}">
                  <a16:creationId xmlns:a16="http://schemas.microsoft.com/office/drawing/2014/main" id="{00000000-0008-0000-0000-00009C5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19</xdr:col>
      <xdr:colOff>122343</xdr:colOff>
      <xdr:row>11</xdr:row>
      <xdr:rowOff>133985</xdr:rowOff>
    </xdr:from>
    <xdr:to>
      <xdr:col>20</xdr:col>
      <xdr:colOff>76623</xdr:colOff>
      <xdr:row>13</xdr:row>
      <xdr:rowOff>10160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1357610" y="2690918"/>
          <a:ext cx="898313" cy="2741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t>TPS40210</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99057</xdr:colOff>
      <xdr:row>6</xdr:row>
      <xdr:rowOff>45718</xdr:rowOff>
    </xdr:from>
    <xdr:ext cx="11229977" cy="4297682"/>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99057" y="1142998"/>
          <a:ext cx="11229977" cy="4297682"/>
        </a:xfrm>
        <a:prstGeom prst="rect">
          <a:avLst/>
        </a:prstGeom>
        <a:solidFill>
          <a:sysClr val="window" lastClr="FFFFFF">
            <a:lumMod val="85000"/>
          </a:sysClr>
        </a:solid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oneCellAnchor>
  <xdr:twoCellAnchor editAs="oneCell">
    <xdr:from>
      <xdr:col>0</xdr:col>
      <xdr:colOff>0</xdr:colOff>
      <xdr:row>0</xdr:row>
      <xdr:rowOff>152400</xdr:rowOff>
    </xdr:from>
    <xdr:to>
      <xdr:col>1</xdr:col>
      <xdr:colOff>592455</xdr:colOff>
      <xdr:row>2</xdr:row>
      <xdr:rowOff>83771</xdr:rowOff>
    </xdr:to>
    <xdr:pic>
      <xdr:nvPicPr>
        <xdr:cNvPr id="2" name="Picture 1" descr="ti logo">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52400"/>
          <a:ext cx="2306955" cy="302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200025</xdr:colOff>
      <xdr:row>0</xdr:row>
      <xdr:rowOff>114300</xdr:rowOff>
    </xdr:from>
    <xdr:ext cx="3752850" cy="381708"/>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914525" y="114300"/>
          <a:ext cx="3752850" cy="3817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1600">
              <a:latin typeface="Arial Black" panose="020B0A04020102020204" pitchFamily="34" charset="0"/>
            </a:rPr>
            <a:t>About this tool...</a:t>
          </a:r>
        </a:p>
      </xdr:txBody>
    </xdr:sp>
    <xdr:clientData/>
  </xdr:oneCellAnchor>
  <xdr:oneCellAnchor>
    <xdr:from>
      <xdr:col>3</xdr:col>
      <xdr:colOff>323850</xdr:colOff>
      <xdr:row>1</xdr:row>
      <xdr:rowOff>28575</xdr:rowOff>
    </xdr:from>
    <xdr:ext cx="4719497" cy="254557"/>
    <xdr:sp macro="" textlink="">
      <xdr:nvSpPr>
        <xdr:cNvPr id="4" name="TextBox 3">
          <a:hlinkClick xmlns:r="http://schemas.openxmlformats.org/officeDocument/2006/relationships" r:id="rId3"/>
          <a:extLst>
            <a:ext uri="{FF2B5EF4-FFF2-40B4-BE49-F238E27FC236}">
              <a16:creationId xmlns:a16="http://schemas.microsoft.com/office/drawing/2014/main" id="{00000000-0008-0000-0100-000004000000}"/>
            </a:ext>
          </a:extLst>
        </xdr:cNvPr>
        <xdr:cNvSpPr txBox="1"/>
      </xdr:nvSpPr>
      <xdr:spPr>
        <a:xfrm>
          <a:off x="6587490" y="203835"/>
          <a:ext cx="4719497"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0" i="0" u="none" strike="noStrike">
              <a:solidFill>
                <a:schemeClr val="tx1"/>
              </a:solidFill>
              <a:effectLst/>
              <a:latin typeface="Arial" panose="020B0604020202020204" pitchFamily="34" charset="0"/>
              <a:ea typeface="+mn-ea"/>
              <a:cs typeface="Arial" panose="020B0604020202020204" pitchFamily="34" charset="0"/>
              <a:hlinkClick xmlns:r="http://schemas.openxmlformats.org/officeDocument/2006/relationships" r:id=""/>
            </a:rPr>
            <a:t>© Copyright 2021</a:t>
          </a:r>
          <a:r>
            <a:rPr lang="en-US" sz="1100" b="0" i="0">
              <a:solidFill>
                <a:schemeClr val="tx1"/>
              </a:solidFill>
              <a:effectLst/>
              <a:latin typeface="Arial" panose="020B0604020202020204" pitchFamily="34" charset="0"/>
              <a:ea typeface="+mn-ea"/>
              <a:cs typeface="Arial" panose="020B0604020202020204" pitchFamily="34" charset="0"/>
            </a:rPr>
            <a:t> Texas Instruments Incorporated. All rights reserved.</a:t>
          </a:r>
          <a:endParaRPr lang="en-US" sz="1100" b="0">
            <a:latin typeface="Arial" panose="020B0604020202020204" pitchFamily="34" charset="0"/>
            <a:cs typeface="Arial" panose="020B0604020202020204" pitchFamily="34" charset="0"/>
          </a:endParaRPr>
        </a:p>
      </xdr:txBody>
    </xdr:sp>
    <xdr:clientData/>
  </xdr:oneCellAnchor>
  <xdr:twoCellAnchor editAs="oneCell">
    <xdr:from>
      <xdr:col>0</xdr:col>
      <xdr:colOff>0</xdr:colOff>
      <xdr:row>0</xdr:row>
      <xdr:rowOff>152400</xdr:rowOff>
    </xdr:from>
    <xdr:to>
      <xdr:col>1</xdr:col>
      <xdr:colOff>592455</xdr:colOff>
      <xdr:row>2</xdr:row>
      <xdr:rowOff>93296</xdr:rowOff>
    </xdr:to>
    <xdr:pic>
      <xdr:nvPicPr>
        <xdr:cNvPr id="7" name="Picture 6" descr="ti logo">
          <a:hlinkClick xmlns:r="http://schemas.openxmlformats.org/officeDocument/2006/relationships" r:id="rId1"/>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52400"/>
          <a:ext cx="2306955" cy="302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200025</xdr:colOff>
      <xdr:row>0</xdr:row>
      <xdr:rowOff>114300</xdr:rowOff>
    </xdr:from>
    <xdr:ext cx="3752850" cy="381708"/>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1914525" y="114300"/>
          <a:ext cx="3752850" cy="381708"/>
        </a:xfrm>
        <a:prstGeom prst="rect">
          <a:avLst/>
        </a:prstGeom>
        <a:noFill/>
        <a:ln>
          <a:noFill/>
        </a:ln>
        <a:effectLst/>
      </xdr:spPr>
      <xdr:txBody>
        <a:bodyPr vertOverflow="clip" horzOverflow="clip" wrap="square" rtlCol="0" anchor="t">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Arial Black" panose="020B0A04020102020204" pitchFamily="34" charset="0"/>
              <a:ea typeface="+mn-ea"/>
              <a:cs typeface="+mn-cs"/>
            </a:rPr>
            <a:t>About this tool...</a:t>
          </a:r>
        </a:p>
      </xdr:txBody>
    </xdr:sp>
    <xdr:clientData/>
  </xdr:oneCellAnchor>
  <xdr:oneCellAnchor>
    <xdr:from>
      <xdr:col>0</xdr:col>
      <xdr:colOff>99057</xdr:colOff>
      <xdr:row>30</xdr:row>
      <xdr:rowOff>0</xdr:rowOff>
    </xdr:from>
    <xdr:ext cx="11229977" cy="672465"/>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99057" y="5486400"/>
          <a:ext cx="11229977" cy="672465"/>
        </a:xfrm>
        <a:prstGeom prst="rect">
          <a:avLst/>
        </a:prstGeom>
        <a:solidFill>
          <a:sysClr val="window" lastClr="FFFFFF">
            <a:lumMod val="95000"/>
          </a:sysClr>
        </a:solid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sysClr val="windowText" lastClr="000000"/>
              </a:solidFill>
              <a:effectLst/>
              <a:uLnTx/>
              <a:uFillTx/>
              <a:latin typeface="Calibri" panose="020F0502020204030204"/>
              <a:ea typeface="+mn-ea"/>
              <a:cs typeface="+mn-cs"/>
            </a:rPr>
            <a:t>IMPORTANT:   </a:t>
          </a:r>
          <a:endParaRPr kumimoji="0" lang="en-US" sz="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mn-ea"/>
              <a:cs typeface="+mn-cs"/>
            </a:rPr>
            <a:t>1.  Do not delete this worksheet!</a:t>
          </a:r>
          <a:endParaRPr kumimoji="0" lang="en-US" sz="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mn-ea"/>
              <a:cs typeface="+mn-cs"/>
            </a:rPr>
            <a:t>2.  Redistributions must retain the above copyright and the following disclaimer.</a:t>
          </a:r>
          <a:endParaRPr kumimoji="0" lang="en-US" sz="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oneCellAnchor>
  <xdr:oneCellAnchor>
    <xdr:from>
      <xdr:col>0</xdr:col>
      <xdr:colOff>102870</xdr:colOff>
      <xdr:row>6</xdr:row>
      <xdr:rowOff>51435</xdr:rowOff>
    </xdr:from>
    <xdr:ext cx="7715252" cy="4297682"/>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102870" y="1148715"/>
          <a:ext cx="7715252" cy="4297682"/>
        </a:xfrm>
        <a:prstGeom prst="rect">
          <a:avLst/>
        </a:prstGeom>
        <a:solidFill>
          <a:sysClr val="window" lastClr="FFFFFF">
            <a:lumMod val="85000"/>
          </a:sysClr>
        </a:solidFill>
        <a:ln>
          <a:noFill/>
        </a:ln>
        <a:effectLst/>
      </xdr:spPr>
      <xdr:txBody>
        <a:bodyPr vertOverflow="clip" horzOverflow="clip" wrap="squar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800" b="1">
              <a:effectLst/>
              <a:latin typeface="+mn-lt"/>
              <a:ea typeface="+mn-ea"/>
              <a:cs typeface="+mn-cs"/>
            </a:rPr>
            <a:t>IMPORTANT NOTICE AND DISCLAIMER</a:t>
          </a:r>
        </a:p>
        <a:p>
          <a:pPr marL="0" marR="0" lvl="0" indent="0" defTabSz="914400" eaLnBrk="1" fontAlgn="auto" latinLnBrk="0" hangingPunct="1">
            <a:lnSpc>
              <a:spcPct val="100000"/>
            </a:lnSpc>
            <a:spcBef>
              <a:spcPts val="0"/>
            </a:spcBef>
            <a:spcAft>
              <a:spcPts val="0"/>
            </a:spcAft>
            <a:buClrTx/>
            <a:buSzTx/>
            <a:buFontTx/>
            <a:buNone/>
            <a:tabLst/>
            <a:defRPr/>
          </a:pPr>
          <a:br>
            <a:rPr lang="en-US" sz="1000"/>
          </a:br>
          <a:r>
            <a:rPr lang="en-US" sz="1050">
              <a:effectLst/>
              <a:latin typeface="+mn-lt"/>
              <a:ea typeface="+mn-ea"/>
              <a:cs typeface="+mn-cs"/>
            </a:rPr>
            <a:t>TI PROVIDES TECHNICAL AND RELIABILITY DATA (INCLUDING DATA SHEETS), DESIGN RESOURCES (INCLUDING REFERENCE</a:t>
          </a:r>
          <a:br>
            <a:rPr lang="en-US" sz="900"/>
          </a:br>
          <a:r>
            <a:rPr lang="en-US" sz="1050">
              <a:effectLst/>
              <a:latin typeface="+mn-lt"/>
              <a:ea typeface="+mn-ea"/>
              <a:cs typeface="+mn-cs"/>
            </a:rPr>
            <a:t>DESIGNS), APPLICATION OR OTHER DESIGN ADVICE, WEB TOOLS, SAFETY INFORMATION, AND OTHER RESOURCES “AS IS”</a:t>
          </a:r>
          <a:br>
            <a:rPr lang="en-US" sz="900"/>
          </a:br>
          <a:r>
            <a:rPr lang="en-US" sz="1050">
              <a:effectLst/>
              <a:latin typeface="+mn-lt"/>
              <a:ea typeface="+mn-ea"/>
              <a:cs typeface="+mn-cs"/>
            </a:rPr>
            <a:t>AND WITH ALL FAULTS, AND DISCLAIMS ALL WARRANTIES, EXPRESS AND IMPLIED, INCLUDING WITHOUT LIMITATION ANY</a:t>
          </a:r>
          <a:br>
            <a:rPr lang="en-US" sz="900"/>
          </a:br>
          <a:r>
            <a:rPr lang="en-US" sz="1050">
              <a:effectLst/>
              <a:latin typeface="+mn-lt"/>
              <a:ea typeface="+mn-ea"/>
              <a:cs typeface="+mn-cs"/>
            </a:rPr>
            <a:t>IMPLIED WARRANTIES OF MERCHANTABILITY, FITNESS FOR A PARTICULAR PURPOSE OR NON-INFRINGEMENT OF THIRD</a:t>
          </a:r>
          <a:br>
            <a:rPr lang="en-US" sz="900"/>
          </a:br>
          <a:r>
            <a:rPr lang="en-US" sz="1050">
              <a:effectLst/>
              <a:latin typeface="+mn-lt"/>
              <a:ea typeface="+mn-ea"/>
              <a:cs typeface="+mn-cs"/>
            </a:rPr>
            <a:t>PARTY INTELLECTUAL PROPERTY RIGHTS.</a:t>
          </a:r>
        </a:p>
        <a:p>
          <a:pPr marL="0" marR="0" lvl="0" indent="0" defTabSz="914400" eaLnBrk="1" fontAlgn="auto" latinLnBrk="0" hangingPunct="1">
            <a:lnSpc>
              <a:spcPct val="100000"/>
            </a:lnSpc>
            <a:spcBef>
              <a:spcPts val="0"/>
            </a:spcBef>
            <a:spcAft>
              <a:spcPts val="0"/>
            </a:spcAft>
            <a:buClrTx/>
            <a:buSzTx/>
            <a:buFontTx/>
            <a:buNone/>
            <a:tabLst/>
            <a:defRPr/>
          </a:pPr>
          <a:br>
            <a:rPr lang="en-US" sz="900"/>
          </a:br>
          <a:r>
            <a:rPr lang="en-US" sz="1050">
              <a:effectLst/>
              <a:latin typeface="+mn-lt"/>
              <a:ea typeface="+mn-ea"/>
              <a:cs typeface="+mn-cs"/>
            </a:rPr>
            <a:t>These resources are intended for skilled developers designing with TI products. You are solely responsible for (1) selecting the appropriate</a:t>
          </a:r>
          <a:br>
            <a:rPr lang="en-US" sz="900"/>
          </a:br>
          <a:r>
            <a:rPr lang="en-US" sz="1050">
              <a:effectLst/>
              <a:latin typeface="+mn-lt"/>
              <a:ea typeface="+mn-ea"/>
              <a:cs typeface="+mn-cs"/>
            </a:rPr>
            <a:t>TI products for your application, (2) designing, validating and testing your application, and (3) ensuring your application meets applicable</a:t>
          </a:r>
          <a:br>
            <a:rPr lang="en-US" sz="900"/>
          </a:br>
          <a:r>
            <a:rPr lang="en-US" sz="1050">
              <a:effectLst/>
              <a:latin typeface="+mn-lt"/>
              <a:ea typeface="+mn-ea"/>
              <a:cs typeface="+mn-cs"/>
            </a:rPr>
            <a:t>standards, and any other safety, security, regulatory or other requirements.</a:t>
          </a:r>
          <a:br>
            <a:rPr lang="en-US" sz="900"/>
          </a:br>
          <a:r>
            <a:rPr lang="en-US" sz="1050">
              <a:effectLst/>
              <a:latin typeface="+mn-lt"/>
              <a:ea typeface="+mn-ea"/>
              <a:cs typeface="+mn-cs"/>
            </a:rPr>
            <a:t>These resources are subject to change without notice. TI grants you permission to use these resources only for development of an</a:t>
          </a:r>
          <a:br>
            <a:rPr lang="en-US" sz="900"/>
          </a:br>
          <a:r>
            <a:rPr lang="en-US" sz="1050">
              <a:effectLst/>
              <a:latin typeface="+mn-lt"/>
              <a:ea typeface="+mn-ea"/>
              <a:cs typeface="+mn-cs"/>
            </a:rPr>
            <a:t>application that uses the TI products described in the resource. Other reproduction and display of these resources is prohibited. No license</a:t>
          </a:r>
          <a:br>
            <a:rPr lang="en-US" sz="900"/>
          </a:br>
          <a:r>
            <a:rPr lang="en-US" sz="1050">
              <a:effectLst/>
              <a:latin typeface="+mn-lt"/>
              <a:ea typeface="+mn-ea"/>
              <a:cs typeface="+mn-cs"/>
            </a:rPr>
            <a:t>is granted to any other TI intellectual property right or to any third party intellectual property right. TI disclaims responsibility for, and you</a:t>
          </a:r>
          <a:br>
            <a:rPr lang="en-US" sz="900"/>
          </a:br>
          <a:r>
            <a:rPr lang="en-US" sz="1050">
              <a:effectLst/>
              <a:latin typeface="+mn-lt"/>
              <a:ea typeface="+mn-ea"/>
              <a:cs typeface="+mn-cs"/>
            </a:rPr>
            <a:t>will fully indemnify TI and its representatives against, any claims, damages, costs, losses, and liabilities arising out of your use of these</a:t>
          </a:r>
          <a:br>
            <a:rPr lang="en-US" sz="900"/>
          </a:br>
          <a:r>
            <a:rPr lang="en-US" sz="1050">
              <a:effectLst/>
              <a:latin typeface="+mn-lt"/>
              <a:ea typeface="+mn-ea"/>
              <a:cs typeface="+mn-cs"/>
            </a:rPr>
            <a:t>resources.</a:t>
          </a:r>
        </a:p>
        <a:p>
          <a:pPr marL="0" marR="0" lvl="0" indent="0" defTabSz="914400" eaLnBrk="1" fontAlgn="auto" latinLnBrk="0" hangingPunct="1">
            <a:lnSpc>
              <a:spcPct val="100000"/>
            </a:lnSpc>
            <a:spcBef>
              <a:spcPts val="0"/>
            </a:spcBef>
            <a:spcAft>
              <a:spcPts val="0"/>
            </a:spcAft>
            <a:buClrTx/>
            <a:buSzTx/>
            <a:buFontTx/>
            <a:buNone/>
            <a:tabLst/>
            <a:defRPr/>
          </a:pPr>
          <a:br>
            <a:rPr lang="en-US" sz="900"/>
          </a:br>
          <a:r>
            <a:rPr lang="en-US" sz="1050">
              <a:effectLst/>
              <a:latin typeface="+mn-lt"/>
              <a:ea typeface="+mn-ea"/>
              <a:cs typeface="+mn-cs"/>
            </a:rPr>
            <a:t>TI’s products are provided subject to TI’s Terms of Sale or other applicable terms available either on ti.com or provided in conjunction with</a:t>
          </a:r>
          <a:br>
            <a:rPr lang="en-US" sz="900"/>
          </a:br>
          <a:r>
            <a:rPr lang="en-US" sz="1050">
              <a:effectLst/>
              <a:latin typeface="+mn-lt"/>
              <a:ea typeface="+mn-ea"/>
              <a:cs typeface="+mn-cs"/>
            </a:rPr>
            <a:t>such TI products. TI’s provision of these resources does not expand or otherwise alter TI’s applicable warranties or warranty disclaimers for</a:t>
          </a:r>
          <a:br>
            <a:rPr lang="en-US" sz="900"/>
          </a:br>
          <a:r>
            <a:rPr lang="en-US" sz="1050">
              <a:effectLst/>
              <a:latin typeface="+mn-lt"/>
              <a:ea typeface="+mn-ea"/>
              <a:cs typeface="+mn-cs"/>
            </a:rPr>
            <a:t>TI products.</a:t>
          </a:r>
        </a:p>
        <a:p>
          <a:pPr marL="0" marR="0" lvl="0" indent="0" algn="l" defTabSz="914400" eaLnBrk="1" fontAlgn="auto" latinLnBrk="0" hangingPunct="1">
            <a:lnSpc>
              <a:spcPct val="100000"/>
            </a:lnSpc>
            <a:spcBef>
              <a:spcPts val="0"/>
            </a:spcBef>
            <a:spcAft>
              <a:spcPts val="0"/>
            </a:spcAft>
            <a:buClrTx/>
            <a:buSzTx/>
            <a:buFontTx/>
            <a:buNone/>
            <a:tabLst/>
            <a:defRPr/>
          </a:pPr>
          <a:br>
            <a:rPr lang="en-US" sz="900"/>
          </a:br>
          <a:r>
            <a:rPr lang="en-US" sz="1050">
              <a:effectLst/>
              <a:latin typeface="+mn-lt"/>
              <a:ea typeface="+mn-ea"/>
              <a:cs typeface="+mn-cs"/>
            </a:rPr>
            <a:t>TI objects to and rejects any additional or different terms you may have proposed. IMPORTANT NOTICE</a:t>
          </a:r>
        </a:p>
        <a:p>
          <a:pPr marL="0" marR="0" lvl="0" indent="0" algn="ctr" defTabSz="914400" eaLnBrk="1" fontAlgn="auto" latinLnBrk="0" hangingPunct="1">
            <a:lnSpc>
              <a:spcPct val="100000"/>
            </a:lnSpc>
            <a:spcBef>
              <a:spcPts val="0"/>
            </a:spcBef>
            <a:spcAft>
              <a:spcPts val="0"/>
            </a:spcAft>
            <a:buClrTx/>
            <a:buSzTx/>
            <a:buFontTx/>
            <a:buNone/>
            <a:tabLst/>
            <a:defRPr/>
          </a:pPr>
          <a:br>
            <a:rPr lang="en-US" sz="900"/>
          </a:br>
          <a:r>
            <a:rPr lang="en-US" sz="1050">
              <a:effectLst/>
              <a:latin typeface="+mn-lt"/>
              <a:ea typeface="+mn-ea"/>
              <a:cs typeface="+mn-cs"/>
            </a:rPr>
            <a:t>Mailing Address: Texas Instruments, Post Office Box 655303, Dallas, Texas 75265</a:t>
          </a:r>
          <a:br>
            <a:rPr lang="en-US" sz="900"/>
          </a:br>
          <a:r>
            <a:rPr lang="en-US" sz="1050">
              <a:effectLst/>
              <a:latin typeface="+mn-lt"/>
              <a:ea typeface="+mn-ea"/>
              <a:cs typeface="+mn-cs"/>
            </a:rPr>
            <a:t>Copyright © 2022, Texas Instruments Incorporated</a:t>
          </a:r>
          <a:endParaRPr kumimoji="0" lang="en-US" sz="7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57150</xdr:colOff>
          <xdr:row>129</xdr:row>
          <xdr:rowOff>133350</xdr:rowOff>
        </xdr:from>
        <xdr:to>
          <xdr:col>13</xdr:col>
          <xdr:colOff>165100</xdr:colOff>
          <xdr:row>132</xdr:row>
          <xdr:rowOff>19050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200-00000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8</xdr:col>
      <xdr:colOff>842683</xdr:colOff>
      <xdr:row>242</xdr:row>
      <xdr:rowOff>17930</xdr:rowOff>
    </xdr:from>
    <xdr:to>
      <xdr:col>14</xdr:col>
      <xdr:colOff>475130</xdr:colOff>
      <xdr:row>250</xdr:row>
      <xdr:rowOff>0</xdr:rowOff>
    </xdr:to>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9798424" y="23523389"/>
          <a:ext cx="3541059" cy="13357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Loop</a:t>
          </a:r>
          <a:r>
            <a:rPr lang="en-US" sz="1100" baseline="0"/>
            <a:t> compensation is calculated for the minimum input voltage. This ensure stability over the input votlage range</a:t>
          </a:r>
          <a:endParaRPr lang="en-US" sz="1100"/>
        </a:p>
      </xdr:txBody>
    </xdr:sp>
    <xdr:clientData/>
  </xdr:twoCellAnchor>
  <xdr:twoCellAnchor editAs="oneCell">
    <xdr:from>
      <xdr:col>8</xdr:col>
      <xdr:colOff>842683</xdr:colOff>
      <xdr:row>50</xdr:row>
      <xdr:rowOff>62753</xdr:rowOff>
    </xdr:from>
    <xdr:to>
      <xdr:col>12</xdr:col>
      <xdr:colOff>447547</xdr:colOff>
      <xdr:row>53</xdr:row>
      <xdr:rowOff>88800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9798424" y="6553200"/>
          <a:ext cx="2392888" cy="563929"/>
        </a:xfrm>
        <a:prstGeom prst="rect">
          <a:avLst/>
        </a:prstGeom>
      </xdr:spPr>
    </xdr:pic>
    <xdr:clientData/>
  </xdr:twoCellAnchor>
  <xdr:twoCellAnchor editAs="oneCell">
    <xdr:from>
      <xdr:col>9</xdr:col>
      <xdr:colOff>0</xdr:colOff>
      <xdr:row>62</xdr:row>
      <xdr:rowOff>0</xdr:rowOff>
    </xdr:from>
    <xdr:to>
      <xdr:col>14</xdr:col>
      <xdr:colOff>721</xdr:colOff>
      <xdr:row>66</xdr:row>
      <xdr:rowOff>31893</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9816353" y="7395882"/>
          <a:ext cx="3147333" cy="7849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548640</xdr:colOff>
      <xdr:row>10</xdr:row>
      <xdr:rowOff>0</xdr:rowOff>
    </xdr:from>
    <xdr:to>
      <xdr:col>12</xdr:col>
      <xdr:colOff>449580</xdr:colOff>
      <xdr:row>12</xdr:row>
      <xdr:rowOff>123546</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7269480" y="1638300"/>
          <a:ext cx="2948940" cy="489306"/>
        </a:xfrm>
        <a:prstGeom prst="rect">
          <a:avLst/>
        </a:prstGeom>
      </xdr:spPr>
    </xdr:pic>
    <xdr:clientData/>
  </xdr:twoCellAnchor>
  <xdr:twoCellAnchor editAs="oneCell">
    <xdr:from>
      <xdr:col>8</xdr:col>
      <xdr:colOff>7620</xdr:colOff>
      <xdr:row>14</xdr:row>
      <xdr:rowOff>132742</xdr:rowOff>
    </xdr:from>
    <xdr:to>
      <xdr:col>13</xdr:col>
      <xdr:colOff>350520</xdr:colOff>
      <xdr:row>18</xdr:row>
      <xdr:rowOff>76286</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7338060" y="2502562"/>
          <a:ext cx="3390900" cy="675064"/>
        </a:xfrm>
        <a:prstGeom prst="rect">
          <a:avLst/>
        </a:prstGeom>
      </xdr:spPr>
    </xdr:pic>
    <xdr:clientData/>
  </xdr:twoCellAnchor>
  <xdr:twoCellAnchor editAs="oneCell">
    <xdr:from>
      <xdr:col>9</xdr:col>
      <xdr:colOff>129540</xdr:colOff>
      <xdr:row>24</xdr:row>
      <xdr:rowOff>0</xdr:rowOff>
    </xdr:from>
    <xdr:to>
      <xdr:col>13</xdr:col>
      <xdr:colOff>76200</xdr:colOff>
      <xdr:row>32</xdr:row>
      <xdr:rowOff>45369</xdr:rowOff>
    </xdr:to>
    <xdr:pic>
      <xdr:nvPicPr>
        <xdr:cNvPr id="4" name="Picture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069580" y="4198620"/>
          <a:ext cx="2385060" cy="1523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14</xdr:col>
      <xdr:colOff>1051560</xdr:colOff>
      <xdr:row>49</xdr:row>
      <xdr:rowOff>45720</xdr:rowOff>
    </xdr:from>
    <xdr:to>
      <xdr:col>25</xdr:col>
      <xdr:colOff>563880</xdr:colOff>
      <xdr:row>73</xdr:row>
      <xdr:rowOff>19050</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252153</xdr:colOff>
      <xdr:row>49</xdr:row>
      <xdr:rowOff>50916</xdr:rowOff>
    </xdr:from>
    <xdr:to>
      <xdr:col>38</xdr:col>
      <xdr:colOff>290945</xdr:colOff>
      <xdr:row>73</xdr:row>
      <xdr:rowOff>24247</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1036494</xdr:colOff>
      <xdr:row>20</xdr:row>
      <xdr:rowOff>65809</xdr:rowOff>
    </xdr:from>
    <xdr:to>
      <xdr:col>33</xdr:col>
      <xdr:colOff>315191</xdr:colOff>
      <xdr:row>49</xdr:row>
      <xdr:rowOff>1</xdr:rowOff>
    </xdr:to>
    <xdr:graphicFrame macro="">
      <xdr:nvGraphicFramePr>
        <xdr:cNvPr id="7" name="Chart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14</xdr:col>
      <xdr:colOff>1051560</xdr:colOff>
      <xdr:row>49</xdr:row>
      <xdr:rowOff>45720</xdr:rowOff>
    </xdr:from>
    <xdr:to>
      <xdr:col>25</xdr:col>
      <xdr:colOff>563880</xdr:colOff>
      <xdr:row>73</xdr:row>
      <xdr:rowOff>19050</xdr:rowOff>
    </xdr:to>
    <xdr:graphicFrame macro="">
      <xdr:nvGraphicFramePr>
        <xdr:cNvPr id="4" name="Chart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32</xdr:col>
      <xdr:colOff>186690</xdr:colOff>
      <xdr:row>39</xdr:row>
      <xdr:rowOff>167640</xdr:rowOff>
    </xdr:from>
    <xdr:to>
      <xdr:col>34</xdr:col>
      <xdr:colOff>515247</xdr:colOff>
      <xdr:row>45</xdr:row>
      <xdr:rowOff>69934</xdr:rowOff>
    </xdr:to>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2"/>
        <a:stretch>
          <a:fillRect/>
        </a:stretch>
      </xdr:blipFill>
      <xdr:spPr>
        <a:xfrm>
          <a:off x="21541740" y="5482590"/>
          <a:ext cx="1840230" cy="1045293"/>
        </a:xfrm>
        <a:prstGeom prst="rect">
          <a:avLst/>
        </a:prstGeom>
      </xdr:spPr>
    </xdr:pic>
    <xdr:clientData/>
  </xdr:twoCellAnchor>
  <xdr:twoCellAnchor editAs="oneCell">
    <xdr:from>
      <xdr:col>34</xdr:col>
      <xdr:colOff>247650</xdr:colOff>
      <xdr:row>40</xdr:row>
      <xdr:rowOff>60960</xdr:rowOff>
    </xdr:from>
    <xdr:to>
      <xdr:col>38</xdr:col>
      <xdr:colOff>567929</xdr:colOff>
      <xdr:row>44</xdr:row>
      <xdr:rowOff>129612</xdr:rowOff>
    </xdr:to>
    <xdr:pic>
      <xdr:nvPicPr>
        <xdr:cNvPr id="8" name="Picture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3"/>
        <a:stretch>
          <a:fillRect/>
        </a:stretch>
      </xdr:blipFill>
      <xdr:spPr>
        <a:xfrm>
          <a:off x="23888700" y="5566410"/>
          <a:ext cx="2758679" cy="830649"/>
        </a:xfrm>
        <a:prstGeom prst="rect">
          <a:avLst/>
        </a:prstGeom>
      </xdr:spPr>
    </xdr:pic>
    <xdr:clientData/>
  </xdr:twoCellAnchor>
  <xdr:twoCellAnchor>
    <xdr:from>
      <xdr:col>31</xdr:col>
      <xdr:colOff>30480</xdr:colOff>
      <xdr:row>49</xdr:row>
      <xdr:rowOff>64770</xdr:rowOff>
    </xdr:from>
    <xdr:to>
      <xdr:col>42</xdr:col>
      <xdr:colOff>144780</xdr:colOff>
      <xdr:row>73</xdr:row>
      <xdr:rowOff>38100</xdr:rowOff>
    </xdr:to>
    <xdr:graphicFrame macro="">
      <xdr:nvGraphicFramePr>
        <xdr:cNvPr id="9" name="Chart 8">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7620</xdr:colOff>
      <xdr:row>21</xdr:row>
      <xdr:rowOff>121920</xdr:rowOff>
    </xdr:from>
    <xdr:to>
      <xdr:col>26</xdr:col>
      <xdr:colOff>45720</xdr:colOff>
      <xdr:row>45</xdr:row>
      <xdr:rowOff>80010</xdr:rowOff>
    </xdr:to>
    <xdr:graphicFrame macro="">
      <xdr:nvGraphicFramePr>
        <xdr:cNvPr id="10" name="Chart 9">
          <a:extLst>
            <a:ext uri="{FF2B5EF4-FFF2-40B4-BE49-F238E27FC236}">
              <a16:creationId xmlns:a16="http://schemas.microsoft.com/office/drawing/2014/main"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22</xdr:row>
      <xdr:rowOff>147917</xdr:rowOff>
    </xdr:from>
    <xdr:to>
      <xdr:col>13</xdr:col>
      <xdr:colOff>397584</xdr:colOff>
      <xdr:row>49</xdr:row>
      <xdr:rowOff>125762</xdr:rowOff>
    </xdr:to>
    <xdr:graphicFrame macro="">
      <xdr:nvGraphicFramePr>
        <xdr:cNvPr id="3" name="Chart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0</xdr:rowOff>
    </xdr:from>
    <xdr:to>
      <xdr:col>13</xdr:col>
      <xdr:colOff>397584</xdr:colOff>
      <xdr:row>79</xdr:row>
      <xdr:rowOff>157954</xdr:rowOff>
    </xdr:to>
    <xdr:graphicFrame macro="">
      <xdr:nvGraphicFramePr>
        <xdr:cNvPr id="4" name="Chart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82</xdr:row>
      <xdr:rowOff>0</xdr:rowOff>
    </xdr:from>
    <xdr:to>
      <xdr:col>13</xdr:col>
      <xdr:colOff>397584</xdr:colOff>
      <xdr:row>108</xdr:row>
      <xdr:rowOff>157953</xdr:rowOff>
    </xdr:to>
    <xdr:graphicFrame macro="">
      <xdr:nvGraphicFramePr>
        <xdr:cNvPr id="5" name="Chart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xdr:col>
      <xdr:colOff>625927</xdr:colOff>
      <xdr:row>2</xdr:row>
      <xdr:rowOff>0</xdr:rowOff>
    </xdr:from>
    <xdr:to>
      <xdr:col>2</xdr:col>
      <xdr:colOff>9701892</xdr:colOff>
      <xdr:row>3</xdr:row>
      <xdr:rowOff>0</xdr:rowOff>
    </xdr:to>
    <xdr:graphicFrame macro="">
      <xdr:nvGraphicFramePr>
        <xdr:cNvPr id="4" name="Chart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31103</xdr:colOff>
      <xdr:row>5</xdr:row>
      <xdr:rowOff>23328</xdr:rowOff>
    </xdr:from>
    <xdr:to>
      <xdr:col>3</xdr:col>
      <xdr:colOff>0</xdr:colOff>
      <xdr:row>5</xdr:row>
      <xdr:rowOff>4803322</xdr:rowOff>
    </xdr:to>
    <xdr:graphicFrame macro="">
      <xdr:nvGraphicFramePr>
        <xdr:cNvPr id="5" name="Chart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625927</xdr:colOff>
      <xdr:row>8</xdr:row>
      <xdr:rowOff>0</xdr:rowOff>
    </xdr:from>
    <xdr:to>
      <xdr:col>2</xdr:col>
      <xdr:colOff>9701893</xdr:colOff>
      <xdr:row>8</xdr:row>
      <xdr:rowOff>4789714</xdr:rowOff>
    </xdr:to>
    <xdr:graphicFrame macro="">
      <xdr:nvGraphicFramePr>
        <xdr:cNvPr id="6" name="Chart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mc:AlternateContent xmlns:mc="http://schemas.openxmlformats.org/markup-compatibility/2006">
    <mc:Choice xmlns:a14="http://schemas.microsoft.com/office/drawing/2010/main" Requires="a14">
      <xdr:twoCellAnchor editAs="absolute">
        <xdr:from>
          <xdr:col>9</xdr:col>
          <xdr:colOff>0</xdr:colOff>
          <xdr:row>2</xdr:row>
          <xdr:rowOff>0</xdr:rowOff>
        </xdr:from>
        <xdr:to>
          <xdr:col>27</xdr:col>
          <xdr:colOff>311243</xdr:colOff>
          <xdr:row>5</xdr:row>
          <xdr:rowOff>681746</xdr:rowOff>
        </xdr:to>
        <xdr:pic>
          <xdr:nvPicPr>
            <xdr:cNvPr id="7" name="Picture 8888">
              <a:extLst>
                <a:ext uri="{FF2B5EF4-FFF2-40B4-BE49-F238E27FC236}">
                  <a16:creationId xmlns:a16="http://schemas.microsoft.com/office/drawing/2014/main" id="{00000000-0008-0000-0700-000007000000}"/>
                </a:ext>
              </a:extLst>
            </xdr:cNvPr>
            <xdr:cNvPicPr>
              <a:picLocks noChangeAspect="1" noChangeArrowheads="1"/>
              <a:extLst>
                <a:ext uri="{84589F7E-364E-4C9E-8A38-B11213B215E9}">
                  <a14:cameraTool cellRange="display_eff" spid="_x0000_s16672"/>
                </a:ext>
              </a:extLst>
            </xdr:cNvPicPr>
          </xdr:nvPicPr>
          <xdr:blipFill>
            <a:blip xmlns:r="http://schemas.openxmlformats.org/officeDocument/2006/relationships" r:embed="rId4"/>
            <a:srcRect/>
            <a:stretch>
              <a:fillRect/>
            </a:stretch>
          </xdr:blipFill>
          <xdr:spPr bwMode="auto">
            <a:xfrm>
              <a:off x="15543244" y="365449"/>
              <a:ext cx="12067815" cy="5875787"/>
            </a:xfrm>
            <a:prstGeom prst="rect">
              <a:avLst/>
            </a:prstGeom>
            <a:noFill/>
            <a:ln w="15875">
              <a:noFill/>
              <a:miter lim="800000"/>
              <a:headEnd/>
              <a:tailEnd/>
            </a:ln>
            <a:extLst>
              <a:ext uri="{909E8E84-426E-40DD-AFC4-6F175D3DCCD1}">
                <a14:hiddenFill>
                  <a:solidFill>
                    <a:srgbClr val="FFFFFF" mc:Ignorable="a14" a14:legacySpreadsheetColorIndex="65"/>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xdr:col>
      <xdr:colOff>281750</xdr:colOff>
      <xdr:row>1</xdr:row>
      <xdr:rowOff>134469</xdr:rowOff>
    </xdr:from>
    <xdr:to>
      <xdr:col>1</xdr:col>
      <xdr:colOff>10245380</xdr:colOff>
      <xdr:row>2</xdr:row>
      <xdr:rowOff>4738487</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3</xdr:col>
          <xdr:colOff>76840</xdr:colOff>
          <xdr:row>2</xdr:row>
          <xdr:rowOff>384202</xdr:rowOff>
        </xdr:from>
        <xdr:to>
          <xdr:col>12</xdr:col>
          <xdr:colOff>593884</xdr:colOff>
          <xdr:row>2</xdr:row>
          <xdr:rowOff>2971159</xdr:rowOff>
        </xdr:to>
        <xdr:pic>
          <xdr:nvPicPr>
            <xdr:cNvPr id="6" name="Picture 5">
              <a:extLst>
                <a:ext uri="{FF2B5EF4-FFF2-40B4-BE49-F238E27FC236}">
                  <a16:creationId xmlns:a16="http://schemas.microsoft.com/office/drawing/2014/main" id="{00000000-0008-0000-0900-000006000000}"/>
                </a:ext>
              </a:extLst>
            </xdr:cNvPr>
            <xdr:cNvPicPr>
              <a:picLocks noChangeAspect="1" noChangeArrowheads="1"/>
              <a:extLst>
                <a:ext uri="{84589F7E-364E-4C9E-8A38-B11213B215E9}">
                  <a14:cameraTool cellRange="LoopLookup" spid="_x0000_s18726"/>
                </a:ext>
              </a:extLst>
            </xdr:cNvPicPr>
          </xdr:nvPicPr>
          <xdr:blipFill>
            <a:blip xmlns:r="http://schemas.openxmlformats.org/officeDocument/2006/relationships" r:embed="rId2"/>
            <a:srcRect/>
            <a:stretch>
              <a:fillRect/>
            </a:stretch>
          </xdr:blipFill>
          <xdr:spPr bwMode="auto">
            <a:xfrm>
              <a:off x="13690386" y="749194"/>
              <a:ext cx="6164809" cy="2586957"/>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1</xdr:col>
      <xdr:colOff>0</xdr:colOff>
      <xdr:row>3</xdr:row>
      <xdr:rowOff>0</xdr:rowOff>
    </xdr:from>
    <xdr:to>
      <xdr:col>1</xdr:col>
      <xdr:colOff>10808874</xdr:colOff>
      <xdr:row>3</xdr:row>
      <xdr:rowOff>4386303</xdr:rowOff>
    </xdr:to>
    <xdr:graphicFrame macro="">
      <xdr:nvGraphicFramePr>
        <xdr:cNvPr id="7" name="Chart 6">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1210700</xdr:colOff>
      <xdr:row>2</xdr:row>
      <xdr:rowOff>3798001</xdr:rowOff>
    </xdr:from>
    <xdr:to>
      <xdr:col>1</xdr:col>
      <xdr:colOff>2443665</xdr:colOff>
      <xdr:row>2</xdr:row>
      <xdr:rowOff>4013587</xdr:rowOff>
    </xdr:to>
    <xdr:sp macro="" textlink="CCM_Loop_Modeling_non_isolated!A78">
      <xdr:nvSpPr>
        <xdr:cNvPr id="5" name="TextBox 4">
          <a:extLst>
            <a:ext uri="{FF2B5EF4-FFF2-40B4-BE49-F238E27FC236}">
              <a16:creationId xmlns:a16="http://schemas.microsoft.com/office/drawing/2014/main" id="{00000000-0008-0000-0900-000005000000}"/>
            </a:ext>
          </a:extLst>
        </xdr:cNvPr>
        <xdr:cNvSpPr txBox="1"/>
      </xdr:nvSpPr>
      <xdr:spPr>
        <a:xfrm>
          <a:off x="1804612" y="4179001"/>
          <a:ext cx="1232965" cy="2155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indent="0"/>
          <a:fld id="{B73976CE-2B54-4B25-AA68-052A9B662367}" type="TxLink">
            <a:rPr lang="en-US" sz="1100" b="1" i="0" u="none" strike="noStrike">
              <a:solidFill>
                <a:schemeClr val="accent1">
                  <a:lumMod val="75000"/>
                </a:schemeClr>
              </a:solidFill>
              <a:latin typeface="Calibri"/>
              <a:ea typeface="+mn-ea"/>
              <a:cs typeface="Calibri"/>
            </a:rPr>
            <a:pPr marL="0" indent="0"/>
            <a:t>Phase Margin = 0°</a:t>
          </a:fld>
          <a:endParaRPr lang="en-US" sz="1100" b="1" i="0" u="none" strike="noStrike">
            <a:solidFill>
              <a:schemeClr val="accent1">
                <a:lumMod val="75000"/>
              </a:schemeClr>
            </a:solidFill>
            <a:latin typeface="Calibri"/>
            <a:ea typeface="+mn-ea"/>
            <a:cs typeface="Calibri"/>
          </a:endParaRPr>
        </a:p>
      </xdr:txBody>
    </xdr:sp>
    <xdr:clientData/>
  </xdr:twoCellAnchor>
  <xdr:twoCellAnchor>
    <xdr:from>
      <xdr:col>1</xdr:col>
      <xdr:colOff>1210235</xdr:colOff>
      <xdr:row>2</xdr:row>
      <xdr:rowOff>3585397</xdr:rowOff>
    </xdr:from>
    <xdr:to>
      <xdr:col>1</xdr:col>
      <xdr:colOff>3066133</xdr:colOff>
      <xdr:row>2</xdr:row>
      <xdr:rowOff>3782284</xdr:rowOff>
    </xdr:to>
    <xdr:sp macro="" textlink="CCM_Loop_Modeling_non_isolated!A77">
      <xdr:nvSpPr>
        <xdr:cNvPr id="8" name="TextBox 7">
          <a:extLst>
            <a:ext uri="{FF2B5EF4-FFF2-40B4-BE49-F238E27FC236}">
              <a16:creationId xmlns:a16="http://schemas.microsoft.com/office/drawing/2014/main" id="{00000000-0008-0000-0900-000008000000}"/>
            </a:ext>
          </a:extLst>
        </xdr:cNvPr>
        <xdr:cNvSpPr txBox="1"/>
      </xdr:nvSpPr>
      <xdr:spPr>
        <a:xfrm>
          <a:off x="1798300" y="3966397"/>
          <a:ext cx="1855898" cy="1968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indent="0"/>
          <a:fld id="{34767220-F17F-4C5E-A0A1-96BFDF2A38BA}" type="TxLink">
            <a:rPr lang="en-US" sz="1100" b="1" i="0" u="none" strike="noStrike">
              <a:solidFill>
                <a:srgbClr val="C00000"/>
              </a:solidFill>
              <a:latin typeface="+mn-lt"/>
              <a:ea typeface="+mn-ea"/>
              <a:cs typeface="Arial" panose="020B0604020202020204" pitchFamily="34" charset="0"/>
            </a:rPr>
            <a:pPr marL="0" indent="0"/>
            <a:t>Crossover Frequency = 0 kHz</a:t>
          </a:fld>
          <a:endParaRPr lang="en-US" sz="1100" b="1" i="0" u="none" strike="noStrike">
            <a:solidFill>
              <a:srgbClr val="C00000"/>
            </a:solidFill>
            <a:latin typeface="+mn-lt"/>
            <a:ea typeface="+mn-ea"/>
            <a:cs typeface="Arial" panose="020B0604020202020204" pitchFamily="34" charset="0"/>
          </a:endParaRPr>
        </a:p>
      </xdr:txBody>
    </xdr:sp>
    <xdr:clientData/>
  </xdr:twoCellAnchor>
  <xdr:twoCellAnchor>
    <xdr:from>
      <xdr:col>1</xdr:col>
      <xdr:colOff>973817</xdr:colOff>
      <xdr:row>3</xdr:row>
      <xdr:rowOff>3372567</xdr:rowOff>
    </xdr:from>
    <xdr:to>
      <xdr:col>1</xdr:col>
      <xdr:colOff>2206782</xdr:colOff>
      <xdr:row>3</xdr:row>
      <xdr:rowOff>3588153</xdr:rowOff>
    </xdr:to>
    <xdr:sp macro="" textlink="CCM_Loop_Modeling_Isolated!A78">
      <xdr:nvSpPr>
        <xdr:cNvPr id="9" name="TextBox 8">
          <a:extLst>
            <a:ext uri="{FF2B5EF4-FFF2-40B4-BE49-F238E27FC236}">
              <a16:creationId xmlns:a16="http://schemas.microsoft.com/office/drawing/2014/main" id="{00000000-0008-0000-0900-000009000000}"/>
            </a:ext>
          </a:extLst>
        </xdr:cNvPr>
        <xdr:cNvSpPr txBox="1"/>
      </xdr:nvSpPr>
      <xdr:spPr>
        <a:xfrm>
          <a:off x="1561882" y="8540915"/>
          <a:ext cx="1232965" cy="2155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indent="0"/>
          <a:fld id="{948AC958-BE9C-4E85-8820-DEE07544A3B5}" type="TxLink">
            <a:rPr lang="en-US" sz="1100" b="1" i="0" u="none" strike="noStrike">
              <a:solidFill>
                <a:schemeClr val="accent1">
                  <a:lumMod val="75000"/>
                </a:schemeClr>
              </a:solidFill>
              <a:latin typeface="Calibri"/>
              <a:ea typeface="+mn-ea"/>
              <a:cs typeface="Calibri"/>
            </a:rPr>
            <a:pPr marL="0" indent="0"/>
            <a:t>Phase Margin = -19°</a:t>
          </a:fld>
          <a:endParaRPr lang="en-US" sz="1100" b="1" i="0" u="none" strike="noStrike">
            <a:solidFill>
              <a:schemeClr val="accent1">
                <a:lumMod val="75000"/>
              </a:schemeClr>
            </a:solidFill>
            <a:latin typeface="Calibri"/>
            <a:ea typeface="+mn-ea"/>
            <a:cs typeface="Calibri"/>
          </a:endParaRPr>
        </a:p>
      </xdr:txBody>
    </xdr:sp>
    <xdr:clientData/>
  </xdr:twoCellAnchor>
  <xdr:twoCellAnchor>
    <xdr:from>
      <xdr:col>1</xdr:col>
      <xdr:colOff>981634</xdr:colOff>
      <xdr:row>3</xdr:row>
      <xdr:rowOff>3193093</xdr:rowOff>
    </xdr:from>
    <xdr:to>
      <xdr:col>1</xdr:col>
      <xdr:colOff>2837532</xdr:colOff>
      <xdr:row>3</xdr:row>
      <xdr:rowOff>3389980</xdr:rowOff>
    </xdr:to>
    <xdr:sp macro="" textlink="CCM_Loop_Modeling_Isolated!A77">
      <xdr:nvSpPr>
        <xdr:cNvPr id="10" name="TextBox 9">
          <a:extLst>
            <a:ext uri="{FF2B5EF4-FFF2-40B4-BE49-F238E27FC236}">
              <a16:creationId xmlns:a16="http://schemas.microsoft.com/office/drawing/2014/main" id="{00000000-0008-0000-0900-00000A000000}"/>
            </a:ext>
          </a:extLst>
        </xdr:cNvPr>
        <xdr:cNvSpPr txBox="1"/>
      </xdr:nvSpPr>
      <xdr:spPr>
        <a:xfrm>
          <a:off x="1569699" y="8361441"/>
          <a:ext cx="1855898" cy="1968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indent="0"/>
          <a:fld id="{9B3C3705-1B28-4F7A-AE10-B95BE4BBA07B}" type="TxLink">
            <a:rPr lang="en-US" sz="1100" b="1" i="0" u="none" strike="noStrike">
              <a:solidFill>
                <a:srgbClr val="C00000"/>
              </a:solidFill>
              <a:latin typeface="+mn-lt"/>
              <a:ea typeface="+mn-ea"/>
              <a:cs typeface="Arial" panose="020B0604020202020204" pitchFamily="34" charset="0"/>
            </a:rPr>
            <a:pPr marL="0" indent="0"/>
            <a:t>Crossover Frequency = 7.2 kHz</a:t>
          </a:fld>
          <a:endParaRPr lang="en-US" sz="1100" b="1" i="0" u="none" strike="noStrike">
            <a:solidFill>
              <a:srgbClr val="C00000"/>
            </a:solidFill>
            <a:latin typeface="+mn-lt"/>
            <a:ea typeface="+mn-ea"/>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3</xdr:col>
          <xdr:colOff>5575300</xdr:colOff>
          <xdr:row>3</xdr:row>
          <xdr:rowOff>4000500</xdr:rowOff>
        </xdr:to>
        <xdr:sp macro="" textlink="">
          <xdr:nvSpPr>
            <xdr:cNvPr id="19471" name="Object 15" hidden="1">
              <a:extLst>
                <a:ext uri="{63B3BB69-23CF-44E3-9099-C40C66FF867C}">
                  <a14:compatExt spid="_x0000_s19471"/>
                </a:ext>
                <a:ext uri="{FF2B5EF4-FFF2-40B4-BE49-F238E27FC236}">
                  <a16:creationId xmlns:a16="http://schemas.microsoft.com/office/drawing/2014/main" id="{00000000-0008-0000-0A00-00000F4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1</xdr:col>
          <xdr:colOff>5575300</xdr:colOff>
          <xdr:row>3</xdr:row>
          <xdr:rowOff>4000500</xdr:rowOff>
        </xdr:to>
        <xdr:sp macro="" textlink="">
          <xdr:nvSpPr>
            <xdr:cNvPr id="19472" name="Object 16" hidden="1">
              <a:extLst>
                <a:ext uri="{63B3BB69-23CF-44E3-9099-C40C66FF867C}">
                  <a14:compatExt spid="_x0000_s19472"/>
                </a:ext>
                <a:ext uri="{FF2B5EF4-FFF2-40B4-BE49-F238E27FC236}">
                  <a16:creationId xmlns:a16="http://schemas.microsoft.com/office/drawing/2014/main" id="{00000000-0008-0000-0A00-0000104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5</xdr:col>
          <xdr:colOff>5581650</xdr:colOff>
          <xdr:row>3</xdr:row>
          <xdr:rowOff>4000500</xdr:rowOff>
        </xdr:to>
        <xdr:sp macro="" textlink="">
          <xdr:nvSpPr>
            <xdr:cNvPr id="19473" name="Object 17" hidden="1">
              <a:extLst>
                <a:ext uri="{63B3BB69-23CF-44E3-9099-C40C66FF867C}">
                  <a14:compatExt spid="_x0000_s19473"/>
                </a:ext>
                <a:ext uri="{FF2B5EF4-FFF2-40B4-BE49-F238E27FC236}">
                  <a16:creationId xmlns:a16="http://schemas.microsoft.com/office/drawing/2014/main" id="{00000000-0008-0000-0A00-0000114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xdr:row>
          <xdr:rowOff>0</xdr:rowOff>
        </xdr:from>
        <xdr:to>
          <xdr:col>5</xdr:col>
          <xdr:colOff>5581650</xdr:colOff>
          <xdr:row>5</xdr:row>
          <xdr:rowOff>4298950</xdr:rowOff>
        </xdr:to>
        <xdr:sp macro="" textlink="">
          <xdr:nvSpPr>
            <xdr:cNvPr id="19478" name="Object 22" hidden="1">
              <a:extLst>
                <a:ext uri="{63B3BB69-23CF-44E3-9099-C40C66FF867C}">
                  <a14:compatExt spid="_x0000_s19478"/>
                </a:ext>
                <a:ext uri="{FF2B5EF4-FFF2-40B4-BE49-F238E27FC236}">
                  <a16:creationId xmlns:a16="http://schemas.microsoft.com/office/drawing/2014/main" id="{00000000-0008-0000-0A00-0000164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1</xdr:col>
          <xdr:colOff>5581650</xdr:colOff>
          <xdr:row>5</xdr:row>
          <xdr:rowOff>4298950</xdr:rowOff>
        </xdr:to>
        <xdr:sp macro="" textlink="">
          <xdr:nvSpPr>
            <xdr:cNvPr id="19480" name="Object 24" hidden="1">
              <a:extLst>
                <a:ext uri="{63B3BB69-23CF-44E3-9099-C40C66FF867C}">
                  <a14:compatExt spid="_x0000_s19480"/>
                </a:ext>
                <a:ext uri="{FF2B5EF4-FFF2-40B4-BE49-F238E27FC236}">
                  <a16:creationId xmlns:a16="http://schemas.microsoft.com/office/drawing/2014/main" id="{00000000-0008-0000-0A00-0000184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3</xdr:col>
          <xdr:colOff>5581650</xdr:colOff>
          <xdr:row>5</xdr:row>
          <xdr:rowOff>4298950</xdr:rowOff>
        </xdr:to>
        <xdr:sp macro="" textlink="">
          <xdr:nvSpPr>
            <xdr:cNvPr id="19481" name="Object 25" hidden="1">
              <a:extLst>
                <a:ext uri="{63B3BB69-23CF-44E3-9099-C40C66FF867C}">
                  <a14:compatExt spid="_x0000_s19481"/>
                </a:ext>
                <a:ext uri="{FF2B5EF4-FFF2-40B4-BE49-F238E27FC236}">
                  <a16:creationId xmlns:a16="http://schemas.microsoft.com/office/drawing/2014/main" id="{00000000-0008-0000-0A00-0000194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omments" Target="../comments1.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omments" Target="../comments2.xml"/><Relationship Id="rId5" Type="http://schemas.openxmlformats.org/officeDocument/2006/relationships/image" Target="../media/image8.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ackage" Target="../embeddings/Microsoft_Visio_Drawing2.vsdx"/><Relationship Id="rId13" Type="http://schemas.openxmlformats.org/officeDocument/2006/relationships/image" Target="../media/image24.emf"/><Relationship Id="rId3" Type="http://schemas.openxmlformats.org/officeDocument/2006/relationships/vmlDrawing" Target="../drawings/vmlDrawing8.vml"/><Relationship Id="rId7" Type="http://schemas.openxmlformats.org/officeDocument/2006/relationships/image" Target="../media/image21.emf"/><Relationship Id="rId12" Type="http://schemas.openxmlformats.org/officeDocument/2006/relationships/package" Target="../embeddings/Microsoft_Visio_Drawing4.vsdx"/><Relationship Id="rId2" Type="http://schemas.openxmlformats.org/officeDocument/2006/relationships/drawing" Target="../drawings/drawing10.xml"/><Relationship Id="rId1" Type="http://schemas.openxmlformats.org/officeDocument/2006/relationships/printerSettings" Target="../printerSettings/printerSettings8.bin"/><Relationship Id="rId6" Type="http://schemas.openxmlformats.org/officeDocument/2006/relationships/package" Target="../embeddings/Microsoft_Visio_Drawing1.vsdx"/><Relationship Id="rId11" Type="http://schemas.openxmlformats.org/officeDocument/2006/relationships/image" Target="../media/image23.emf"/><Relationship Id="rId5" Type="http://schemas.openxmlformats.org/officeDocument/2006/relationships/image" Target="../media/image20.emf"/><Relationship Id="rId15" Type="http://schemas.openxmlformats.org/officeDocument/2006/relationships/image" Target="../media/image25.emf"/><Relationship Id="rId10" Type="http://schemas.openxmlformats.org/officeDocument/2006/relationships/package" Target="../embeddings/Microsoft_Visio_Drawing3.vsdx"/><Relationship Id="rId4" Type="http://schemas.openxmlformats.org/officeDocument/2006/relationships/package" Target="../embeddings/Microsoft_Visio_Drawing.vsdx"/><Relationship Id="rId9" Type="http://schemas.openxmlformats.org/officeDocument/2006/relationships/image" Target="../media/image22.emf"/><Relationship Id="rId14" Type="http://schemas.openxmlformats.org/officeDocument/2006/relationships/package" Target="../embeddings/Microsoft_Visio_Drawing5.vsd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F126"/>
  <sheetViews>
    <sheetView tabSelected="1" topLeftCell="A69" zoomScale="70" zoomScaleNormal="70" workbookViewId="0">
      <selection activeCell="H88" sqref="H88"/>
    </sheetView>
  </sheetViews>
  <sheetFormatPr defaultColWidth="8.81640625" defaultRowHeight="14.5" x14ac:dyDescent="0.35"/>
  <cols>
    <col min="1" max="6" width="8.81640625" style="79" customWidth="1"/>
    <col min="7" max="7" width="8.81640625" style="125" customWidth="1"/>
    <col min="8" max="8" width="12" style="79" bestFit="1" customWidth="1"/>
    <col min="9" max="9" width="4.26953125" style="79" customWidth="1"/>
    <col min="10" max="10" width="2.7265625" style="79" customWidth="1"/>
    <col min="11" max="11" width="6" style="79" customWidth="1"/>
    <col min="12" max="12" width="15.81640625" style="79" customWidth="1"/>
    <col min="13" max="13" width="21.26953125" style="79" customWidth="1"/>
    <col min="14" max="14" width="12.81640625" style="79" customWidth="1"/>
    <col min="15" max="16" width="3.81640625" style="79" customWidth="1"/>
    <col min="17" max="17" width="6.1796875" style="79" customWidth="1"/>
    <col min="18" max="18" width="3" style="79" customWidth="1"/>
    <col min="19" max="19" width="14.26953125" style="79" customWidth="1"/>
    <col min="20" max="20" width="14.1796875" style="79" customWidth="1"/>
    <col min="21" max="21" width="4.1796875" style="79" customWidth="1"/>
    <col min="22" max="22" width="9.7265625" style="79" customWidth="1"/>
    <col min="23" max="23" width="4.7265625" style="79" customWidth="1"/>
    <col min="24" max="24" width="3" style="79" customWidth="1"/>
    <col min="25" max="25" width="7.26953125" style="79" hidden="1" customWidth="1"/>
    <col min="26" max="26" width="7.26953125" style="79" customWidth="1"/>
    <col min="27" max="27" width="13.7265625" style="79" customWidth="1"/>
    <col min="28" max="28" width="10.81640625" style="79" customWidth="1"/>
    <col min="29" max="29" width="4.81640625" style="79" customWidth="1"/>
    <col min="30" max="31" width="8.81640625" style="79" customWidth="1"/>
    <col min="32" max="32" width="1.7265625" style="126" customWidth="1"/>
    <col min="33" max="16384" width="8.81640625" style="79"/>
  </cols>
  <sheetData>
    <row r="1" spans="1:32" ht="46.9" customHeight="1" x14ac:dyDescent="0.35">
      <c r="A1" s="75"/>
      <c r="B1" s="75"/>
      <c r="C1" s="75"/>
      <c r="D1" s="75"/>
      <c r="E1" s="76" t="s">
        <v>687</v>
      </c>
      <c r="F1" s="75"/>
      <c r="G1" s="77"/>
      <c r="H1" s="75"/>
      <c r="I1" s="75"/>
      <c r="J1" s="75"/>
      <c r="K1" s="75"/>
      <c r="L1" s="75"/>
      <c r="M1" s="75"/>
      <c r="N1" s="75"/>
      <c r="O1" s="75"/>
      <c r="P1" s="75"/>
      <c r="Q1" s="75"/>
      <c r="R1" s="75"/>
      <c r="S1" s="75"/>
      <c r="T1" s="75"/>
      <c r="U1" s="75"/>
      <c r="V1" s="75"/>
      <c r="W1" s="75"/>
      <c r="X1" s="75"/>
      <c r="Y1" s="75"/>
      <c r="Z1" s="75"/>
      <c r="AA1" s="75"/>
      <c r="AB1" s="75"/>
      <c r="AC1" s="75"/>
      <c r="AD1" s="75"/>
      <c r="AE1" s="75"/>
      <c r="AF1" s="78"/>
    </row>
    <row r="2" spans="1:32" x14ac:dyDescent="0.35">
      <c r="A2" s="80"/>
      <c r="B2" s="80"/>
      <c r="C2" s="80"/>
      <c r="D2" s="80"/>
      <c r="E2" s="80"/>
      <c r="F2" s="80"/>
      <c r="G2" s="81"/>
      <c r="H2" s="80"/>
      <c r="I2" s="80"/>
      <c r="J2" s="80"/>
      <c r="K2" s="80"/>
      <c r="L2" s="80"/>
      <c r="M2" s="80"/>
      <c r="N2" s="80"/>
      <c r="O2" s="80"/>
      <c r="P2" s="80"/>
      <c r="Q2" s="80"/>
      <c r="R2" s="80"/>
      <c r="S2" s="80"/>
      <c r="T2" s="80"/>
      <c r="U2" s="80"/>
      <c r="V2" s="80"/>
      <c r="W2" s="80"/>
      <c r="X2" s="80"/>
      <c r="Y2" s="80"/>
      <c r="Z2" s="80"/>
      <c r="AA2" s="80"/>
      <c r="AB2" s="80"/>
      <c r="AC2" s="80"/>
      <c r="AD2" s="80"/>
      <c r="AE2" s="80"/>
      <c r="AF2" s="78"/>
    </row>
    <row r="3" spans="1:32" x14ac:dyDescent="0.35">
      <c r="A3" s="82" t="s">
        <v>1</v>
      </c>
      <c r="B3" s="80"/>
      <c r="C3" s="80"/>
      <c r="D3" s="80"/>
      <c r="E3" s="83"/>
      <c r="F3" s="84" t="s">
        <v>2</v>
      </c>
      <c r="G3" s="81"/>
      <c r="H3" s="80"/>
      <c r="I3" s="80"/>
      <c r="J3" s="80"/>
      <c r="K3" s="80"/>
      <c r="L3" s="80"/>
      <c r="M3" s="80"/>
      <c r="N3" s="80"/>
      <c r="O3" s="80"/>
      <c r="P3" s="228" t="s">
        <v>0</v>
      </c>
      <c r="Q3" s="228"/>
      <c r="R3" s="228"/>
      <c r="S3" s="80"/>
      <c r="T3" s="80"/>
      <c r="U3" s="80"/>
      <c r="V3" s="80"/>
      <c r="W3" s="80"/>
      <c r="X3" s="80"/>
      <c r="Y3" s="80"/>
      <c r="Z3" s="80"/>
      <c r="AA3" s="80"/>
      <c r="AB3" s="80"/>
      <c r="AC3" s="80"/>
      <c r="AD3" s="80"/>
      <c r="AE3" s="80"/>
      <c r="AF3" s="78"/>
    </row>
    <row r="4" spans="1:32" s="88" customFormat="1" x14ac:dyDescent="0.35">
      <c r="A4" s="85"/>
      <c r="B4" s="85"/>
      <c r="C4" s="85"/>
      <c r="D4" s="85"/>
      <c r="E4" s="85"/>
      <c r="F4" s="85"/>
      <c r="G4" s="86"/>
      <c r="H4" s="85"/>
      <c r="I4" s="85"/>
      <c r="J4" s="85"/>
      <c r="K4" s="85"/>
      <c r="L4" s="85"/>
      <c r="M4" s="85"/>
      <c r="N4" s="85"/>
      <c r="O4" s="85"/>
      <c r="P4" s="85"/>
      <c r="Q4" s="85"/>
      <c r="R4" s="85"/>
      <c r="S4" s="85"/>
      <c r="T4" s="85"/>
      <c r="U4" s="85"/>
      <c r="V4" s="85"/>
      <c r="W4" s="85"/>
      <c r="X4" s="85"/>
      <c r="Y4" s="85"/>
      <c r="Z4" s="85"/>
      <c r="AA4" s="85"/>
      <c r="AB4" s="85"/>
      <c r="AC4" s="85"/>
      <c r="AD4" s="85"/>
      <c r="AE4" s="85"/>
      <c r="AF4" s="87"/>
    </row>
    <row r="5" spans="1:32" x14ac:dyDescent="0.35">
      <c r="A5" s="89"/>
      <c r="B5" s="89"/>
      <c r="C5" s="89"/>
      <c r="D5" s="89"/>
      <c r="E5" s="89"/>
      <c r="F5" s="89"/>
      <c r="G5" s="90"/>
      <c r="H5" s="89"/>
      <c r="I5" s="89"/>
      <c r="J5" s="89"/>
      <c r="K5" s="89"/>
      <c r="L5" s="89"/>
      <c r="M5" s="89"/>
      <c r="N5" s="89"/>
      <c r="O5" s="89"/>
      <c r="P5" s="90" t="s">
        <v>720</v>
      </c>
      <c r="Q5" s="216" t="s">
        <v>721</v>
      </c>
      <c r="R5" s="89"/>
      <c r="S5" s="89"/>
      <c r="T5" s="89"/>
      <c r="U5" s="89"/>
      <c r="V5" s="89"/>
      <c r="W5" s="89"/>
      <c r="X5" s="89"/>
      <c r="Y5" s="89"/>
      <c r="Z5" s="89"/>
      <c r="AA5" s="89"/>
      <c r="AB5" s="89"/>
      <c r="AC5" s="89"/>
      <c r="AD5" s="89"/>
      <c r="AE5" s="193"/>
      <c r="AF5" s="78"/>
    </row>
    <row r="6" spans="1:32" ht="19" thickBot="1" x14ac:dyDescent="0.5">
      <c r="A6" s="194" t="s">
        <v>3</v>
      </c>
      <c r="B6" s="89"/>
      <c r="C6" s="89"/>
      <c r="D6" s="89"/>
      <c r="E6" s="89"/>
      <c r="F6" s="89"/>
      <c r="G6" s="90"/>
      <c r="H6" s="89"/>
      <c r="I6" s="89"/>
      <c r="J6" s="89"/>
      <c r="K6" s="89"/>
      <c r="L6" s="89"/>
      <c r="M6" s="183" t="s">
        <v>626</v>
      </c>
      <c r="N6" s="181"/>
      <c r="O6" s="181"/>
      <c r="P6" s="89"/>
      <c r="Q6" s="89"/>
      <c r="R6" s="89"/>
      <c r="S6" s="89"/>
      <c r="T6" s="89"/>
      <c r="U6" s="89"/>
      <c r="V6" s="89"/>
      <c r="W6" s="89"/>
      <c r="X6" s="89"/>
      <c r="Y6" s="89"/>
      <c r="Z6" s="89"/>
      <c r="AA6" s="89"/>
      <c r="AB6" s="89"/>
      <c r="AC6" s="89"/>
      <c r="AD6" s="89"/>
      <c r="AE6" s="89"/>
      <c r="AF6" s="78"/>
    </row>
    <row r="7" spans="1:32" ht="15" x14ac:dyDescent="0.4">
      <c r="A7" s="92"/>
      <c r="B7" s="93"/>
      <c r="C7" s="93"/>
      <c r="D7" s="93"/>
      <c r="E7" s="93"/>
      <c r="F7" s="93"/>
      <c r="G7" s="94" t="s">
        <v>4</v>
      </c>
      <c r="H7" s="127">
        <v>88</v>
      </c>
      <c r="I7" s="148" t="s">
        <v>10</v>
      </c>
      <c r="J7" s="89"/>
      <c r="K7" s="89"/>
      <c r="L7" s="191"/>
      <c r="M7" s="94" t="s">
        <v>7</v>
      </c>
      <c r="N7" s="127">
        <v>20</v>
      </c>
      <c r="O7" s="95" t="s">
        <v>10</v>
      </c>
      <c r="P7" s="89"/>
      <c r="Q7" s="89"/>
      <c r="R7" s="91"/>
      <c r="S7" s="89"/>
      <c r="T7" s="89"/>
      <c r="U7" s="89"/>
      <c r="V7" s="89"/>
      <c r="W7" s="89"/>
      <c r="X7" s="89"/>
      <c r="Y7" s="89"/>
      <c r="Z7" s="89"/>
      <c r="AA7" s="89"/>
      <c r="AB7" s="89"/>
      <c r="AC7" s="89"/>
      <c r="AD7" s="89"/>
      <c r="AE7" s="89"/>
      <c r="AF7" s="78"/>
    </row>
    <row r="8" spans="1:32" ht="15" x14ac:dyDescent="0.4">
      <c r="A8" s="96"/>
      <c r="B8" s="89"/>
      <c r="C8" s="89"/>
      <c r="D8" s="89"/>
      <c r="E8" s="89"/>
      <c r="F8" s="89"/>
      <c r="G8" s="97" t="s">
        <v>5</v>
      </c>
      <c r="H8" s="128">
        <v>88</v>
      </c>
      <c r="I8" s="130" t="s">
        <v>10</v>
      </c>
      <c r="J8" s="89"/>
      <c r="K8" s="89"/>
      <c r="L8" s="96"/>
      <c r="M8" s="97" t="s">
        <v>8</v>
      </c>
      <c r="N8" s="128">
        <v>0.25</v>
      </c>
      <c r="O8" s="98" t="s">
        <v>11</v>
      </c>
      <c r="P8" s="89"/>
      <c r="Q8" s="89"/>
      <c r="R8" s="91"/>
      <c r="S8" s="89"/>
      <c r="T8" s="89"/>
      <c r="U8" s="89"/>
      <c r="V8" s="89"/>
      <c r="W8" s="89"/>
      <c r="X8" s="89"/>
      <c r="Y8" s="89"/>
      <c r="Z8" s="89"/>
      <c r="AA8" s="89"/>
      <c r="AB8" s="89"/>
      <c r="AC8" s="89"/>
      <c r="AD8" s="89"/>
      <c r="AE8" s="89"/>
      <c r="AF8" s="78"/>
    </row>
    <row r="9" spans="1:32" ht="15" x14ac:dyDescent="0.4">
      <c r="A9" s="96"/>
      <c r="B9" s="89"/>
      <c r="C9" s="89"/>
      <c r="D9" s="89"/>
      <c r="E9" s="89"/>
      <c r="F9" s="89"/>
      <c r="G9" s="97" t="s">
        <v>6</v>
      </c>
      <c r="H9" s="128">
        <v>88</v>
      </c>
      <c r="I9" s="130" t="s">
        <v>10</v>
      </c>
      <c r="J9" s="89"/>
      <c r="K9" s="89"/>
      <c r="L9" s="96"/>
      <c r="M9" s="179" t="s">
        <v>700</v>
      </c>
      <c r="N9" s="129">
        <f>Variable_Management!B53</f>
        <v>0.24621212121212124</v>
      </c>
      <c r="O9" s="98"/>
      <c r="P9" s="89"/>
      <c r="Q9" s="89"/>
      <c r="R9" s="91"/>
      <c r="S9" s="89"/>
      <c r="T9" s="89"/>
      <c r="U9" s="89"/>
      <c r="V9" s="89"/>
      <c r="W9" s="89"/>
      <c r="X9" s="89"/>
      <c r="Y9" s="89"/>
      <c r="Z9" s="89"/>
      <c r="AA9" s="89"/>
      <c r="AB9" s="89"/>
      <c r="AC9" s="89"/>
      <c r="AD9" s="89"/>
      <c r="AE9" s="89"/>
      <c r="AF9" s="78"/>
    </row>
    <row r="10" spans="1:32" ht="15" x14ac:dyDescent="0.4">
      <c r="A10" s="96"/>
      <c r="B10" s="89"/>
      <c r="C10" s="89"/>
      <c r="D10" s="89"/>
      <c r="E10" s="89"/>
      <c r="F10" s="89"/>
      <c r="G10" s="97" t="s">
        <v>624</v>
      </c>
      <c r="H10" s="130"/>
      <c r="I10" s="130"/>
      <c r="J10" s="89"/>
      <c r="K10" s="89"/>
      <c r="L10" s="96"/>
      <c r="M10" s="179" t="s">
        <v>701</v>
      </c>
      <c r="N10" s="128">
        <v>0.25</v>
      </c>
      <c r="O10" s="98"/>
      <c r="P10" s="89"/>
      <c r="Q10" s="89"/>
      <c r="R10" s="91"/>
      <c r="S10" s="89"/>
      <c r="T10" s="89"/>
      <c r="U10" s="89"/>
      <c r="V10" s="89"/>
      <c r="W10" s="89"/>
      <c r="X10" s="89"/>
      <c r="Y10" s="89"/>
      <c r="Z10" s="89"/>
      <c r="AA10" s="89"/>
      <c r="AB10" s="89"/>
      <c r="AC10" s="89"/>
      <c r="AD10" s="89"/>
      <c r="AE10" s="89"/>
      <c r="AF10" s="78"/>
    </row>
    <row r="11" spans="1:32" ht="15" x14ac:dyDescent="0.4">
      <c r="A11" s="96"/>
      <c r="B11" s="89"/>
      <c r="C11" s="89"/>
      <c r="D11" s="89"/>
      <c r="E11" s="89"/>
      <c r="F11" s="89"/>
      <c r="G11" s="97"/>
      <c r="H11" s="130"/>
      <c r="I11" s="130"/>
      <c r="J11" s="89"/>
      <c r="K11" s="89"/>
      <c r="L11" s="96"/>
      <c r="M11" s="179" t="s">
        <v>702</v>
      </c>
      <c r="N11" s="128">
        <v>12</v>
      </c>
      <c r="O11" s="98" t="s">
        <v>78</v>
      </c>
      <c r="P11" s="89"/>
      <c r="Q11" s="89"/>
      <c r="R11" s="91"/>
      <c r="S11" s="89"/>
      <c r="T11" s="89"/>
      <c r="U11" s="89"/>
      <c r="V11" s="89"/>
      <c r="W11" s="89"/>
      <c r="X11" s="89"/>
      <c r="Y11" s="89"/>
      <c r="Z11" s="89"/>
      <c r="AA11" s="89"/>
      <c r="AB11" s="89"/>
      <c r="AC11" s="89"/>
      <c r="AD11" s="89"/>
      <c r="AE11" s="89"/>
      <c r="AF11" s="78"/>
    </row>
    <row r="12" spans="1:32" ht="15.5" thickBot="1" x14ac:dyDescent="0.45">
      <c r="A12" s="96"/>
      <c r="B12" s="89"/>
      <c r="C12" s="89"/>
      <c r="D12" s="89"/>
      <c r="E12" s="89"/>
      <c r="F12" s="89"/>
      <c r="G12" s="179" t="s">
        <v>498</v>
      </c>
      <c r="H12" s="130"/>
      <c r="I12" s="130"/>
      <c r="J12" s="89"/>
      <c r="K12" s="89"/>
      <c r="L12" s="102"/>
      <c r="M12" s="103" t="s">
        <v>710</v>
      </c>
      <c r="N12" s="142">
        <f>POUT1</f>
        <v>5</v>
      </c>
      <c r="O12" s="142" t="s">
        <v>35</v>
      </c>
      <c r="P12" s="89"/>
      <c r="Q12" s="89"/>
      <c r="R12" s="91"/>
      <c r="S12" s="89"/>
      <c r="T12" s="89"/>
      <c r="U12" s="89"/>
      <c r="V12" s="89"/>
      <c r="W12" s="89"/>
      <c r="X12" s="89"/>
      <c r="Y12" s="89"/>
      <c r="Z12" s="89"/>
      <c r="AA12" s="89"/>
      <c r="AB12" s="89"/>
      <c r="AC12" s="89"/>
      <c r="AD12" s="89"/>
      <c r="AE12" s="89"/>
      <c r="AF12" s="78"/>
    </row>
    <row r="13" spans="1:32" ht="15" thickBot="1" x14ac:dyDescent="0.4">
      <c r="A13" s="96"/>
      <c r="B13" s="89"/>
      <c r="C13" s="89"/>
      <c r="D13" s="89"/>
      <c r="E13" s="89"/>
      <c r="F13" s="89"/>
      <c r="G13" s="97"/>
      <c r="H13" s="154"/>
      <c r="I13" s="130"/>
      <c r="J13" s="89"/>
      <c r="K13" s="89"/>
      <c r="L13" s="89"/>
      <c r="M13" s="89"/>
      <c r="N13" s="89"/>
      <c r="O13" s="89"/>
      <c r="P13" s="89"/>
      <c r="Q13" s="89"/>
      <c r="R13" s="91"/>
      <c r="S13" s="89"/>
      <c r="T13" s="89"/>
      <c r="U13" s="89"/>
      <c r="V13" s="89"/>
      <c r="W13" s="89"/>
      <c r="X13" s="89"/>
      <c r="Y13" s="89"/>
      <c r="Z13" s="89"/>
      <c r="AA13" s="89"/>
      <c r="AB13" s="89"/>
      <c r="AC13" s="89"/>
      <c r="AD13" s="89"/>
      <c r="AE13" s="89"/>
      <c r="AF13" s="78"/>
    </row>
    <row r="14" spans="1:32" ht="16.5" thickBot="1" x14ac:dyDescent="0.45">
      <c r="A14" s="96"/>
      <c r="B14" s="89"/>
      <c r="C14" s="89"/>
      <c r="D14" s="89"/>
      <c r="E14" s="89"/>
      <c r="F14" s="89"/>
      <c r="G14" s="97" t="s">
        <v>9</v>
      </c>
      <c r="H14" s="127">
        <v>100</v>
      </c>
      <c r="I14" s="148" t="s">
        <v>12</v>
      </c>
      <c r="J14" s="89"/>
      <c r="K14" s="89"/>
      <c r="L14" s="89"/>
      <c r="M14" s="183" t="s">
        <v>625</v>
      </c>
      <c r="N14" s="181"/>
      <c r="O14" s="181"/>
      <c r="P14" s="89"/>
      <c r="Q14" s="89"/>
      <c r="R14" s="91"/>
      <c r="S14" s="89"/>
      <c r="T14" s="89"/>
      <c r="U14" s="89"/>
      <c r="V14" s="89"/>
      <c r="W14" s="89"/>
      <c r="X14" s="89"/>
      <c r="Y14" s="89"/>
      <c r="Z14" s="89"/>
      <c r="AA14" s="89"/>
      <c r="AB14" s="89"/>
      <c r="AC14" s="89"/>
      <c r="AD14" s="89"/>
      <c r="AE14" s="89"/>
      <c r="AF14" s="78"/>
    </row>
    <row r="15" spans="1:32" ht="15" x14ac:dyDescent="0.4">
      <c r="A15" s="96"/>
      <c r="B15" s="89"/>
      <c r="C15" s="89"/>
      <c r="D15" s="89"/>
      <c r="E15" s="89"/>
      <c r="F15" s="89"/>
      <c r="G15" s="97" t="s">
        <v>688</v>
      </c>
      <c r="H15" s="128">
        <v>100</v>
      </c>
      <c r="I15" s="98" t="s">
        <v>166</v>
      </c>
      <c r="J15" s="89"/>
      <c r="K15" s="89"/>
      <c r="L15" s="92"/>
      <c r="M15" s="94" t="s">
        <v>623</v>
      </c>
      <c r="N15" s="127">
        <v>10</v>
      </c>
      <c r="O15" s="95" t="s">
        <v>10</v>
      </c>
      <c r="P15" s="89"/>
      <c r="Q15" s="89"/>
      <c r="R15" s="91"/>
      <c r="S15" s="89"/>
      <c r="T15" s="89"/>
      <c r="U15" s="89"/>
      <c r="V15" s="89"/>
      <c r="W15" s="89"/>
      <c r="X15" s="89"/>
      <c r="Y15" s="89"/>
      <c r="Z15" s="89"/>
      <c r="AA15" s="89"/>
      <c r="AB15" s="89"/>
      <c r="AC15" s="89"/>
      <c r="AD15" s="89"/>
      <c r="AE15" s="89"/>
      <c r="AF15" s="78"/>
    </row>
    <row r="16" spans="1:32" ht="15" x14ac:dyDescent="0.4">
      <c r="A16" s="96"/>
      <c r="B16" s="89"/>
      <c r="C16" s="89"/>
      <c r="D16" s="89"/>
      <c r="E16" s="89"/>
      <c r="F16" s="89"/>
      <c r="G16" s="97" t="s">
        <v>689</v>
      </c>
      <c r="H16" s="134">
        <f>RT</f>
        <v>1718.2130584192439</v>
      </c>
      <c r="I16" s="98" t="s">
        <v>66</v>
      </c>
      <c r="J16" s="89"/>
      <c r="K16" s="89"/>
      <c r="L16" s="96"/>
      <c r="M16" s="97" t="s">
        <v>622</v>
      </c>
      <c r="N16" s="128">
        <v>0.02</v>
      </c>
      <c r="O16" s="98" t="s">
        <v>11</v>
      </c>
      <c r="P16" s="89"/>
      <c r="Q16" s="89"/>
      <c r="R16" s="91"/>
      <c r="S16" s="89"/>
      <c r="T16" s="89"/>
      <c r="U16" s="89"/>
      <c r="V16" s="89"/>
      <c r="W16" s="89"/>
      <c r="X16" s="89"/>
      <c r="Y16" s="89"/>
      <c r="Z16" s="89"/>
      <c r="AA16" s="89"/>
      <c r="AB16" s="89"/>
      <c r="AC16" s="89"/>
      <c r="AD16" s="89"/>
      <c r="AE16" s="89"/>
      <c r="AF16" s="78"/>
    </row>
    <row r="17" spans="1:32" ht="15" x14ac:dyDescent="0.4">
      <c r="A17" s="96"/>
      <c r="B17" s="89"/>
      <c r="C17" s="89"/>
      <c r="D17" s="89"/>
      <c r="E17" s="89"/>
      <c r="F17" s="89"/>
      <c r="G17" s="97" t="s">
        <v>712</v>
      </c>
      <c r="H17" s="128">
        <v>1718</v>
      </c>
      <c r="I17" s="98" t="s">
        <v>66</v>
      </c>
      <c r="J17" s="89"/>
      <c r="K17" s="89"/>
      <c r="L17" s="96"/>
      <c r="M17" s="97"/>
      <c r="N17" s="128"/>
      <c r="O17" s="98"/>
      <c r="P17" s="89"/>
      <c r="Q17" s="89"/>
      <c r="R17" s="91"/>
      <c r="S17" s="89"/>
      <c r="T17" s="89"/>
      <c r="U17" s="89"/>
      <c r="V17" s="89"/>
      <c r="W17" s="89"/>
      <c r="X17" s="89"/>
      <c r="Y17" s="89"/>
      <c r="Z17" s="89"/>
      <c r="AA17" s="89"/>
      <c r="AB17" s="89"/>
      <c r="AC17" s="89"/>
      <c r="AD17" s="89"/>
      <c r="AE17" s="89"/>
      <c r="AF17" s="78"/>
    </row>
    <row r="18" spans="1:32" ht="15.5" thickBot="1" x14ac:dyDescent="0.45">
      <c r="A18" s="96"/>
      <c r="B18" s="89"/>
      <c r="C18" s="89"/>
      <c r="D18" s="89"/>
      <c r="E18" s="89"/>
      <c r="F18" s="89"/>
      <c r="G18" s="97" t="s">
        <v>713</v>
      </c>
      <c r="H18" s="129">
        <f>(-(0.000000058*Ct+0.00000014)+SQRT((0.000000058*Ct+0.00000014)^2-4*0.0000000008*(-0.00014+0.0000017*Ct-0.000000004*Ct^2-1/H17)))/(2*0.0000000008)</f>
        <v>98.372140493226681</v>
      </c>
      <c r="I18" s="98" t="s">
        <v>12</v>
      </c>
      <c r="J18" s="89"/>
      <c r="K18" s="89"/>
      <c r="L18" s="96"/>
      <c r="M18" s="97"/>
      <c r="N18" s="128"/>
      <c r="O18" s="98"/>
      <c r="P18" s="89"/>
      <c r="Q18" s="89"/>
      <c r="R18" s="91"/>
      <c r="S18" s="89"/>
      <c r="T18" s="89"/>
      <c r="U18" s="89"/>
      <c r="V18" s="89"/>
      <c r="W18" s="89"/>
      <c r="X18" s="89"/>
      <c r="Y18" s="89"/>
      <c r="Z18" s="89"/>
      <c r="AA18" s="89"/>
      <c r="AB18" s="89"/>
      <c r="AC18" s="89"/>
      <c r="AD18" s="89"/>
      <c r="AE18" s="89"/>
      <c r="AF18" s="78"/>
    </row>
    <row r="19" spans="1:32" ht="16.5" x14ac:dyDescent="0.45">
      <c r="A19" s="96"/>
      <c r="B19" s="89"/>
      <c r="C19" s="89"/>
      <c r="D19" s="89"/>
      <c r="E19" s="89"/>
      <c r="F19" s="89"/>
      <c r="G19" s="90" t="s">
        <v>434</v>
      </c>
      <c r="H19" s="127">
        <v>48</v>
      </c>
      <c r="I19" s="148" t="s">
        <v>13</v>
      </c>
      <c r="J19" s="89"/>
      <c r="K19" s="89"/>
      <c r="L19" s="96"/>
      <c r="M19" s="179" t="s">
        <v>703</v>
      </c>
      <c r="N19" s="129">
        <f>Variable_Management!B63</f>
        <v>0</v>
      </c>
      <c r="O19" s="98"/>
      <c r="P19" s="89"/>
      <c r="Q19" s="89"/>
      <c r="R19" s="91"/>
      <c r="S19" s="89"/>
      <c r="T19" s="89"/>
      <c r="U19" s="89"/>
      <c r="V19" s="89"/>
      <c r="W19" s="89"/>
      <c r="X19" s="89"/>
      <c r="Y19" s="89"/>
      <c r="Z19" s="89"/>
      <c r="AA19" s="89"/>
      <c r="AB19" s="89"/>
      <c r="AC19" s="89"/>
      <c r="AD19" s="89"/>
      <c r="AE19" s="89"/>
      <c r="AF19" s="78"/>
    </row>
    <row r="20" spans="1:32" ht="16.5" x14ac:dyDescent="0.45">
      <c r="A20" s="96"/>
      <c r="B20" s="89"/>
      <c r="C20" s="89"/>
      <c r="D20" s="89"/>
      <c r="E20" s="89"/>
      <c r="F20" s="89"/>
      <c r="G20" s="90" t="s">
        <v>458</v>
      </c>
      <c r="H20" s="166">
        <f>Variable_Management!B57*100</f>
        <v>47.619047619047613</v>
      </c>
      <c r="I20" s="130" t="s">
        <v>13</v>
      </c>
      <c r="J20" s="89"/>
      <c r="K20" s="89"/>
      <c r="L20" s="96"/>
      <c r="M20" s="179" t="s">
        <v>704</v>
      </c>
      <c r="N20" s="128">
        <v>2</v>
      </c>
      <c r="O20" s="98"/>
      <c r="P20" s="89"/>
      <c r="Q20" s="89"/>
      <c r="R20" s="91"/>
      <c r="S20" s="89"/>
      <c r="T20" s="89"/>
      <c r="U20" s="89"/>
      <c r="V20" s="89"/>
      <c r="W20" s="89"/>
      <c r="X20" s="89"/>
      <c r="Y20" s="89"/>
      <c r="Z20" s="89"/>
      <c r="AA20" s="89"/>
      <c r="AB20" s="89"/>
      <c r="AC20" s="89"/>
      <c r="AD20" s="89"/>
      <c r="AE20" s="89"/>
      <c r="AF20" s="78"/>
    </row>
    <row r="21" spans="1:32" ht="15.5" thickBot="1" x14ac:dyDescent="0.45">
      <c r="A21" s="96"/>
      <c r="B21" s="89"/>
      <c r="C21" s="89"/>
      <c r="D21" s="89"/>
      <c r="E21" s="89"/>
      <c r="F21" s="89"/>
      <c r="G21" s="97" t="s">
        <v>14</v>
      </c>
      <c r="H21" s="142">
        <f>POUT_Total</f>
        <v>5</v>
      </c>
      <c r="I21" s="142" t="s">
        <v>35</v>
      </c>
      <c r="J21" s="89"/>
      <c r="K21" s="89"/>
      <c r="L21" s="96"/>
      <c r="M21" s="179"/>
      <c r="N21" s="128"/>
      <c r="O21" s="98"/>
      <c r="P21" s="89"/>
      <c r="Q21" s="89"/>
      <c r="R21" s="91"/>
      <c r="S21" s="89"/>
      <c r="T21" s="89"/>
      <c r="U21" s="89"/>
      <c r="V21" s="89"/>
      <c r="W21" s="89"/>
      <c r="X21" s="89"/>
      <c r="Y21" s="89"/>
      <c r="Z21" s="89"/>
      <c r="AA21" s="89"/>
      <c r="AB21" s="89"/>
      <c r="AC21" s="89"/>
      <c r="AD21" s="89"/>
      <c r="AE21" s="89"/>
      <c r="AF21" s="78"/>
    </row>
    <row r="22" spans="1:32" ht="15" thickBot="1" x14ac:dyDescent="0.4">
      <c r="A22" s="102"/>
      <c r="B22" s="100"/>
      <c r="C22" s="100"/>
      <c r="D22" s="100"/>
      <c r="E22" s="100"/>
      <c r="F22" s="100"/>
      <c r="G22" s="225" t="s">
        <v>714</v>
      </c>
      <c r="H22" s="226">
        <v>1</v>
      </c>
      <c r="I22" s="142"/>
      <c r="J22" s="89"/>
      <c r="K22" s="89"/>
      <c r="L22" s="96"/>
      <c r="M22" s="179" t="s">
        <v>587</v>
      </c>
      <c r="N22" s="128">
        <v>12</v>
      </c>
      <c r="O22" s="98" t="s">
        <v>78</v>
      </c>
      <c r="P22" s="89"/>
      <c r="Q22" s="89"/>
      <c r="R22" s="91"/>
      <c r="S22" s="89"/>
      <c r="T22" s="89"/>
      <c r="U22" s="89"/>
      <c r="V22" s="89"/>
      <c r="W22" s="89"/>
      <c r="X22" s="89"/>
      <c r="Y22" s="89"/>
      <c r="Z22" s="89"/>
      <c r="AA22" s="89"/>
      <c r="AB22" s="89"/>
      <c r="AC22" s="89"/>
      <c r="AD22" s="89"/>
      <c r="AE22" s="89"/>
      <c r="AF22" s="78"/>
    </row>
    <row r="23" spans="1:32" ht="15" x14ac:dyDescent="0.4">
      <c r="A23" s="89"/>
      <c r="B23" s="89"/>
      <c r="C23" s="89"/>
      <c r="D23" s="89"/>
      <c r="E23" s="89"/>
      <c r="F23" s="89"/>
      <c r="G23" s="90"/>
      <c r="H23" s="89"/>
      <c r="I23" s="89"/>
      <c r="J23" s="89"/>
      <c r="K23" s="89"/>
      <c r="L23" s="96"/>
      <c r="M23" s="179" t="s">
        <v>705</v>
      </c>
      <c r="N23" s="129">
        <f>Variable_Management!B65</f>
        <v>0</v>
      </c>
      <c r="O23" s="98" t="s">
        <v>10</v>
      </c>
      <c r="P23" s="89"/>
      <c r="Q23" s="89"/>
      <c r="R23" s="91"/>
      <c r="S23" s="89"/>
      <c r="T23" s="89"/>
      <c r="U23" s="89"/>
      <c r="V23" s="89"/>
      <c r="W23" s="89"/>
      <c r="X23" s="89"/>
      <c r="Y23" s="89"/>
      <c r="Z23" s="89"/>
      <c r="AA23" s="89"/>
      <c r="AB23" s="89"/>
      <c r="AC23" s="89"/>
      <c r="AD23" s="89"/>
      <c r="AE23" s="89"/>
      <c r="AF23" s="78"/>
    </row>
    <row r="24" spans="1:32" ht="19" thickBot="1" x14ac:dyDescent="0.5">
      <c r="A24" s="194" t="s">
        <v>427</v>
      </c>
      <c r="B24" s="99"/>
      <c r="C24" s="99"/>
      <c r="D24" s="99"/>
      <c r="E24" s="99"/>
      <c r="F24" s="89"/>
      <c r="G24" s="90"/>
      <c r="H24" s="89"/>
      <c r="I24" s="89"/>
      <c r="J24" s="89"/>
      <c r="K24" s="89"/>
      <c r="L24" s="102"/>
      <c r="M24" s="103" t="s">
        <v>708</v>
      </c>
      <c r="N24" s="142">
        <f>POUT2</f>
        <v>0</v>
      </c>
      <c r="O24" s="142" t="s">
        <v>35</v>
      </c>
      <c r="P24" s="89"/>
      <c r="Q24" s="89"/>
      <c r="R24" s="91"/>
      <c r="S24" s="89"/>
      <c r="T24" s="89"/>
      <c r="U24" s="89"/>
      <c r="V24" s="89"/>
      <c r="W24" s="89"/>
      <c r="X24" s="89"/>
      <c r="Y24" s="89"/>
      <c r="Z24" s="89"/>
      <c r="AA24" s="89"/>
      <c r="AB24" s="89"/>
      <c r="AC24" s="89"/>
      <c r="AD24" s="89"/>
      <c r="AE24" s="89"/>
      <c r="AF24" s="78"/>
    </row>
    <row r="25" spans="1:32" ht="15" x14ac:dyDescent="0.4">
      <c r="A25" s="182"/>
      <c r="B25" s="165"/>
      <c r="C25" s="165"/>
      <c r="D25" s="165"/>
      <c r="E25" s="165"/>
      <c r="F25" s="93"/>
      <c r="G25" s="94" t="s">
        <v>401</v>
      </c>
      <c r="H25" s="127">
        <v>60</v>
      </c>
      <c r="I25" s="95" t="s">
        <v>13</v>
      </c>
      <c r="J25" s="89"/>
      <c r="K25" s="89"/>
      <c r="L25" s="89"/>
      <c r="M25" s="89"/>
      <c r="N25" s="89"/>
      <c r="O25" s="89"/>
      <c r="P25" s="89"/>
      <c r="Q25" s="89"/>
      <c r="R25" s="91"/>
      <c r="S25" s="89"/>
      <c r="T25" s="89"/>
      <c r="U25" s="89"/>
      <c r="V25" s="89"/>
      <c r="W25" s="89"/>
      <c r="X25" s="89"/>
      <c r="Y25" s="89"/>
      <c r="Z25" s="89"/>
      <c r="AA25" s="89"/>
      <c r="AB25" s="89"/>
      <c r="AC25" s="89"/>
      <c r="AD25" s="89"/>
      <c r="AE25" s="89"/>
      <c r="AF25" s="78"/>
    </row>
    <row r="26" spans="1:32" ht="16.5" thickBot="1" x14ac:dyDescent="0.45">
      <c r="A26" s="96"/>
      <c r="B26" s="89"/>
      <c r="C26" s="89"/>
      <c r="D26" s="89"/>
      <c r="E26" s="89"/>
      <c r="F26" s="89"/>
      <c r="G26" s="97" t="s">
        <v>428</v>
      </c>
      <c r="H26" s="166">
        <f>Variable_Management!B75*(10^6)</f>
        <v>5853.3635676492822</v>
      </c>
      <c r="I26" s="98" t="s">
        <v>76</v>
      </c>
      <c r="J26" s="89"/>
      <c r="K26" s="89"/>
      <c r="L26" s="89"/>
      <c r="M26" s="183" t="s">
        <v>627</v>
      </c>
      <c r="N26" s="112"/>
      <c r="O26" s="89"/>
      <c r="P26" s="89"/>
      <c r="Q26" s="89"/>
      <c r="R26" s="91"/>
      <c r="S26" s="89"/>
      <c r="T26" s="89"/>
      <c r="U26" s="89"/>
      <c r="V26" s="89"/>
      <c r="W26" s="89"/>
      <c r="X26" s="89"/>
      <c r="Y26" s="89"/>
      <c r="Z26" s="89"/>
      <c r="AA26" s="89"/>
      <c r="AB26" s="89"/>
      <c r="AC26" s="89"/>
      <c r="AD26" s="89"/>
      <c r="AE26" s="89"/>
      <c r="AF26" s="78"/>
    </row>
    <row r="27" spans="1:32" ht="15" x14ac:dyDescent="0.4">
      <c r="A27" s="96"/>
      <c r="B27" s="89"/>
      <c r="C27" s="89"/>
      <c r="D27" s="89"/>
      <c r="E27" s="89"/>
      <c r="F27" s="89"/>
      <c r="G27" s="97" t="s">
        <v>429</v>
      </c>
      <c r="H27" s="128">
        <v>5853</v>
      </c>
      <c r="I27" s="98" t="s">
        <v>76</v>
      </c>
      <c r="J27" s="89"/>
      <c r="K27" s="89"/>
      <c r="L27" s="92"/>
      <c r="M27" s="94" t="s">
        <v>7</v>
      </c>
      <c r="N27" s="127">
        <v>-7</v>
      </c>
      <c r="O27" s="95" t="s">
        <v>10</v>
      </c>
      <c r="P27" s="89"/>
      <c r="Q27" s="89"/>
      <c r="R27" s="91"/>
      <c r="S27" s="89"/>
      <c r="T27" s="89"/>
      <c r="U27" s="89"/>
      <c r="V27" s="89"/>
      <c r="W27" s="89"/>
      <c r="X27" s="89"/>
      <c r="Y27" s="89"/>
      <c r="Z27" s="89"/>
      <c r="AA27" s="89"/>
      <c r="AB27" s="89"/>
      <c r="AC27" s="89"/>
      <c r="AD27" s="89"/>
      <c r="AE27" s="89"/>
      <c r="AF27" s="78"/>
    </row>
    <row r="28" spans="1:32" ht="15" x14ac:dyDescent="0.4">
      <c r="A28" s="96"/>
      <c r="B28" s="89"/>
      <c r="C28" s="89"/>
      <c r="D28" s="89"/>
      <c r="E28" s="89"/>
      <c r="F28" s="89"/>
      <c r="G28" s="97" t="s">
        <v>674</v>
      </c>
      <c r="H28" s="128">
        <v>83</v>
      </c>
      <c r="I28" s="98" t="s">
        <v>78</v>
      </c>
      <c r="J28" s="89"/>
      <c r="K28" s="89"/>
      <c r="L28" s="96"/>
      <c r="M28" s="97" t="s">
        <v>8</v>
      </c>
      <c r="N28" s="128">
        <v>1</v>
      </c>
      <c r="O28" s="98" t="s">
        <v>11</v>
      </c>
      <c r="P28" s="89"/>
      <c r="Q28" s="89"/>
      <c r="R28" s="91"/>
      <c r="S28" s="89"/>
      <c r="T28" s="89"/>
      <c r="U28" s="89"/>
      <c r="V28" s="89"/>
      <c r="W28" s="89"/>
      <c r="X28" s="89"/>
      <c r="Y28" s="89"/>
      <c r="Z28" s="89"/>
      <c r="AA28" s="89"/>
      <c r="AB28" s="89"/>
      <c r="AC28" s="89"/>
      <c r="AD28" s="89"/>
      <c r="AE28" s="89"/>
      <c r="AF28" s="78"/>
    </row>
    <row r="29" spans="1:32" ht="15" x14ac:dyDescent="0.4">
      <c r="A29" s="96"/>
      <c r="B29" s="89"/>
      <c r="C29" s="89"/>
      <c r="D29" s="89"/>
      <c r="E29" s="89"/>
      <c r="F29" s="89"/>
      <c r="G29" s="97" t="s">
        <v>653</v>
      </c>
      <c r="H29" s="134">
        <f>ILp_VINmin</f>
        <v>0.15511585985061127</v>
      </c>
      <c r="I29" s="98" t="s">
        <v>11</v>
      </c>
      <c r="J29" s="89"/>
      <c r="K29" s="89"/>
      <c r="L29" s="96"/>
      <c r="M29" s="179" t="s">
        <v>706</v>
      </c>
      <c r="N29" s="129">
        <f>Variable_Management!B68</f>
        <v>0</v>
      </c>
      <c r="O29" s="98"/>
      <c r="P29" s="89"/>
      <c r="Q29" s="89"/>
      <c r="R29" s="91"/>
      <c r="S29" s="89"/>
      <c r="T29" s="89"/>
      <c r="U29" s="89"/>
      <c r="V29" s="89"/>
      <c r="W29" s="89"/>
      <c r="X29" s="89"/>
      <c r="Y29" s="89"/>
      <c r="Z29" s="89"/>
      <c r="AA29" s="89"/>
      <c r="AB29" s="89"/>
      <c r="AC29" s="89"/>
      <c r="AD29" s="89"/>
      <c r="AE29" s="89"/>
      <c r="AF29" s="78"/>
    </row>
    <row r="30" spans="1:32" ht="15.5" thickBot="1" x14ac:dyDescent="0.45">
      <c r="A30" s="102"/>
      <c r="B30" s="100"/>
      <c r="C30" s="100"/>
      <c r="D30" s="100"/>
      <c r="E30" s="100"/>
      <c r="F30" s="100"/>
      <c r="G30" s="223" t="s">
        <v>699</v>
      </c>
      <c r="H30" s="133">
        <v>1</v>
      </c>
      <c r="I30" s="101"/>
      <c r="J30" s="89"/>
      <c r="K30" s="89"/>
      <c r="L30" s="96"/>
      <c r="M30" s="179" t="s">
        <v>707</v>
      </c>
      <c r="N30" s="128">
        <v>2</v>
      </c>
      <c r="O30" s="98"/>
      <c r="P30" s="89"/>
      <c r="Q30" s="89"/>
      <c r="R30" s="91"/>
      <c r="S30" s="89"/>
      <c r="T30" s="89"/>
      <c r="U30" s="89"/>
      <c r="V30" s="89"/>
      <c r="W30" s="89"/>
      <c r="X30" s="89"/>
      <c r="Y30" s="89"/>
      <c r="Z30" s="89"/>
      <c r="AA30" s="89"/>
      <c r="AB30" s="89"/>
      <c r="AC30" s="89"/>
      <c r="AD30" s="89"/>
      <c r="AE30" s="89"/>
      <c r="AF30" s="78"/>
    </row>
    <row r="31" spans="1:32" x14ac:dyDescent="0.35">
      <c r="A31" s="89"/>
      <c r="B31" s="89"/>
      <c r="C31" s="89"/>
      <c r="D31" s="89"/>
      <c r="E31" s="89"/>
      <c r="F31" s="89"/>
      <c r="G31" s="90"/>
      <c r="H31" s="89"/>
      <c r="I31" s="89"/>
      <c r="J31" s="89"/>
      <c r="K31" s="89"/>
      <c r="L31" s="96"/>
      <c r="M31" s="179" t="s">
        <v>587</v>
      </c>
      <c r="N31" s="128">
        <v>100</v>
      </c>
      <c r="O31" s="98" t="s">
        <v>78</v>
      </c>
      <c r="P31" s="89"/>
      <c r="Q31" s="89"/>
      <c r="R31" s="91"/>
      <c r="S31" s="89"/>
      <c r="T31" s="89"/>
      <c r="U31" s="89"/>
      <c r="V31" s="89"/>
      <c r="W31" s="89"/>
      <c r="X31" s="89"/>
      <c r="Y31" s="89"/>
      <c r="Z31" s="89"/>
      <c r="AA31" s="89"/>
      <c r="AB31" s="89"/>
      <c r="AC31" s="89"/>
      <c r="AD31" s="89"/>
      <c r="AE31" s="89"/>
      <c r="AF31" s="78"/>
    </row>
    <row r="32" spans="1:32" ht="19" thickBot="1" x14ac:dyDescent="0.5">
      <c r="A32" s="194" t="s">
        <v>94</v>
      </c>
      <c r="B32" s="89"/>
      <c r="C32" s="89"/>
      <c r="D32" s="89"/>
      <c r="E32" s="89"/>
      <c r="F32" s="89"/>
      <c r="G32" s="90"/>
      <c r="H32" s="89"/>
      <c r="I32" s="89"/>
      <c r="J32" s="89"/>
      <c r="K32" s="89"/>
      <c r="L32" s="96"/>
      <c r="M32" s="179" t="s">
        <v>705</v>
      </c>
      <c r="N32" s="129">
        <f>Variable_Management!B70</f>
        <v>0</v>
      </c>
      <c r="O32" s="98" t="s">
        <v>10</v>
      </c>
      <c r="P32" s="89"/>
      <c r="Q32" s="89"/>
      <c r="R32" s="91"/>
      <c r="S32" s="89"/>
      <c r="T32" s="89"/>
      <c r="U32" s="89"/>
      <c r="V32" s="89"/>
      <c r="W32" s="89"/>
      <c r="X32" s="89"/>
      <c r="Y32" s="89"/>
      <c r="Z32" s="89"/>
      <c r="AA32" s="89"/>
      <c r="AB32" s="89"/>
      <c r="AC32" s="89"/>
      <c r="AD32" s="89"/>
      <c r="AE32" s="89"/>
      <c r="AF32" s="78"/>
    </row>
    <row r="33" spans="1:32" ht="15.5" thickBot="1" x14ac:dyDescent="0.45">
      <c r="A33" s="93"/>
      <c r="B33" s="93"/>
      <c r="C33" s="93"/>
      <c r="D33" s="93"/>
      <c r="E33" s="93"/>
      <c r="F33" s="93"/>
      <c r="G33" s="199" t="s">
        <v>402</v>
      </c>
      <c r="H33" s="127">
        <v>30</v>
      </c>
      <c r="I33" s="95" t="s">
        <v>13</v>
      </c>
      <c r="J33" s="89"/>
      <c r="K33" s="89"/>
      <c r="L33" s="102"/>
      <c r="M33" s="103" t="s">
        <v>709</v>
      </c>
      <c r="N33" s="142">
        <f>POUT3</f>
        <v>0</v>
      </c>
      <c r="O33" s="142" t="s">
        <v>35</v>
      </c>
      <c r="P33" s="89"/>
      <c r="Q33" s="89"/>
      <c r="R33" s="89"/>
      <c r="S33" s="89"/>
      <c r="T33" s="89"/>
      <c r="U33" s="89"/>
      <c r="V33" s="89"/>
      <c r="W33" s="89"/>
      <c r="X33" s="89"/>
      <c r="Y33" s="89"/>
      <c r="Z33" s="89"/>
      <c r="AA33" s="89"/>
      <c r="AB33" s="89"/>
      <c r="AC33" s="89"/>
      <c r="AD33" s="89"/>
      <c r="AE33" s="89"/>
      <c r="AF33" s="78"/>
    </row>
    <row r="34" spans="1:32" ht="16.5" x14ac:dyDescent="0.45">
      <c r="A34" s="96"/>
      <c r="B34" s="89"/>
      <c r="C34" s="89"/>
      <c r="D34" s="89"/>
      <c r="E34" s="89"/>
      <c r="F34" s="89"/>
      <c r="G34" s="90" t="s">
        <v>153</v>
      </c>
      <c r="H34" s="129">
        <f>Ipk_selected</f>
        <v>0.20165061780579466</v>
      </c>
      <c r="I34" s="98" t="s">
        <v>11</v>
      </c>
      <c r="J34" s="89"/>
      <c r="K34" s="89"/>
      <c r="L34" s="89"/>
      <c r="M34" s="89"/>
      <c r="N34" s="89"/>
      <c r="O34" s="89"/>
      <c r="P34" s="89"/>
      <c r="Q34" s="89"/>
      <c r="R34" s="89"/>
      <c r="S34" s="89"/>
      <c r="T34" s="89"/>
      <c r="U34" s="89"/>
      <c r="V34" s="89"/>
      <c r="W34" s="89"/>
      <c r="X34" s="89"/>
      <c r="Y34" s="89"/>
      <c r="Z34" s="89"/>
      <c r="AA34" s="89"/>
      <c r="AB34" s="89"/>
      <c r="AC34" s="89"/>
      <c r="AD34" s="89"/>
      <c r="AE34" s="89"/>
      <c r="AF34" s="78"/>
    </row>
    <row r="35" spans="1:32" ht="16.5" x14ac:dyDescent="0.45">
      <c r="A35" s="96"/>
      <c r="B35" s="89"/>
      <c r="C35" s="89"/>
      <c r="D35" s="89"/>
      <c r="E35" s="89"/>
      <c r="F35" s="89"/>
      <c r="G35" s="90" t="s">
        <v>406</v>
      </c>
      <c r="H35" s="129">
        <f>Variable_Management!B106*1000</f>
        <v>465.25136789991609</v>
      </c>
      <c r="I35" s="98" t="s">
        <v>78</v>
      </c>
      <c r="J35" s="89"/>
      <c r="K35" s="89"/>
      <c r="L35" s="89"/>
      <c r="M35" s="90"/>
      <c r="N35" s="176"/>
      <c r="O35" s="89"/>
      <c r="P35" s="89"/>
      <c r="Q35" s="89"/>
      <c r="R35" s="89"/>
      <c r="S35" s="89"/>
      <c r="T35" s="89"/>
      <c r="U35" s="89"/>
      <c r="V35" s="89"/>
      <c r="W35" s="89"/>
      <c r="X35" s="89"/>
      <c r="Y35" s="89"/>
      <c r="Z35" s="89"/>
      <c r="AA35" s="89"/>
      <c r="AB35" s="89"/>
      <c r="AC35" s="89"/>
      <c r="AD35" s="89"/>
      <c r="AE35" s="89"/>
      <c r="AF35" s="78"/>
    </row>
    <row r="36" spans="1:32" ht="16.5" x14ac:dyDescent="0.45">
      <c r="A36" s="96"/>
      <c r="B36" s="89"/>
      <c r="C36" s="89"/>
      <c r="D36" s="89"/>
      <c r="E36" s="89"/>
      <c r="F36" s="89"/>
      <c r="G36" s="90" t="s">
        <v>407</v>
      </c>
      <c r="H36" s="128">
        <v>20</v>
      </c>
      <c r="I36" s="98" t="s">
        <v>78</v>
      </c>
      <c r="J36" s="89"/>
      <c r="K36" s="89"/>
      <c r="L36" s="89"/>
      <c r="M36" s="89"/>
      <c r="N36" s="89"/>
      <c r="O36" s="89"/>
      <c r="P36" s="89"/>
      <c r="Q36" s="89"/>
      <c r="R36" s="89"/>
      <c r="S36" s="89"/>
      <c r="T36" s="89"/>
      <c r="U36" s="89"/>
      <c r="V36" s="89"/>
      <c r="W36" s="89"/>
      <c r="X36" s="89"/>
      <c r="Y36" s="89"/>
      <c r="Z36" s="89"/>
      <c r="AA36" s="89"/>
      <c r="AB36" s="89"/>
      <c r="AC36" s="89"/>
      <c r="AD36" s="89"/>
      <c r="AE36" s="89"/>
      <c r="AF36" s="78"/>
    </row>
    <row r="37" spans="1:32" ht="16.5" x14ac:dyDescent="0.45">
      <c r="A37" s="96"/>
      <c r="B37" s="89"/>
      <c r="C37" s="89"/>
      <c r="D37" s="89"/>
      <c r="E37" s="89"/>
      <c r="F37" s="89"/>
      <c r="G37" s="90" t="s">
        <v>690</v>
      </c>
      <c r="H37" s="128">
        <v>1</v>
      </c>
      <c r="I37" s="104" t="s">
        <v>164</v>
      </c>
      <c r="J37" s="89"/>
      <c r="K37" s="89"/>
      <c r="L37" s="89"/>
      <c r="M37" s="89"/>
      <c r="N37" s="89"/>
      <c r="O37" s="89"/>
      <c r="P37" s="89"/>
      <c r="Q37" s="89"/>
      <c r="R37" s="89"/>
      <c r="S37" s="89"/>
      <c r="T37" s="89"/>
      <c r="U37" s="89"/>
      <c r="V37" s="89"/>
      <c r="W37" s="89"/>
      <c r="X37" s="89"/>
      <c r="Y37" s="89"/>
      <c r="Z37" s="89"/>
      <c r="AA37" s="89"/>
      <c r="AB37" s="89"/>
      <c r="AC37" s="89"/>
      <c r="AD37" s="89"/>
      <c r="AE37" s="89"/>
      <c r="AF37" s="78"/>
    </row>
    <row r="38" spans="1:32" ht="16.5" x14ac:dyDescent="0.45">
      <c r="A38" s="96"/>
      <c r="B38" s="89"/>
      <c r="C38" s="89"/>
      <c r="D38" s="89"/>
      <c r="E38" s="89"/>
      <c r="F38" s="89"/>
      <c r="G38" s="90" t="s">
        <v>691</v>
      </c>
      <c r="H38" s="129">
        <f>0.1*Dc_VIN_max/(Fsw*H37*1000)*1000000000000</f>
        <v>476.1904761904762</v>
      </c>
      <c r="I38" s="98" t="s">
        <v>166</v>
      </c>
      <c r="J38" s="89"/>
      <c r="K38" s="89"/>
      <c r="L38" s="89"/>
      <c r="M38" s="89"/>
      <c r="N38" s="89"/>
      <c r="O38" s="89"/>
      <c r="P38" s="89"/>
      <c r="Q38" s="89"/>
      <c r="R38" s="89"/>
      <c r="S38" s="89"/>
      <c r="T38" s="89"/>
      <c r="U38" s="89"/>
      <c r="V38" s="89"/>
      <c r="W38" s="89"/>
      <c r="X38" s="89"/>
      <c r="Y38" s="89"/>
      <c r="Z38" s="89"/>
      <c r="AA38" s="89"/>
      <c r="AB38" s="89"/>
      <c r="AC38" s="89"/>
      <c r="AD38" s="89"/>
      <c r="AE38" s="89"/>
      <c r="AF38" s="78"/>
    </row>
    <row r="39" spans="1:32" ht="15" thickBot="1" x14ac:dyDescent="0.4">
      <c r="A39" s="102"/>
      <c r="B39" s="100"/>
      <c r="C39" s="100"/>
      <c r="D39" s="100"/>
      <c r="E39" s="100"/>
      <c r="F39" s="100"/>
      <c r="G39" s="105" t="s">
        <v>132</v>
      </c>
      <c r="H39" s="132">
        <f>IL_pk_max</f>
        <v>4.6598639455782314</v>
      </c>
      <c r="I39" s="106" t="s">
        <v>11</v>
      </c>
      <c r="J39" s="89"/>
      <c r="K39" s="89"/>
      <c r="L39" s="89"/>
      <c r="M39" s="89"/>
      <c r="N39" s="89"/>
      <c r="O39" s="89"/>
      <c r="P39" s="89"/>
      <c r="Q39" s="89"/>
      <c r="R39" s="89"/>
      <c r="S39" s="89"/>
      <c r="T39" s="89"/>
      <c r="U39" s="89"/>
      <c r="V39" s="89"/>
      <c r="W39" s="89"/>
      <c r="X39" s="89"/>
      <c r="Y39" s="89"/>
      <c r="Z39" s="89"/>
      <c r="AA39" s="89"/>
      <c r="AB39" s="89"/>
      <c r="AC39" s="89"/>
      <c r="AD39" s="89"/>
      <c r="AE39" s="89"/>
      <c r="AF39" s="78"/>
    </row>
    <row r="40" spans="1:32" x14ac:dyDescent="0.35">
      <c r="A40" s="89"/>
      <c r="B40" s="89"/>
      <c r="C40" s="89"/>
      <c r="D40" s="89"/>
      <c r="E40" s="89"/>
      <c r="F40" s="89"/>
      <c r="G40" s="90"/>
      <c r="H40" s="147"/>
      <c r="I40" s="177"/>
      <c r="J40" s="177"/>
      <c r="K40" s="89"/>
      <c r="L40" s="89"/>
      <c r="M40" s="89"/>
      <c r="N40" s="89"/>
      <c r="O40" s="89"/>
      <c r="P40" s="89"/>
      <c r="Q40" s="89"/>
      <c r="R40" s="89"/>
      <c r="S40" s="89"/>
      <c r="T40" s="89"/>
      <c r="U40" s="89"/>
      <c r="V40" s="89"/>
      <c r="W40" s="89"/>
      <c r="X40" s="89"/>
      <c r="Y40" s="89"/>
      <c r="Z40" s="89"/>
      <c r="AA40" s="89"/>
      <c r="AB40" s="89"/>
      <c r="AC40" s="89"/>
      <c r="AD40" s="89"/>
      <c r="AE40" s="89"/>
      <c r="AF40" s="78"/>
    </row>
    <row r="41" spans="1:32" ht="18.5" x14ac:dyDescent="0.45">
      <c r="A41" s="194" t="s">
        <v>141</v>
      </c>
      <c r="B41" s="89"/>
      <c r="C41" s="89"/>
      <c r="D41" s="89"/>
      <c r="E41" s="89"/>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78"/>
    </row>
    <row r="42" spans="1:32" ht="15" thickBot="1" x14ac:dyDescent="0.4">
      <c r="A42" s="89"/>
      <c r="B42" s="89"/>
      <c r="C42" s="89"/>
      <c r="D42" s="89"/>
      <c r="E42" s="89"/>
      <c r="F42" s="89"/>
      <c r="G42" s="89"/>
      <c r="H42" s="186" t="s">
        <v>626</v>
      </c>
      <c r="I42" s="89"/>
      <c r="J42" s="89"/>
      <c r="K42" s="89"/>
      <c r="L42" s="180"/>
      <c r="M42" s="180"/>
      <c r="N42" s="186" t="s">
        <v>652</v>
      </c>
      <c r="O42" s="181"/>
      <c r="P42" s="180"/>
      <c r="Q42" s="89"/>
      <c r="R42" s="89"/>
      <c r="S42" s="89"/>
      <c r="T42" s="89"/>
      <c r="U42" s="89"/>
      <c r="V42" s="186" t="s">
        <v>657</v>
      </c>
      <c r="W42" s="89"/>
      <c r="X42" s="89"/>
      <c r="Y42" s="89"/>
      <c r="Z42" s="89"/>
      <c r="AA42" s="89"/>
      <c r="AB42" s="89"/>
      <c r="AC42" s="89"/>
      <c r="AD42" s="89"/>
      <c r="AE42" s="89"/>
      <c r="AF42" s="78"/>
    </row>
    <row r="43" spans="1:32" ht="16.5" x14ac:dyDescent="0.45">
      <c r="A43" s="92"/>
      <c r="B43" s="93"/>
      <c r="C43" s="93"/>
      <c r="D43" s="93"/>
      <c r="E43" s="93"/>
      <c r="F43" s="93"/>
      <c r="G43" s="107" t="s">
        <v>574</v>
      </c>
      <c r="H43" s="127">
        <v>100</v>
      </c>
      <c r="I43" s="95" t="s">
        <v>142</v>
      </c>
      <c r="J43" s="89"/>
      <c r="K43" s="89"/>
      <c r="L43" s="92"/>
      <c r="M43" s="107" t="s">
        <v>574</v>
      </c>
      <c r="N43" s="127">
        <v>100</v>
      </c>
      <c r="O43" s="95" t="s">
        <v>142</v>
      </c>
      <c r="P43" s="89"/>
      <c r="Q43" s="89"/>
      <c r="R43" s="92"/>
      <c r="S43" s="93"/>
      <c r="T43" s="93"/>
      <c r="U43" s="107" t="s">
        <v>574</v>
      </c>
      <c r="V43" s="127">
        <v>700</v>
      </c>
      <c r="W43" s="95" t="s">
        <v>142</v>
      </c>
      <c r="X43" s="89"/>
      <c r="Y43" s="89"/>
      <c r="Z43" s="89"/>
      <c r="AA43" s="89"/>
      <c r="AB43" s="89"/>
      <c r="AC43" s="89"/>
      <c r="AD43" s="89"/>
      <c r="AE43" s="89"/>
      <c r="AF43" s="78"/>
    </row>
    <row r="44" spans="1:32" x14ac:dyDescent="0.35">
      <c r="A44" s="96"/>
      <c r="B44" s="89"/>
      <c r="C44" s="89"/>
      <c r="D44" s="89"/>
      <c r="E44" s="89"/>
      <c r="F44" s="89"/>
      <c r="G44" s="90" t="s">
        <v>658</v>
      </c>
      <c r="H44" s="131">
        <f>Cout1_min*10^6</f>
        <v>49.600093620867767</v>
      </c>
      <c r="I44" s="98" t="s">
        <v>143</v>
      </c>
      <c r="J44" s="89"/>
      <c r="K44" s="89"/>
      <c r="L44" s="96"/>
      <c r="M44" s="90" t="s">
        <v>659</v>
      </c>
      <c r="N44" s="131">
        <f>Cout2_min*(10^6)</f>
        <v>0</v>
      </c>
      <c r="O44" s="98" t="s">
        <v>143</v>
      </c>
      <c r="P44" s="89"/>
      <c r="Q44" s="89"/>
      <c r="R44" s="96"/>
      <c r="S44" s="89"/>
      <c r="T44" s="89"/>
      <c r="U44" s="90" t="s">
        <v>660</v>
      </c>
      <c r="V44" s="131">
        <f>Cout3_min*(10^6)</f>
        <v>0</v>
      </c>
      <c r="W44" s="98" t="s">
        <v>143</v>
      </c>
      <c r="X44" s="89"/>
      <c r="Y44" s="89"/>
      <c r="Z44" s="89"/>
      <c r="AA44" s="89"/>
      <c r="AB44" s="89"/>
      <c r="AC44" s="89"/>
      <c r="AD44" s="89"/>
      <c r="AE44" s="89"/>
      <c r="AF44" s="78"/>
    </row>
    <row r="45" spans="1:32" ht="16.5" x14ac:dyDescent="0.45">
      <c r="A45" s="96"/>
      <c r="B45" s="89"/>
      <c r="C45" s="89"/>
      <c r="D45" s="185"/>
      <c r="E45" s="89"/>
      <c r="F45" s="89"/>
      <c r="G45" s="90" t="s">
        <v>144</v>
      </c>
      <c r="H45" s="128">
        <v>13</v>
      </c>
      <c r="I45" s="98" t="s">
        <v>143</v>
      </c>
      <c r="J45" s="89"/>
      <c r="K45" s="89"/>
      <c r="L45" s="96"/>
      <c r="M45" s="90" t="s">
        <v>144</v>
      </c>
      <c r="N45" s="128">
        <v>2</v>
      </c>
      <c r="O45" s="98" t="s">
        <v>143</v>
      </c>
      <c r="P45" s="89"/>
      <c r="Q45" s="89"/>
      <c r="R45" s="96"/>
      <c r="S45" s="89"/>
      <c r="T45" s="89"/>
      <c r="U45" s="90" t="s">
        <v>144</v>
      </c>
      <c r="V45" s="128">
        <v>100</v>
      </c>
      <c r="W45" s="98" t="s">
        <v>143</v>
      </c>
      <c r="X45" s="89"/>
      <c r="Y45" s="89"/>
      <c r="Z45" s="89"/>
      <c r="AA45" s="89"/>
      <c r="AB45" s="89"/>
      <c r="AC45" s="89"/>
      <c r="AD45" s="89"/>
      <c r="AE45" s="89"/>
      <c r="AF45" s="78"/>
    </row>
    <row r="46" spans="1:32" ht="17" thickBot="1" x14ac:dyDescent="0.5">
      <c r="A46" s="102"/>
      <c r="B46" s="100"/>
      <c r="C46" s="100"/>
      <c r="D46" s="100"/>
      <c r="E46" s="100"/>
      <c r="F46" s="100"/>
      <c r="G46" s="105" t="s">
        <v>150</v>
      </c>
      <c r="H46" s="133">
        <v>3</v>
      </c>
      <c r="I46" s="101" t="s">
        <v>78</v>
      </c>
      <c r="J46" s="89"/>
      <c r="K46" s="89"/>
      <c r="L46" s="102"/>
      <c r="M46" s="105" t="s">
        <v>150</v>
      </c>
      <c r="N46" s="133">
        <v>1</v>
      </c>
      <c r="O46" s="101" t="s">
        <v>78</v>
      </c>
      <c r="P46" s="89"/>
      <c r="Q46" s="89"/>
      <c r="R46" s="102"/>
      <c r="S46" s="100"/>
      <c r="T46" s="100"/>
      <c r="U46" s="105" t="s">
        <v>150</v>
      </c>
      <c r="V46" s="133">
        <v>2</v>
      </c>
      <c r="W46" s="101" t="s">
        <v>78</v>
      </c>
      <c r="X46" s="89"/>
      <c r="Y46" s="89"/>
      <c r="Z46" s="89"/>
      <c r="AA46" s="89"/>
      <c r="AB46" s="89"/>
      <c r="AC46" s="89"/>
      <c r="AD46" s="89"/>
      <c r="AE46" s="89"/>
      <c r="AF46" s="78"/>
    </row>
    <row r="47" spans="1:32" x14ac:dyDescent="0.35">
      <c r="A47" s="89"/>
      <c r="B47" s="89"/>
      <c r="C47" s="89"/>
      <c r="D47" s="89"/>
      <c r="E47" s="89"/>
      <c r="F47" s="89"/>
      <c r="G47" s="90"/>
      <c r="H47" s="147"/>
      <c r="I47" s="177"/>
      <c r="J47" s="177"/>
      <c r="K47" s="89"/>
      <c r="L47" s="89"/>
      <c r="M47" s="89"/>
      <c r="N47" s="89"/>
      <c r="O47" s="89"/>
      <c r="P47" s="89"/>
      <c r="Q47" s="89"/>
      <c r="R47" s="89"/>
      <c r="S47" s="89"/>
      <c r="T47" s="89"/>
      <c r="U47" s="89"/>
      <c r="V47" s="89"/>
      <c r="W47" s="89"/>
      <c r="X47" s="89"/>
      <c r="Y47" s="89"/>
      <c r="Z47" s="89"/>
      <c r="AA47" s="89"/>
      <c r="AB47" s="89"/>
      <c r="AC47" s="89"/>
      <c r="AD47" s="89"/>
      <c r="AE47" s="89"/>
      <c r="AF47" s="78"/>
    </row>
    <row r="48" spans="1:32" x14ac:dyDescent="0.35">
      <c r="A48" s="89"/>
      <c r="B48" s="89"/>
      <c r="C48" s="89"/>
      <c r="D48" s="89"/>
      <c r="E48" s="89"/>
      <c r="F48" s="89"/>
      <c r="G48" s="89"/>
      <c r="H48" s="89"/>
      <c r="I48" s="89"/>
      <c r="J48" s="177"/>
      <c r="K48" s="89"/>
      <c r="L48" s="89"/>
      <c r="M48" s="89"/>
      <c r="N48" s="89"/>
      <c r="O48" s="89"/>
      <c r="P48" s="89"/>
      <c r="Q48" s="89"/>
      <c r="R48" s="89"/>
      <c r="S48" s="89"/>
      <c r="T48" s="89"/>
      <c r="U48" s="89"/>
      <c r="V48" s="89"/>
      <c r="W48" s="89"/>
      <c r="X48" s="89"/>
      <c r="Y48" s="89"/>
      <c r="Z48" s="89"/>
      <c r="AA48" s="89"/>
      <c r="AB48" s="89"/>
      <c r="AC48" s="89"/>
      <c r="AD48" s="89"/>
      <c r="AE48" s="89"/>
      <c r="AF48" s="78"/>
    </row>
    <row r="49" spans="1:32" ht="19" thickBot="1" x14ac:dyDescent="0.5">
      <c r="A49" s="194" t="s">
        <v>267</v>
      </c>
      <c r="B49" s="89"/>
      <c r="C49" s="89"/>
      <c r="D49" s="89"/>
      <c r="E49" s="89"/>
      <c r="F49" s="89"/>
      <c r="G49" s="90"/>
      <c r="H49" s="89"/>
      <c r="I49" s="89"/>
      <c r="J49" s="89"/>
      <c r="K49" s="89"/>
      <c r="L49" s="89"/>
      <c r="M49" s="89"/>
      <c r="N49" s="89"/>
      <c r="O49" s="89"/>
      <c r="P49" s="89"/>
      <c r="Q49" s="89"/>
      <c r="R49" s="89"/>
      <c r="S49" s="89"/>
      <c r="T49" s="89"/>
      <c r="U49" s="89"/>
      <c r="V49" s="89"/>
      <c r="W49" s="89"/>
      <c r="X49" s="89"/>
      <c r="Y49" s="89"/>
      <c r="Z49" s="89"/>
      <c r="AA49" s="89"/>
      <c r="AB49" s="89"/>
      <c r="AC49" s="89"/>
      <c r="AD49" s="89"/>
      <c r="AE49" s="89"/>
      <c r="AF49" s="78"/>
    </row>
    <row r="50" spans="1:32" ht="16.5" x14ac:dyDescent="0.45">
      <c r="A50" s="92"/>
      <c r="B50" s="93"/>
      <c r="C50" s="93"/>
      <c r="D50" s="93"/>
      <c r="E50" s="93"/>
      <c r="F50" s="93"/>
      <c r="G50" s="107" t="s">
        <v>289</v>
      </c>
      <c r="H50" s="136">
        <f>Variable_Management!B156*(10^9)</f>
        <v>14.857142857142858</v>
      </c>
      <c r="I50" s="95" t="s">
        <v>167</v>
      </c>
      <c r="J50" s="89"/>
      <c r="K50" s="89"/>
      <c r="L50" s="89"/>
      <c r="M50" s="89"/>
      <c r="N50" s="89"/>
      <c r="O50" s="89"/>
      <c r="P50" s="89"/>
      <c r="Q50" s="89"/>
      <c r="R50" s="89"/>
      <c r="S50" s="89"/>
      <c r="T50" s="89"/>
      <c r="U50" s="89"/>
      <c r="V50" s="89"/>
      <c r="W50" s="89"/>
      <c r="X50" s="89"/>
      <c r="Y50" s="89"/>
      <c r="Z50" s="89"/>
      <c r="AA50" s="89"/>
      <c r="AB50" s="89"/>
      <c r="AC50" s="89"/>
      <c r="AD50" s="89"/>
      <c r="AE50" s="89"/>
      <c r="AF50" s="78"/>
    </row>
    <row r="51" spans="1:32" ht="16.5" x14ac:dyDescent="0.45">
      <c r="A51" s="96"/>
      <c r="B51" s="89"/>
      <c r="C51" s="89"/>
      <c r="D51" s="89"/>
      <c r="E51" s="89"/>
      <c r="F51" s="89"/>
      <c r="G51" s="90" t="s">
        <v>294</v>
      </c>
      <c r="H51" s="128">
        <v>20</v>
      </c>
      <c r="I51" s="98" t="s">
        <v>290</v>
      </c>
      <c r="J51" s="89"/>
      <c r="K51" s="89"/>
      <c r="L51" s="89"/>
      <c r="M51" s="89"/>
      <c r="N51" s="89"/>
      <c r="O51" s="89"/>
      <c r="P51" s="89"/>
      <c r="Q51" s="89"/>
      <c r="R51" s="89"/>
      <c r="S51" s="89"/>
      <c r="T51" s="89"/>
      <c r="U51" s="89"/>
      <c r="V51" s="89"/>
      <c r="W51" s="89"/>
      <c r="X51" s="89"/>
      <c r="Y51" s="89"/>
      <c r="Z51" s="89"/>
      <c r="AA51" s="89"/>
      <c r="AB51" s="89"/>
      <c r="AC51" s="89"/>
      <c r="AD51" s="89"/>
      <c r="AE51" s="89"/>
      <c r="AF51" s="78"/>
    </row>
    <row r="52" spans="1:32" ht="17" thickBot="1" x14ac:dyDescent="0.5">
      <c r="A52" s="102"/>
      <c r="B52" s="100"/>
      <c r="C52" s="100"/>
      <c r="D52" s="100"/>
      <c r="E52" s="100"/>
      <c r="F52" s="100"/>
      <c r="G52" s="105" t="s">
        <v>293</v>
      </c>
      <c r="H52" s="137">
        <f>Variable_Management!B158*(10^9)</f>
        <v>285.71428571428567</v>
      </c>
      <c r="I52" s="101" t="s">
        <v>167</v>
      </c>
      <c r="J52" s="89"/>
      <c r="K52" s="89"/>
      <c r="L52" s="89"/>
      <c r="M52" s="89"/>
      <c r="N52" s="89"/>
      <c r="O52" s="89"/>
      <c r="P52" s="89"/>
      <c r="Q52" s="89"/>
      <c r="R52" s="89"/>
      <c r="S52" s="89"/>
      <c r="T52" s="89"/>
      <c r="U52" s="89"/>
      <c r="V52" s="89"/>
      <c r="W52" s="89"/>
      <c r="X52" s="89"/>
      <c r="Y52" s="89"/>
      <c r="Z52" s="89"/>
      <c r="AA52" s="89"/>
      <c r="AB52" s="89"/>
      <c r="AC52" s="89"/>
      <c r="AD52" s="89"/>
      <c r="AE52" s="89"/>
      <c r="AF52" s="78"/>
    </row>
    <row r="53" spans="1:32" x14ac:dyDescent="0.35">
      <c r="A53" s="89"/>
      <c r="B53" s="89"/>
      <c r="C53" s="89"/>
      <c r="D53" s="89"/>
      <c r="E53" s="89"/>
      <c r="F53" s="89"/>
      <c r="G53" s="90"/>
      <c r="H53" s="89"/>
      <c r="I53" s="89"/>
      <c r="J53" s="89"/>
      <c r="K53" s="89"/>
      <c r="L53" s="89"/>
      <c r="M53" s="89"/>
      <c r="N53" s="89"/>
      <c r="O53" s="89"/>
      <c r="P53" s="89"/>
      <c r="Q53" s="89"/>
      <c r="R53" s="89"/>
      <c r="S53" s="89"/>
      <c r="T53" s="89"/>
      <c r="U53" s="89"/>
      <c r="V53" s="89"/>
      <c r="W53" s="89"/>
      <c r="X53" s="89"/>
      <c r="Y53" s="89"/>
      <c r="Z53" s="89"/>
      <c r="AA53" s="89"/>
      <c r="AB53" s="89"/>
      <c r="AC53" s="89"/>
      <c r="AD53" s="89"/>
      <c r="AE53" s="89"/>
      <c r="AF53" s="78"/>
    </row>
    <row r="54" spans="1:32" ht="19" thickBot="1" x14ac:dyDescent="0.5">
      <c r="A54" s="194" t="s">
        <v>268</v>
      </c>
      <c r="B54" s="89"/>
      <c r="C54" s="89"/>
      <c r="D54" s="89"/>
      <c r="E54" s="89"/>
      <c r="F54" s="89"/>
      <c r="G54" s="90"/>
      <c r="H54" s="89"/>
      <c r="I54" s="89"/>
      <c r="J54" s="89"/>
      <c r="K54" s="89"/>
      <c r="L54" s="89"/>
      <c r="M54" s="89"/>
      <c r="N54" s="89"/>
      <c r="O54" s="89"/>
      <c r="P54" s="89"/>
      <c r="Q54" s="89"/>
      <c r="R54" s="89"/>
      <c r="S54" s="89"/>
      <c r="T54" s="89"/>
      <c r="U54" s="89"/>
      <c r="V54" s="89"/>
      <c r="W54" s="89"/>
      <c r="X54" s="89"/>
      <c r="Y54" s="89"/>
      <c r="Z54" s="89"/>
      <c r="AA54" s="89"/>
      <c r="AB54" s="89"/>
      <c r="AC54" s="89"/>
      <c r="AD54" s="89"/>
      <c r="AE54" s="89"/>
      <c r="AF54" s="78"/>
    </row>
    <row r="55" spans="1:32" ht="16.5" x14ac:dyDescent="0.45">
      <c r="A55" s="92"/>
      <c r="B55" s="93"/>
      <c r="C55" s="93"/>
      <c r="D55" s="93"/>
      <c r="E55" s="93"/>
      <c r="F55" s="93"/>
      <c r="G55" s="107" t="s">
        <v>683</v>
      </c>
      <c r="H55" s="127">
        <v>5.8</v>
      </c>
      <c r="I55" s="95" t="s">
        <v>10</v>
      </c>
      <c r="J55" s="89"/>
      <c r="K55" s="89"/>
      <c r="L55" s="89"/>
      <c r="M55" s="89"/>
      <c r="N55" s="89"/>
      <c r="O55" s="89"/>
      <c r="P55" s="89"/>
      <c r="Q55" s="89"/>
      <c r="R55" s="89"/>
      <c r="S55" s="89"/>
      <c r="T55" s="89"/>
      <c r="U55" s="89"/>
      <c r="V55" s="89"/>
      <c r="W55" s="89"/>
      <c r="X55" s="89"/>
      <c r="Y55" s="89"/>
      <c r="Z55" s="89"/>
      <c r="AA55" s="89"/>
      <c r="AB55" s="89"/>
      <c r="AC55" s="89"/>
      <c r="AD55" s="89"/>
      <c r="AE55" s="89"/>
      <c r="AF55" s="78"/>
    </row>
    <row r="56" spans="1:32" ht="16.5" x14ac:dyDescent="0.45">
      <c r="A56" s="96"/>
      <c r="B56" s="89"/>
      <c r="C56" s="89"/>
      <c r="D56" s="89"/>
      <c r="E56" s="89"/>
      <c r="F56" s="89"/>
      <c r="G56" s="90" t="s">
        <v>684</v>
      </c>
      <c r="H56" s="128">
        <v>100</v>
      </c>
      <c r="I56" s="104" t="s">
        <v>164</v>
      </c>
      <c r="J56" s="177"/>
      <c r="K56" s="89"/>
      <c r="L56" s="89"/>
      <c r="M56" s="89"/>
      <c r="N56" s="89"/>
      <c r="O56" s="89"/>
      <c r="P56" s="89"/>
      <c r="Q56" s="89"/>
      <c r="R56" s="89"/>
      <c r="S56" s="89"/>
      <c r="T56" s="89"/>
      <c r="U56" s="89"/>
      <c r="V56" s="89"/>
      <c r="W56" s="89"/>
      <c r="X56" s="89"/>
      <c r="Y56" s="89"/>
      <c r="Z56" s="89"/>
      <c r="AA56" s="89"/>
      <c r="AB56" s="89"/>
      <c r="AC56" s="89"/>
      <c r="AD56" s="89"/>
      <c r="AE56" s="89"/>
      <c r="AF56" s="78"/>
    </row>
    <row r="57" spans="1:32" ht="17" thickBot="1" x14ac:dyDescent="0.5">
      <c r="A57" s="102"/>
      <c r="B57" s="100"/>
      <c r="C57" s="100"/>
      <c r="D57" s="100"/>
      <c r="E57" s="100"/>
      <c r="F57" s="100"/>
      <c r="G57" s="105" t="s">
        <v>685</v>
      </c>
      <c r="H57" s="135">
        <f>Ruvlo_bottom_calc/1000</f>
        <v>26.086956521739133</v>
      </c>
      <c r="I57" s="106" t="s">
        <v>164</v>
      </c>
      <c r="J57" s="177"/>
      <c r="K57" s="89"/>
      <c r="L57" s="89"/>
      <c r="M57" s="89"/>
      <c r="N57" s="89"/>
      <c r="O57" s="89"/>
      <c r="P57" s="89"/>
      <c r="Q57" s="89"/>
      <c r="R57" s="89"/>
      <c r="S57" s="89"/>
      <c r="T57" s="89"/>
      <c r="U57" s="89"/>
      <c r="V57" s="89"/>
      <c r="W57" s="89"/>
      <c r="X57" s="89"/>
      <c r="Y57" s="89"/>
      <c r="Z57" s="89"/>
      <c r="AA57" s="89"/>
      <c r="AB57" s="89"/>
      <c r="AC57" s="89"/>
      <c r="AD57" s="89"/>
      <c r="AE57" s="89"/>
      <c r="AF57" s="78"/>
    </row>
    <row r="58" spans="1:32" x14ac:dyDescent="0.35">
      <c r="A58" s="89"/>
      <c r="B58" s="89"/>
      <c r="C58" s="89"/>
      <c r="D58" s="89"/>
      <c r="E58" s="89"/>
      <c r="F58" s="89"/>
      <c r="G58" s="90"/>
      <c r="H58" s="89"/>
      <c r="I58" s="89"/>
      <c r="J58" s="89"/>
      <c r="K58" s="89"/>
      <c r="L58" s="89"/>
      <c r="M58" s="89"/>
      <c r="N58" s="89"/>
      <c r="O58" s="89"/>
      <c r="P58" s="89"/>
      <c r="Q58" s="89"/>
      <c r="R58" s="89"/>
      <c r="S58" s="89"/>
      <c r="T58" s="89"/>
      <c r="U58" s="89"/>
      <c r="V58" s="89"/>
      <c r="W58" s="89"/>
      <c r="X58" s="89"/>
      <c r="Y58" s="89"/>
      <c r="Z58" s="89"/>
      <c r="AA58" s="89"/>
      <c r="AB58" s="89"/>
      <c r="AC58" s="89"/>
      <c r="AD58" s="89"/>
      <c r="AE58" s="89"/>
      <c r="AF58" s="78"/>
    </row>
    <row r="59" spans="1:32" ht="19" thickBot="1" x14ac:dyDescent="0.5">
      <c r="A59" s="194" t="s">
        <v>317</v>
      </c>
      <c r="B59" s="89"/>
      <c r="C59" s="89"/>
      <c r="D59" s="89"/>
      <c r="E59" s="89"/>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78"/>
    </row>
    <row r="60" spans="1:32" ht="16.5" x14ac:dyDescent="0.45">
      <c r="A60" s="108"/>
      <c r="B60" s="93"/>
      <c r="C60" s="93"/>
      <c r="D60" s="93"/>
      <c r="E60" s="93"/>
      <c r="F60" s="93"/>
      <c r="G60" s="109" t="s">
        <v>403</v>
      </c>
      <c r="H60" s="162">
        <f>VIN_nom</f>
        <v>88</v>
      </c>
      <c r="I60" s="148"/>
      <c r="J60" s="89"/>
      <c r="K60" s="89"/>
      <c r="L60" s="89"/>
      <c r="M60" s="89"/>
      <c r="N60" s="89"/>
      <c r="O60" s="89"/>
      <c r="P60" s="89"/>
      <c r="Q60" s="89"/>
      <c r="R60" s="89"/>
      <c r="S60" s="89"/>
      <c r="T60" s="89"/>
      <c r="U60" s="89"/>
      <c r="V60" s="89"/>
      <c r="W60" s="89"/>
      <c r="X60" s="89"/>
      <c r="Y60" s="89"/>
      <c r="Z60" s="89"/>
      <c r="AA60" s="89"/>
      <c r="AB60" s="89"/>
      <c r="AC60" s="89"/>
      <c r="AD60" s="89"/>
      <c r="AE60" s="89"/>
      <c r="AF60" s="78"/>
    </row>
    <row r="61" spans="1:32" x14ac:dyDescent="0.35">
      <c r="A61" s="110"/>
      <c r="B61" s="89"/>
      <c r="C61" s="89"/>
      <c r="D61" s="89"/>
      <c r="E61" s="89"/>
      <c r="F61" s="89"/>
      <c r="G61" s="161"/>
      <c r="H61" s="153"/>
      <c r="I61" s="130"/>
      <c r="J61" s="89"/>
      <c r="K61" s="89"/>
      <c r="L61" s="89"/>
      <c r="M61" s="89"/>
      <c r="N61" s="89"/>
      <c r="O61" s="89"/>
      <c r="P61" s="89"/>
      <c r="Q61" s="89"/>
      <c r="R61" s="89"/>
      <c r="S61" s="89"/>
      <c r="T61" s="89"/>
      <c r="U61" s="89"/>
      <c r="V61" s="89"/>
      <c r="W61" s="89"/>
      <c r="X61" s="89"/>
      <c r="Y61" s="89"/>
      <c r="Z61" s="89"/>
      <c r="AA61" s="89"/>
      <c r="AB61" s="89"/>
      <c r="AC61" s="89"/>
      <c r="AD61" s="89"/>
      <c r="AE61" s="89"/>
      <c r="AF61" s="78"/>
    </row>
    <row r="62" spans="1:32" ht="15" thickBot="1" x14ac:dyDescent="0.4">
      <c r="A62" s="110"/>
      <c r="B62" s="89"/>
      <c r="C62" s="89"/>
      <c r="D62" s="89"/>
      <c r="E62" s="89"/>
      <c r="F62" s="89"/>
      <c r="G62" s="111" t="s">
        <v>165</v>
      </c>
      <c r="H62" s="130"/>
      <c r="I62" s="130"/>
      <c r="J62" s="89"/>
      <c r="K62" s="89"/>
      <c r="L62" s="89"/>
      <c r="M62" s="89"/>
      <c r="N62" s="89"/>
      <c r="O62" s="89"/>
      <c r="P62" s="89"/>
      <c r="Q62" s="89"/>
      <c r="R62" s="89"/>
      <c r="S62" s="89"/>
      <c r="T62" s="89"/>
      <c r="U62" s="89"/>
      <c r="V62" s="89"/>
      <c r="W62" s="89"/>
      <c r="X62" s="89"/>
      <c r="Y62" s="89"/>
      <c r="Z62" s="89"/>
      <c r="AA62" s="89"/>
      <c r="AB62" s="89"/>
      <c r="AC62" s="89"/>
      <c r="AD62" s="89"/>
      <c r="AE62" s="89"/>
      <c r="AF62" s="78"/>
    </row>
    <row r="63" spans="1:32" ht="16.5" x14ac:dyDescent="0.45">
      <c r="A63" s="110"/>
      <c r="B63" s="89"/>
      <c r="C63" s="89"/>
      <c r="D63" s="89"/>
      <c r="E63" s="89"/>
      <c r="F63" s="89"/>
      <c r="G63" s="90" t="s">
        <v>494</v>
      </c>
      <c r="H63" s="127">
        <v>1.24</v>
      </c>
      <c r="I63" s="148" t="s">
        <v>10</v>
      </c>
      <c r="J63" s="89"/>
      <c r="K63" s="89"/>
      <c r="L63" s="89"/>
      <c r="M63" s="89"/>
      <c r="N63" s="89"/>
      <c r="O63" s="89"/>
      <c r="P63" s="89"/>
      <c r="Q63" s="89"/>
      <c r="R63" s="89"/>
      <c r="S63" s="89"/>
      <c r="T63" s="89"/>
      <c r="U63" s="89"/>
      <c r="V63" s="89"/>
      <c r="W63" s="89"/>
      <c r="X63" s="89"/>
      <c r="Y63" s="89"/>
      <c r="Z63" s="89"/>
      <c r="AA63" s="89"/>
      <c r="AB63" s="89"/>
      <c r="AC63" s="89"/>
      <c r="AD63" s="89"/>
      <c r="AE63" s="89"/>
      <c r="AF63" s="78"/>
    </row>
    <row r="64" spans="1:32" ht="16.5" x14ac:dyDescent="0.45">
      <c r="A64" s="110"/>
      <c r="B64" s="89"/>
      <c r="C64" s="89"/>
      <c r="D64" s="89"/>
      <c r="E64" s="89"/>
      <c r="F64" s="89"/>
      <c r="G64" s="90" t="s">
        <v>265</v>
      </c>
      <c r="H64" s="128">
        <v>44</v>
      </c>
      <c r="I64" s="160" t="s">
        <v>164</v>
      </c>
      <c r="J64" s="177"/>
      <c r="K64" s="89"/>
      <c r="L64" s="89"/>
      <c r="M64" s="89"/>
      <c r="N64" s="89"/>
      <c r="O64" s="89"/>
      <c r="P64" s="89"/>
      <c r="Q64" s="89"/>
      <c r="R64" s="89"/>
      <c r="S64" s="89"/>
      <c r="T64" s="89"/>
      <c r="U64" s="89"/>
      <c r="V64" s="89"/>
      <c r="W64" s="89"/>
      <c r="X64" s="89"/>
      <c r="Y64" s="89"/>
      <c r="Z64" s="89"/>
      <c r="AA64" s="89"/>
      <c r="AB64" s="89"/>
      <c r="AC64" s="89"/>
      <c r="AD64" s="89"/>
      <c r="AE64" s="89"/>
      <c r="AF64" s="78"/>
    </row>
    <row r="65" spans="1:32" ht="16.5" x14ac:dyDescent="0.45">
      <c r="A65" s="110"/>
      <c r="B65" s="89"/>
      <c r="C65" s="89"/>
      <c r="D65" s="89"/>
      <c r="E65" s="89"/>
      <c r="F65" s="89"/>
      <c r="G65" s="90" t="s">
        <v>241</v>
      </c>
      <c r="H65" s="134">
        <f>CHOOSE(FB_type,RFBB_iso_calc/1000,RFBB_calc/1000)</f>
        <v>1.5958549222797924</v>
      </c>
      <c r="I65" s="160" t="s">
        <v>164</v>
      </c>
      <c r="J65" s="177"/>
      <c r="K65" s="89"/>
      <c r="L65" s="89"/>
      <c r="M65" s="89"/>
      <c r="N65" s="89"/>
      <c r="O65" s="89"/>
      <c r="P65" s="89"/>
      <c r="Q65" s="89"/>
      <c r="R65" s="89"/>
      <c r="S65" s="89"/>
      <c r="T65" s="89"/>
      <c r="U65" s="89"/>
      <c r="V65" s="89"/>
      <c r="W65" s="89"/>
      <c r="X65" s="89"/>
      <c r="Y65" s="89"/>
      <c r="Z65" s="89"/>
      <c r="AA65" s="89"/>
      <c r="AB65" s="89"/>
      <c r="AC65" s="89"/>
      <c r="AD65" s="89"/>
      <c r="AE65" s="89"/>
      <c r="AF65" s="78"/>
    </row>
    <row r="66" spans="1:32" ht="17" thickBot="1" x14ac:dyDescent="0.5">
      <c r="A66" s="110"/>
      <c r="B66" s="89"/>
      <c r="C66" s="89"/>
      <c r="D66" s="89"/>
      <c r="E66" s="89"/>
      <c r="F66" s="89"/>
      <c r="G66" s="90" t="s">
        <v>266</v>
      </c>
      <c r="H66" s="133">
        <v>1.5</v>
      </c>
      <c r="I66" s="196" t="s">
        <v>164</v>
      </c>
      <c r="J66" s="177"/>
      <c r="K66" s="89"/>
      <c r="L66" s="89"/>
      <c r="M66" s="89"/>
      <c r="N66" s="89"/>
      <c r="O66" s="89"/>
      <c r="P66" s="89"/>
      <c r="Q66" s="89"/>
      <c r="R66" s="89"/>
      <c r="S66" s="89"/>
      <c r="T66" s="89"/>
      <c r="U66" s="89"/>
      <c r="V66" s="89"/>
      <c r="W66" s="89"/>
      <c r="X66" s="89"/>
      <c r="Y66" s="89"/>
      <c r="Z66" s="89"/>
      <c r="AA66" s="89"/>
      <c r="AB66" s="89"/>
      <c r="AC66" s="89"/>
      <c r="AD66" s="89"/>
      <c r="AE66" s="89"/>
      <c r="AF66" s="78"/>
    </row>
    <row r="67" spans="1:32" x14ac:dyDescent="0.35">
      <c r="A67" s="96"/>
      <c r="B67" s="89"/>
      <c r="C67" s="89"/>
      <c r="D67" s="89"/>
      <c r="E67" s="89"/>
      <c r="F67" s="89"/>
      <c r="G67" s="90"/>
      <c r="H67" s="130"/>
      <c r="I67" s="130"/>
      <c r="J67" s="89"/>
      <c r="K67" s="89"/>
      <c r="L67" s="89"/>
      <c r="M67" s="89"/>
      <c r="N67" s="89"/>
      <c r="O67" s="89"/>
      <c r="P67" s="89"/>
      <c r="Q67" s="89"/>
      <c r="R67" s="89"/>
      <c r="S67" s="89"/>
      <c r="T67" s="89"/>
      <c r="U67" s="89"/>
      <c r="V67" s="89"/>
      <c r="W67" s="89"/>
      <c r="X67" s="89"/>
      <c r="Y67" s="89"/>
      <c r="Z67" s="89"/>
      <c r="AA67" s="89"/>
      <c r="AB67" s="89"/>
      <c r="AC67" s="89"/>
      <c r="AD67" s="89"/>
      <c r="AE67" s="89"/>
      <c r="AF67" s="78"/>
    </row>
    <row r="68" spans="1:32" ht="15" thickBot="1" x14ac:dyDescent="0.4">
      <c r="A68" s="96"/>
      <c r="B68" s="89"/>
      <c r="C68" s="89"/>
      <c r="D68" s="89"/>
      <c r="E68" s="89"/>
      <c r="F68" s="89"/>
      <c r="G68" s="111" t="s">
        <v>697</v>
      </c>
      <c r="H68" s="130"/>
      <c r="I68" s="130"/>
      <c r="J68" s="89"/>
      <c r="K68" s="89"/>
      <c r="L68" s="89"/>
      <c r="M68" s="89"/>
      <c r="N68" s="89"/>
      <c r="O68" s="89"/>
      <c r="P68" s="89"/>
      <c r="Q68" s="89"/>
      <c r="R68" s="89"/>
      <c r="S68" s="89"/>
      <c r="T68" s="89"/>
      <c r="U68" s="89"/>
      <c r="V68" s="89"/>
      <c r="W68" s="89"/>
      <c r="X68" s="89"/>
      <c r="Y68" s="89"/>
      <c r="Z68" s="89"/>
      <c r="AA68" s="89"/>
      <c r="AB68" s="89"/>
      <c r="AC68" s="89"/>
      <c r="AD68" s="89"/>
      <c r="AE68" s="89"/>
      <c r="AF68" s="78"/>
    </row>
    <row r="69" spans="1:32" ht="16.5" x14ac:dyDescent="0.45">
      <c r="A69" s="96"/>
      <c r="B69" s="89"/>
      <c r="C69" s="89"/>
      <c r="D69" s="89"/>
      <c r="E69" s="89"/>
      <c r="F69" s="89"/>
      <c r="G69" s="90" t="s">
        <v>495</v>
      </c>
      <c r="H69" s="127">
        <v>1</v>
      </c>
      <c r="I69" s="148" t="s">
        <v>513</v>
      </c>
      <c r="J69" s="89"/>
      <c r="K69" s="89"/>
      <c r="L69" s="89"/>
      <c r="M69" s="89"/>
      <c r="N69" s="89"/>
      <c r="O69" s="89"/>
      <c r="P69" s="89"/>
      <c r="Q69" s="89"/>
      <c r="R69" s="89"/>
      <c r="S69" s="89"/>
      <c r="T69" s="89"/>
      <c r="U69" s="89"/>
      <c r="V69" s="89"/>
      <c r="W69" s="89"/>
      <c r="X69" s="89"/>
      <c r="Y69" s="89"/>
      <c r="Z69" s="89"/>
      <c r="AA69" s="89"/>
      <c r="AB69" s="89"/>
      <c r="AC69" s="89"/>
      <c r="AD69" s="89"/>
      <c r="AE69" s="89"/>
      <c r="AF69" s="78"/>
    </row>
    <row r="70" spans="1:32" ht="16.5" x14ac:dyDescent="0.45">
      <c r="A70" s="96"/>
      <c r="B70" s="89"/>
      <c r="C70" s="89"/>
      <c r="D70" s="89"/>
      <c r="E70" s="89"/>
      <c r="F70" s="89"/>
      <c r="G70" s="90" t="s">
        <v>496</v>
      </c>
      <c r="H70" s="128">
        <v>2</v>
      </c>
      <c r="I70" s="130" t="s">
        <v>513</v>
      </c>
      <c r="J70" s="89"/>
      <c r="K70" s="89"/>
      <c r="L70" s="89"/>
      <c r="M70" s="89"/>
      <c r="N70" s="89"/>
      <c r="O70" s="89"/>
      <c r="P70" s="89"/>
      <c r="Q70" s="89"/>
      <c r="R70" s="89"/>
      <c r="S70" s="89"/>
      <c r="T70" s="89"/>
      <c r="U70" s="89"/>
      <c r="V70" s="89"/>
      <c r="W70" s="89"/>
      <c r="X70" s="89"/>
      <c r="Y70" s="89"/>
      <c r="Z70" s="89"/>
      <c r="AA70" s="89"/>
      <c r="AB70" s="89"/>
      <c r="AC70" s="89"/>
      <c r="AD70" s="89"/>
      <c r="AE70" s="89"/>
      <c r="AF70" s="78"/>
    </row>
    <row r="71" spans="1:32" ht="16.5" x14ac:dyDescent="0.45">
      <c r="A71" s="96"/>
      <c r="B71" s="89"/>
      <c r="C71" s="89"/>
      <c r="D71" s="89"/>
      <c r="E71" s="89"/>
      <c r="F71" s="89"/>
      <c r="G71" s="90" t="s">
        <v>497</v>
      </c>
      <c r="H71" s="128">
        <v>1.4</v>
      </c>
      <c r="I71" s="130" t="s">
        <v>10</v>
      </c>
      <c r="J71" s="89"/>
      <c r="K71" s="89"/>
      <c r="L71" s="89"/>
      <c r="M71" s="89"/>
      <c r="N71" s="89"/>
      <c r="O71" s="89"/>
      <c r="P71" s="89"/>
      <c r="Q71" s="89"/>
      <c r="R71" s="89"/>
      <c r="S71" s="89"/>
      <c r="T71" s="89"/>
      <c r="U71" s="89"/>
      <c r="V71" s="89"/>
      <c r="W71" s="89"/>
      <c r="X71" s="89"/>
      <c r="Y71" s="89"/>
      <c r="Z71" s="89"/>
      <c r="AA71" s="89"/>
      <c r="AB71" s="89"/>
      <c r="AC71" s="89"/>
      <c r="AD71" s="89"/>
      <c r="AE71" s="89"/>
      <c r="AF71" s="78"/>
    </row>
    <row r="72" spans="1:32" ht="16.5" x14ac:dyDescent="0.45">
      <c r="A72" s="96"/>
      <c r="B72" s="89"/>
      <c r="C72" s="89"/>
      <c r="D72" s="89"/>
      <c r="E72" s="89"/>
      <c r="F72" s="89"/>
      <c r="G72" s="90" t="s">
        <v>698</v>
      </c>
      <c r="H72" s="128">
        <v>3.3</v>
      </c>
      <c r="I72" s="130" t="s">
        <v>167</v>
      </c>
      <c r="J72" s="89"/>
      <c r="K72" s="89"/>
      <c r="L72" s="89"/>
      <c r="M72" s="89"/>
      <c r="N72" s="89"/>
      <c r="O72" s="89"/>
      <c r="P72" s="89"/>
      <c r="Q72" s="89"/>
      <c r="R72" s="89"/>
      <c r="S72" s="89"/>
      <c r="T72" s="89"/>
      <c r="U72" s="89"/>
      <c r="V72" s="89"/>
      <c r="W72" s="89"/>
      <c r="X72" s="89"/>
      <c r="Y72" s="89"/>
      <c r="Z72" s="89"/>
      <c r="AA72" s="89"/>
      <c r="AB72" s="89"/>
      <c r="AC72" s="89"/>
      <c r="AD72" s="89"/>
      <c r="AE72" s="89"/>
      <c r="AF72" s="78"/>
    </row>
    <row r="73" spans="1:32" ht="17" thickBot="1" x14ac:dyDescent="0.5">
      <c r="A73" s="96"/>
      <c r="B73" s="89"/>
      <c r="C73" s="89"/>
      <c r="D73" s="89"/>
      <c r="E73" s="89"/>
      <c r="F73" s="89"/>
      <c r="G73" s="90" t="s">
        <v>667</v>
      </c>
      <c r="H73" s="133">
        <v>200</v>
      </c>
      <c r="I73" s="142" t="s">
        <v>142</v>
      </c>
      <c r="J73" s="89"/>
      <c r="K73" s="89"/>
      <c r="L73" s="89"/>
      <c r="M73" s="89"/>
      <c r="N73" s="89"/>
      <c r="O73" s="89"/>
      <c r="P73" s="89"/>
      <c r="Q73" s="89"/>
      <c r="R73" s="89"/>
      <c r="S73" s="89"/>
      <c r="T73" s="89"/>
      <c r="U73" s="89"/>
      <c r="V73" s="89"/>
      <c r="W73" s="89"/>
      <c r="X73" s="89"/>
      <c r="Y73" s="89"/>
      <c r="Z73" s="89"/>
      <c r="AA73" s="89"/>
      <c r="AB73" s="89"/>
      <c r="AC73" s="89"/>
      <c r="AD73" s="89"/>
      <c r="AE73" s="89"/>
      <c r="AF73" s="78"/>
    </row>
    <row r="74" spans="1:32" x14ac:dyDescent="0.35">
      <c r="A74" s="96"/>
      <c r="B74" s="89"/>
      <c r="C74" s="89"/>
      <c r="D74" s="89"/>
      <c r="E74" s="89"/>
      <c r="F74" s="89"/>
      <c r="G74" s="90"/>
      <c r="H74" s="130"/>
      <c r="I74" s="130"/>
      <c r="J74" s="89"/>
      <c r="K74" s="89"/>
      <c r="L74" s="89"/>
      <c r="M74" s="89"/>
      <c r="N74" s="89"/>
      <c r="O74" s="89"/>
      <c r="P74" s="89"/>
      <c r="Q74" s="89"/>
      <c r="R74" s="89"/>
      <c r="S74" s="89"/>
      <c r="T74" s="89"/>
      <c r="U74" s="89"/>
      <c r="V74" s="89"/>
      <c r="W74" s="89"/>
      <c r="X74" s="89"/>
      <c r="Y74" s="89"/>
      <c r="Z74" s="89"/>
      <c r="AA74" s="89"/>
      <c r="AB74" s="89"/>
      <c r="AC74" s="89"/>
      <c r="AD74" s="89"/>
      <c r="AE74" s="89"/>
      <c r="AF74" s="78"/>
    </row>
    <row r="75" spans="1:32" ht="17" thickBot="1" x14ac:dyDescent="0.5">
      <c r="A75" s="96"/>
      <c r="B75" s="89"/>
      <c r="C75" s="89"/>
      <c r="D75" s="89"/>
      <c r="E75" s="89"/>
      <c r="F75" s="89"/>
      <c r="G75" s="111" t="s">
        <v>553</v>
      </c>
      <c r="H75" s="130"/>
      <c r="I75" s="130"/>
      <c r="J75" s="89"/>
      <c r="K75" s="89"/>
      <c r="L75" s="89"/>
      <c r="M75" s="89"/>
      <c r="N75" s="89"/>
      <c r="O75" s="89"/>
      <c r="P75" s="89"/>
      <c r="Q75" s="89"/>
      <c r="R75" s="89"/>
      <c r="S75" s="89"/>
      <c r="T75" s="89"/>
      <c r="U75" s="89"/>
      <c r="V75" s="89"/>
      <c r="W75" s="89"/>
      <c r="X75" s="89"/>
      <c r="Y75" s="89"/>
      <c r="Z75" s="89"/>
      <c r="AA75" s="89"/>
      <c r="AB75" s="89"/>
      <c r="AC75" s="89"/>
      <c r="AD75" s="89"/>
      <c r="AE75" s="89"/>
      <c r="AF75" s="78"/>
    </row>
    <row r="76" spans="1:32" ht="16.5" x14ac:dyDescent="0.45">
      <c r="A76" s="96"/>
      <c r="B76" s="89"/>
      <c r="C76" s="89"/>
      <c r="D76" s="89"/>
      <c r="E76" s="89"/>
      <c r="F76" s="89"/>
      <c r="G76" s="159" t="s">
        <v>530</v>
      </c>
      <c r="H76" s="127">
        <v>6.8</v>
      </c>
      <c r="I76" s="197" t="s">
        <v>10</v>
      </c>
      <c r="J76" s="114"/>
      <c r="K76" s="89"/>
      <c r="L76" s="89"/>
      <c r="M76" s="89"/>
      <c r="N76" s="89"/>
      <c r="O76" s="89"/>
      <c r="P76" s="89"/>
      <c r="Q76" s="89"/>
      <c r="R76" s="89"/>
      <c r="S76" s="89"/>
      <c r="T76" s="89"/>
      <c r="U76" s="89"/>
      <c r="V76" s="89"/>
      <c r="W76" s="89"/>
      <c r="X76" s="89"/>
      <c r="Y76" s="89"/>
      <c r="Z76" s="89"/>
      <c r="AA76" s="89"/>
      <c r="AB76" s="89"/>
      <c r="AC76" s="89"/>
      <c r="AD76" s="89"/>
      <c r="AE76" s="89"/>
      <c r="AF76" s="78"/>
    </row>
    <row r="77" spans="1:32" ht="16.5" x14ac:dyDescent="0.45">
      <c r="A77" s="96"/>
      <c r="B77" s="89"/>
      <c r="C77" s="89"/>
      <c r="D77" s="89"/>
      <c r="E77" s="89"/>
      <c r="F77" s="89"/>
      <c r="G77" s="90" t="s">
        <v>514</v>
      </c>
      <c r="H77" s="129">
        <f>Rpullup_min/1000</f>
        <v>2.6874999999999996</v>
      </c>
      <c r="I77" s="160" t="s">
        <v>164</v>
      </c>
      <c r="J77" s="177"/>
      <c r="K77" s="89"/>
      <c r="L77" s="89"/>
      <c r="M77" s="89"/>
      <c r="N77" s="89"/>
      <c r="O77" s="89"/>
      <c r="P77" s="89"/>
      <c r="Q77" s="89"/>
      <c r="R77" s="89"/>
      <c r="S77" s="89"/>
      <c r="T77" s="89"/>
      <c r="U77" s="89"/>
      <c r="V77" s="89"/>
      <c r="W77" s="89"/>
      <c r="X77" s="89"/>
      <c r="Y77" s="89"/>
      <c r="Z77" s="89"/>
      <c r="AA77" s="89"/>
      <c r="AB77" s="89"/>
      <c r="AC77" s="89"/>
      <c r="AD77" s="89"/>
      <c r="AE77" s="89"/>
      <c r="AF77" s="78"/>
    </row>
    <row r="78" spans="1:32" ht="16.5" x14ac:dyDescent="0.45">
      <c r="A78" s="96"/>
      <c r="B78" s="89"/>
      <c r="C78" s="89"/>
      <c r="D78" s="89"/>
      <c r="E78" s="89"/>
      <c r="F78" s="89"/>
      <c r="G78" s="90" t="s">
        <v>534</v>
      </c>
      <c r="H78" s="128">
        <v>4.99</v>
      </c>
      <c r="I78" s="160" t="s">
        <v>164</v>
      </c>
      <c r="J78" s="177"/>
      <c r="K78" s="89"/>
      <c r="L78" s="89"/>
      <c r="M78" s="89"/>
      <c r="N78" s="89"/>
      <c r="O78" s="89"/>
      <c r="P78" s="89"/>
      <c r="Q78" s="89"/>
      <c r="R78" s="89"/>
      <c r="S78" s="89"/>
      <c r="T78" s="89"/>
      <c r="U78" s="89"/>
      <c r="V78" s="89"/>
      <c r="W78" s="89"/>
      <c r="X78" s="89"/>
      <c r="Y78" s="89"/>
      <c r="Z78" s="89"/>
      <c r="AA78" s="89"/>
      <c r="AB78" s="89"/>
      <c r="AC78" s="89"/>
      <c r="AD78" s="89"/>
      <c r="AE78" s="89"/>
      <c r="AF78" s="78"/>
    </row>
    <row r="79" spans="1:32" ht="16.5" x14ac:dyDescent="0.45">
      <c r="A79" s="96"/>
      <c r="B79" s="89"/>
      <c r="C79" s="89"/>
      <c r="D79" s="89"/>
      <c r="E79" s="89"/>
      <c r="F79" s="89"/>
      <c r="G79" s="90" t="s">
        <v>575</v>
      </c>
      <c r="H79" s="129">
        <f>Variable_Management!B219/1000</f>
        <v>13.125212121212124</v>
      </c>
      <c r="I79" s="160" t="s">
        <v>164</v>
      </c>
      <c r="J79" s="177"/>
      <c r="K79" s="89"/>
      <c r="L79" s="89"/>
      <c r="M79" s="89"/>
      <c r="N79" s="89"/>
      <c r="O79" s="89"/>
      <c r="P79" s="89"/>
      <c r="Q79" s="89"/>
      <c r="R79" s="89"/>
      <c r="S79" s="89"/>
      <c r="T79" s="89"/>
      <c r="U79" s="89"/>
      <c r="V79" s="89"/>
      <c r="W79" s="89"/>
      <c r="X79" s="89"/>
      <c r="Y79" s="89"/>
      <c r="Z79" s="89"/>
      <c r="AA79" s="89"/>
      <c r="AB79" s="89"/>
      <c r="AC79" s="89"/>
      <c r="AD79" s="89"/>
      <c r="AE79" s="89"/>
      <c r="AF79" s="78"/>
    </row>
    <row r="80" spans="1:32" ht="17" thickBot="1" x14ac:dyDescent="0.5">
      <c r="A80" s="96"/>
      <c r="B80" s="89"/>
      <c r="C80" s="89"/>
      <c r="D80" s="89"/>
      <c r="E80" s="89"/>
      <c r="F80" s="89"/>
      <c r="G80" s="90" t="s">
        <v>554</v>
      </c>
      <c r="H80" s="133">
        <v>1</v>
      </c>
      <c r="I80" s="196" t="s">
        <v>164</v>
      </c>
      <c r="J80" s="177"/>
      <c r="K80" s="89"/>
      <c r="L80" s="89"/>
      <c r="M80" s="89"/>
      <c r="N80" s="89"/>
      <c r="O80" s="89"/>
      <c r="P80" s="89"/>
      <c r="Q80" s="89"/>
      <c r="R80" s="89"/>
      <c r="S80" s="89"/>
      <c r="T80" s="89"/>
      <c r="U80" s="89"/>
      <c r="V80" s="89"/>
      <c r="W80" s="89"/>
      <c r="X80" s="89"/>
      <c r="Y80" s="89"/>
      <c r="Z80" s="89"/>
      <c r="AA80" s="89"/>
      <c r="AB80" s="89"/>
      <c r="AC80" s="89"/>
      <c r="AD80" s="89"/>
      <c r="AE80" s="89"/>
      <c r="AF80" s="78"/>
    </row>
    <row r="81" spans="1:32" x14ac:dyDescent="0.35">
      <c r="A81" s="96"/>
      <c r="B81" s="89"/>
      <c r="C81" s="89"/>
      <c r="D81" s="89"/>
      <c r="E81" s="89"/>
      <c r="F81" s="89"/>
      <c r="G81" s="90"/>
      <c r="H81" s="130"/>
      <c r="I81" s="130"/>
      <c r="J81" s="89"/>
      <c r="K81" s="89"/>
      <c r="L81" s="89"/>
      <c r="M81" s="89"/>
      <c r="N81" s="89"/>
      <c r="O81" s="89"/>
      <c r="P81" s="89"/>
      <c r="Q81" s="89"/>
      <c r="R81" s="89"/>
      <c r="S81" s="89"/>
      <c r="T81" s="89"/>
      <c r="U81" s="89"/>
      <c r="V81" s="89"/>
      <c r="W81" s="89"/>
      <c r="X81" s="89"/>
      <c r="Y81" s="89"/>
      <c r="Z81" s="89"/>
      <c r="AA81" s="89"/>
      <c r="AB81" s="89"/>
      <c r="AC81" s="89"/>
      <c r="AD81" s="89"/>
      <c r="AE81" s="89"/>
      <c r="AF81" s="78"/>
    </row>
    <row r="82" spans="1:32" ht="15" thickBot="1" x14ac:dyDescent="0.4">
      <c r="A82" s="96"/>
      <c r="B82" s="89"/>
      <c r="C82" s="89"/>
      <c r="D82" s="89"/>
      <c r="E82" s="89"/>
      <c r="F82" s="89"/>
      <c r="G82" s="111" t="s">
        <v>537</v>
      </c>
      <c r="H82" s="130"/>
      <c r="I82" s="130"/>
      <c r="J82" s="89"/>
      <c r="K82" s="89"/>
      <c r="L82" s="89"/>
      <c r="M82" s="89"/>
      <c r="N82" s="89"/>
      <c r="O82" s="89"/>
      <c r="P82" s="89"/>
      <c r="Q82" s="89"/>
      <c r="R82" s="89"/>
      <c r="S82" s="89"/>
      <c r="T82" s="89"/>
      <c r="U82" s="89"/>
      <c r="V82" s="89"/>
      <c r="W82" s="89"/>
      <c r="X82" s="89"/>
      <c r="Y82" s="89"/>
      <c r="Z82" s="89"/>
      <c r="AA82" s="89"/>
      <c r="AB82" s="89"/>
      <c r="AC82" s="89"/>
      <c r="AD82" s="89"/>
      <c r="AE82" s="89"/>
      <c r="AF82" s="78"/>
    </row>
    <row r="83" spans="1:32" x14ac:dyDescent="0.35">
      <c r="A83" s="96"/>
      <c r="B83" s="89"/>
      <c r="C83" s="89"/>
      <c r="D83" s="89"/>
      <c r="E83" s="89"/>
      <c r="F83" s="89"/>
      <c r="G83" s="90" t="s">
        <v>573</v>
      </c>
      <c r="H83" s="198">
        <f>CHOOSE(FB_type,Variable_Management!B225,fcross_est)/1000</f>
        <v>4.0109536966916037</v>
      </c>
      <c r="I83" s="148" t="s">
        <v>12</v>
      </c>
      <c r="J83" s="89"/>
      <c r="K83" s="89"/>
      <c r="L83" s="89"/>
      <c r="M83" s="89"/>
      <c r="N83" s="89"/>
      <c r="O83" s="89"/>
      <c r="P83" s="89"/>
      <c r="Q83" s="89"/>
      <c r="R83" s="89"/>
      <c r="S83" s="89"/>
      <c r="T83" s="89"/>
      <c r="U83" s="89"/>
      <c r="V83" s="89"/>
      <c r="W83" s="89"/>
      <c r="X83" s="89"/>
      <c r="Y83" s="89"/>
      <c r="Z83" s="89"/>
      <c r="AA83" s="89"/>
      <c r="AB83" s="89"/>
      <c r="AC83" s="89"/>
      <c r="AD83" s="89"/>
      <c r="AE83" s="89"/>
      <c r="AF83" s="78"/>
    </row>
    <row r="84" spans="1:32" ht="17" thickBot="1" x14ac:dyDescent="0.5">
      <c r="A84" s="96"/>
      <c r="B84" s="89"/>
      <c r="C84" s="89"/>
      <c r="D84" s="89"/>
      <c r="E84" s="89"/>
      <c r="F84" s="89"/>
      <c r="G84" s="90" t="s">
        <v>381</v>
      </c>
      <c r="H84" s="133">
        <v>3</v>
      </c>
      <c r="I84" s="142" t="s">
        <v>12</v>
      </c>
      <c r="J84" s="89"/>
      <c r="K84" s="89"/>
      <c r="L84" s="89"/>
      <c r="M84" s="89"/>
      <c r="N84" s="89"/>
      <c r="O84" s="89"/>
      <c r="P84" s="89"/>
      <c r="Q84" s="89"/>
      <c r="R84" s="89"/>
      <c r="S84" s="89"/>
      <c r="T84" s="89"/>
      <c r="U84" s="89"/>
      <c r="V84" s="89"/>
      <c r="W84" s="89"/>
      <c r="X84" s="89"/>
      <c r="Y84" s="89"/>
      <c r="Z84" s="89"/>
      <c r="AA84" s="89"/>
      <c r="AB84" s="89"/>
      <c r="AC84" s="89"/>
      <c r="AD84" s="89"/>
      <c r="AE84" s="89"/>
      <c r="AF84" s="78"/>
    </row>
    <row r="85" spans="1:32" x14ac:dyDescent="0.35">
      <c r="A85" s="96"/>
      <c r="B85" s="89"/>
      <c r="C85" s="89"/>
      <c r="D85" s="89"/>
      <c r="E85" s="89"/>
      <c r="F85" s="89"/>
      <c r="G85" s="90"/>
      <c r="H85" s="130"/>
      <c r="I85" s="130"/>
      <c r="J85" s="89"/>
      <c r="K85" s="89"/>
      <c r="L85" s="89"/>
      <c r="M85" s="89"/>
      <c r="N85" s="89"/>
      <c r="O85" s="89"/>
      <c r="P85" s="89"/>
      <c r="Q85" s="89"/>
      <c r="R85" s="89"/>
      <c r="S85" s="89"/>
      <c r="T85" s="89"/>
      <c r="U85" s="89"/>
      <c r="V85" s="89"/>
      <c r="W85" s="89"/>
      <c r="X85" s="89"/>
      <c r="Y85" s="89"/>
      <c r="Z85" s="89"/>
      <c r="AA85" s="89"/>
      <c r="AB85" s="89"/>
      <c r="AC85" s="89"/>
      <c r="AD85" s="89"/>
      <c r="AE85" s="89"/>
      <c r="AF85" s="78"/>
    </row>
    <row r="86" spans="1:32" ht="15" thickBot="1" x14ac:dyDescent="0.4">
      <c r="A86" s="96"/>
      <c r="B86" s="89"/>
      <c r="C86" s="89"/>
      <c r="D86" s="89"/>
      <c r="E86" s="89"/>
      <c r="F86" s="112" t="s">
        <v>271</v>
      </c>
      <c r="G86" s="112"/>
      <c r="H86" s="138" t="s">
        <v>272</v>
      </c>
      <c r="I86" s="138"/>
      <c r="J86" s="112"/>
      <c r="K86" s="89"/>
      <c r="L86" s="89"/>
      <c r="M86" s="89"/>
      <c r="N86" s="89"/>
      <c r="O86" s="89"/>
      <c r="P86" s="89"/>
      <c r="Q86" s="89"/>
      <c r="R86" s="89"/>
      <c r="S86" s="89"/>
      <c r="T86" s="89"/>
      <c r="U86" s="89"/>
      <c r="V86" s="89"/>
      <c r="W86" s="89"/>
      <c r="X86" s="89"/>
      <c r="Y86" s="89"/>
      <c r="Z86" s="89"/>
      <c r="AA86" s="89"/>
      <c r="AB86" s="89"/>
      <c r="AC86" s="89"/>
      <c r="AD86" s="89"/>
      <c r="AE86" s="89"/>
      <c r="AF86" s="78"/>
    </row>
    <row r="87" spans="1:32" ht="17" thickBot="1" x14ac:dyDescent="0.5">
      <c r="A87" s="96"/>
      <c r="B87" s="89"/>
      <c r="C87" s="89"/>
      <c r="D87" s="89"/>
      <c r="E87" s="90" t="s">
        <v>270</v>
      </c>
      <c r="F87" s="141">
        <f>CHOOSE(FB_type,Variable_Management!B228,Rcomp_calc)/1000</f>
        <v>0.16472243170870943</v>
      </c>
      <c r="G87" s="155" t="s">
        <v>164</v>
      </c>
      <c r="H87" s="140">
        <v>0.16</v>
      </c>
      <c r="I87" s="200" t="s">
        <v>164</v>
      </c>
      <c r="J87" s="177"/>
      <c r="K87" s="89"/>
      <c r="L87" s="89"/>
      <c r="M87" s="89"/>
      <c r="N87" s="89"/>
      <c r="O87" s="89"/>
      <c r="P87" s="89"/>
      <c r="Q87" s="89"/>
      <c r="R87" s="89"/>
      <c r="S87" s="89"/>
      <c r="T87" s="89"/>
      <c r="U87" s="89"/>
      <c r="V87" s="89"/>
      <c r="W87" s="89"/>
      <c r="X87" s="89"/>
      <c r="Y87" s="89"/>
      <c r="Z87" s="89"/>
      <c r="AA87" s="89"/>
      <c r="AB87" s="89"/>
      <c r="AC87" s="89"/>
      <c r="AD87" s="89"/>
      <c r="AE87" s="89"/>
      <c r="AF87" s="78"/>
    </row>
    <row r="88" spans="1:32" ht="17" thickBot="1" x14ac:dyDescent="0.5">
      <c r="A88" s="96"/>
      <c r="B88" s="89"/>
      <c r="C88" s="89"/>
      <c r="D88" s="89"/>
      <c r="E88" s="90" t="s">
        <v>372</v>
      </c>
      <c r="F88" s="141">
        <f>CHOOSE(FB_type,Ccomp_iso_calc,CComp_calc)*10^9</f>
        <v>1208.3004184998958</v>
      </c>
      <c r="G88" s="155" t="s">
        <v>167</v>
      </c>
      <c r="H88" s="140">
        <v>1208</v>
      </c>
      <c r="I88" s="130" t="s">
        <v>167</v>
      </c>
      <c r="J88" s="89"/>
      <c r="K88" s="89"/>
      <c r="L88" s="89"/>
      <c r="M88" s="89"/>
      <c r="N88" s="89"/>
      <c r="O88" s="89"/>
      <c r="P88" s="89"/>
      <c r="Q88" s="89"/>
      <c r="R88" s="89"/>
      <c r="S88" s="89"/>
      <c r="T88" s="89"/>
      <c r="U88" s="89"/>
      <c r="V88" s="89"/>
      <c r="W88" s="89"/>
      <c r="X88" s="89"/>
      <c r="Y88" s="89"/>
      <c r="Z88" s="89"/>
      <c r="AA88" s="89"/>
      <c r="AB88" s="89"/>
      <c r="AC88" s="89"/>
      <c r="AD88" s="89"/>
      <c r="AE88" s="89"/>
      <c r="AF88" s="78"/>
    </row>
    <row r="89" spans="1:32" ht="17" thickBot="1" x14ac:dyDescent="0.5">
      <c r="A89" s="102"/>
      <c r="B89" s="100"/>
      <c r="C89" s="100"/>
      <c r="D89" s="100"/>
      <c r="E89" s="105" t="s">
        <v>373</v>
      </c>
      <c r="F89" s="139">
        <f>CHOOSE(FB_type,0,Variable_Management!B271)*(10^12)</f>
        <v>49600.093620867759</v>
      </c>
      <c r="G89" s="156" t="s">
        <v>166</v>
      </c>
      <c r="H89" s="133">
        <v>49600</v>
      </c>
      <c r="I89" s="142" t="s">
        <v>166</v>
      </c>
      <c r="J89" s="89"/>
      <c r="K89" s="89"/>
      <c r="L89" s="89"/>
      <c r="M89" s="89"/>
      <c r="N89" s="89"/>
      <c r="O89" s="89"/>
      <c r="P89" s="89"/>
      <c r="Q89" s="89"/>
      <c r="R89" s="89"/>
      <c r="S89" s="89"/>
      <c r="T89" s="89"/>
      <c r="U89" s="89"/>
      <c r="V89" s="89"/>
      <c r="W89" s="89"/>
      <c r="X89" s="89"/>
      <c r="Y89" s="89"/>
      <c r="Z89" s="89"/>
      <c r="AA89" s="89"/>
      <c r="AB89" s="89"/>
      <c r="AC89" s="89"/>
      <c r="AD89" s="89"/>
      <c r="AE89" s="89"/>
      <c r="AF89" s="78"/>
    </row>
    <row r="90" spans="1:32" x14ac:dyDescent="0.35">
      <c r="A90" s="89"/>
      <c r="B90" s="89"/>
      <c r="C90" s="89"/>
      <c r="D90" s="89"/>
      <c r="E90" s="90"/>
      <c r="F90" s="113"/>
      <c r="G90" s="90"/>
      <c r="H90" s="114"/>
      <c r="I90" s="89"/>
      <c r="J90" s="89"/>
      <c r="K90" s="89"/>
      <c r="L90" s="89"/>
      <c r="M90" s="89"/>
      <c r="N90" s="89"/>
      <c r="O90" s="89"/>
      <c r="P90" s="89"/>
      <c r="Q90" s="89"/>
      <c r="R90" s="89"/>
      <c r="S90" s="89"/>
      <c r="T90" s="89"/>
      <c r="U90" s="89"/>
      <c r="V90" s="89"/>
      <c r="W90" s="89"/>
      <c r="X90" s="89"/>
      <c r="Y90" s="89"/>
      <c r="Z90" s="89"/>
      <c r="AA90" s="89"/>
      <c r="AB90" s="89"/>
      <c r="AC90" s="89"/>
      <c r="AD90" s="89"/>
      <c r="AE90" s="89"/>
      <c r="AF90" s="78"/>
    </row>
    <row r="91" spans="1:32" ht="23.5" x14ac:dyDescent="0.55000000000000004">
      <c r="A91" s="115" t="s">
        <v>269</v>
      </c>
      <c r="B91" s="116"/>
      <c r="C91" s="116"/>
      <c r="D91" s="116"/>
      <c r="E91" s="116"/>
      <c r="F91" s="116"/>
      <c r="G91" s="117"/>
      <c r="H91" s="116"/>
      <c r="I91" s="116"/>
      <c r="J91" s="116"/>
      <c r="K91" s="116"/>
      <c r="L91" s="116"/>
      <c r="M91" s="116"/>
      <c r="N91" s="116"/>
      <c r="O91" s="116"/>
      <c r="P91" s="116"/>
      <c r="Q91" s="116"/>
      <c r="R91" s="116"/>
      <c r="S91" s="116"/>
      <c r="T91" s="116"/>
      <c r="U91" s="116"/>
      <c r="V91" s="116"/>
      <c r="W91" s="118"/>
      <c r="X91" s="118"/>
      <c r="Y91" s="118"/>
      <c r="Z91" s="118"/>
      <c r="AA91" s="118"/>
      <c r="AB91" s="118"/>
      <c r="AC91" s="118"/>
      <c r="AD91" s="118"/>
      <c r="AE91" s="118"/>
    </row>
    <row r="92" spans="1:32" x14ac:dyDescent="0.35">
      <c r="A92" s="89"/>
      <c r="B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78"/>
    </row>
    <row r="93" spans="1:32" ht="19" thickBot="1" x14ac:dyDescent="0.5">
      <c r="A93" s="195" t="s">
        <v>337</v>
      </c>
      <c r="B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78"/>
    </row>
    <row r="94" spans="1:32" ht="15.5" x14ac:dyDescent="0.4">
      <c r="A94" s="92"/>
      <c r="B94" s="93"/>
      <c r="C94" s="93"/>
      <c r="D94" s="93"/>
      <c r="E94" s="93"/>
      <c r="F94" s="93"/>
      <c r="G94" s="119" t="s">
        <v>326</v>
      </c>
      <c r="H94" s="127">
        <v>8.6999999999999993</v>
      </c>
      <c r="I94" s="120" t="s">
        <v>332</v>
      </c>
      <c r="J94" s="178"/>
      <c r="K94" s="89"/>
      <c r="L94" s="89"/>
      <c r="M94" s="89"/>
      <c r="N94" s="89"/>
      <c r="O94" s="89"/>
      <c r="P94" s="89"/>
      <c r="Q94" s="89"/>
      <c r="R94" s="89"/>
      <c r="S94" s="89"/>
      <c r="T94" s="89"/>
      <c r="U94" s="89"/>
      <c r="V94" s="89"/>
      <c r="W94" s="89"/>
      <c r="X94" s="89"/>
      <c r="Y94" s="89"/>
      <c r="Z94" s="89"/>
      <c r="AA94" s="89"/>
      <c r="AB94" s="89"/>
      <c r="AC94" s="89"/>
      <c r="AD94" s="89"/>
      <c r="AE94" s="89"/>
      <c r="AF94" s="78"/>
    </row>
    <row r="95" spans="1:32" ht="15.5" x14ac:dyDescent="0.4">
      <c r="A95" s="110"/>
      <c r="B95" s="89"/>
      <c r="C95" s="89"/>
      <c r="D95" s="89"/>
      <c r="E95" s="89"/>
      <c r="F95" s="89"/>
      <c r="G95" s="121" t="s">
        <v>327</v>
      </c>
      <c r="H95" s="128">
        <v>35</v>
      </c>
      <c r="I95" s="122" t="s">
        <v>333</v>
      </c>
      <c r="J95" s="178"/>
      <c r="K95" s="89"/>
      <c r="L95" s="89"/>
      <c r="M95" s="89"/>
      <c r="N95" s="89"/>
      <c r="O95" s="89"/>
      <c r="P95" s="89"/>
      <c r="Q95" s="89"/>
      <c r="R95" s="89"/>
      <c r="S95" s="89"/>
      <c r="T95" s="89"/>
      <c r="U95" s="89"/>
      <c r="V95" s="89"/>
      <c r="W95" s="89"/>
      <c r="X95" s="89"/>
      <c r="Y95" s="89"/>
      <c r="Z95" s="89"/>
      <c r="AA95" s="89"/>
      <c r="AB95" s="89"/>
      <c r="AC95" s="89"/>
      <c r="AD95" s="89"/>
      <c r="AE95" s="89"/>
      <c r="AF95" s="78"/>
    </row>
    <row r="96" spans="1:32" ht="15.5" x14ac:dyDescent="0.4">
      <c r="A96" s="110"/>
      <c r="B96" s="89"/>
      <c r="C96" s="89"/>
      <c r="D96" s="89"/>
      <c r="E96" s="89"/>
      <c r="F96" s="89"/>
      <c r="G96" s="121" t="s">
        <v>328</v>
      </c>
      <c r="H96" s="128">
        <v>4.9000000000000004</v>
      </c>
      <c r="I96" s="122" t="s">
        <v>333</v>
      </c>
      <c r="J96" s="178"/>
      <c r="K96" s="89"/>
      <c r="L96" s="89"/>
      <c r="M96" s="89"/>
      <c r="N96" s="89"/>
      <c r="O96" s="89"/>
      <c r="P96" s="89"/>
      <c r="Q96" s="89"/>
      <c r="R96" s="89"/>
      <c r="S96" s="89"/>
      <c r="T96" s="89"/>
      <c r="U96" s="89"/>
      <c r="V96" s="89"/>
      <c r="W96" s="89"/>
      <c r="X96" s="89"/>
      <c r="Y96" s="89"/>
      <c r="Z96" s="89"/>
      <c r="AA96" s="89"/>
      <c r="AB96" s="89"/>
      <c r="AC96" s="89"/>
      <c r="AD96" s="89"/>
      <c r="AE96" s="89"/>
      <c r="AF96" s="78"/>
    </row>
    <row r="97" spans="1:32" ht="15.5" x14ac:dyDescent="0.4">
      <c r="A97" s="96"/>
      <c r="B97" s="89"/>
      <c r="C97" s="89"/>
      <c r="D97" s="89"/>
      <c r="E97" s="89"/>
      <c r="F97" s="89"/>
      <c r="G97" s="121" t="s">
        <v>329</v>
      </c>
      <c r="H97" s="128">
        <v>7.9</v>
      </c>
      <c r="I97" s="122" t="s">
        <v>333</v>
      </c>
      <c r="J97" s="178"/>
      <c r="K97" s="89"/>
      <c r="L97" s="89"/>
      <c r="M97" s="89"/>
      <c r="N97" s="89"/>
      <c r="O97" s="89"/>
      <c r="P97" s="89"/>
      <c r="Q97" s="89"/>
      <c r="R97" s="89"/>
      <c r="S97" s="89"/>
      <c r="T97" s="89"/>
      <c r="U97" s="89"/>
      <c r="V97" s="89"/>
      <c r="W97" s="89"/>
      <c r="X97" s="89"/>
      <c r="Y97" s="89"/>
      <c r="Z97" s="89"/>
      <c r="AA97" s="89"/>
      <c r="AB97" s="89"/>
      <c r="AC97" s="89"/>
      <c r="AD97" s="89"/>
      <c r="AE97" s="89"/>
      <c r="AF97" s="78"/>
    </row>
    <row r="98" spans="1:32" ht="15.5" x14ac:dyDescent="0.4">
      <c r="A98" s="96"/>
      <c r="B98" s="89"/>
      <c r="C98" s="89"/>
      <c r="D98" s="89"/>
      <c r="E98" s="89"/>
      <c r="F98" s="89"/>
      <c r="G98" s="121" t="s">
        <v>330</v>
      </c>
      <c r="H98" s="128">
        <v>1.5</v>
      </c>
      <c r="I98" s="122" t="s">
        <v>334</v>
      </c>
      <c r="J98" s="178"/>
      <c r="K98" s="89"/>
      <c r="L98" s="89"/>
      <c r="M98" s="89"/>
      <c r="N98" s="89"/>
      <c r="O98" s="89"/>
      <c r="P98" s="89"/>
      <c r="Q98" s="89"/>
      <c r="R98" s="89"/>
      <c r="S98" s="89"/>
      <c r="T98" s="89"/>
      <c r="U98" s="89"/>
      <c r="V98" s="89"/>
      <c r="W98" s="89"/>
      <c r="X98" s="89"/>
      <c r="Y98" s="89"/>
      <c r="Z98" s="89"/>
      <c r="AA98" s="89"/>
      <c r="AB98" s="89"/>
      <c r="AC98" s="89"/>
      <c r="AD98" s="89"/>
      <c r="AE98" s="89"/>
      <c r="AF98" s="78"/>
    </row>
    <row r="99" spans="1:32" ht="16" thickBot="1" x14ac:dyDescent="0.45">
      <c r="A99" s="102"/>
      <c r="B99" s="100"/>
      <c r="C99" s="100"/>
      <c r="D99" s="100"/>
      <c r="E99" s="100"/>
      <c r="F99" s="100"/>
      <c r="G99" s="123" t="s">
        <v>331</v>
      </c>
      <c r="H99" s="133">
        <v>1.7</v>
      </c>
      <c r="I99" s="124" t="s">
        <v>10</v>
      </c>
      <c r="J99" s="178"/>
      <c r="K99" s="89"/>
      <c r="L99" s="89"/>
      <c r="M99" s="89"/>
      <c r="N99" s="89"/>
      <c r="O99" s="89"/>
      <c r="P99" s="89"/>
      <c r="Q99" s="89"/>
      <c r="R99" s="89"/>
      <c r="S99" s="89"/>
      <c r="T99" s="89"/>
      <c r="U99" s="89"/>
      <c r="V99" s="89"/>
      <c r="W99" s="89"/>
      <c r="X99" s="89"/>
      <c r="Y99" s="89"/>
      <c r="Z99" s="89"/>
      <c r="AA99" s="89"/>
      <c r="AB99" s="89"/>
      <c r="AC99" s="89"/>
      <c r="AD99" s="89"/>
      <c r="AE99" s="89"/>
      <c r="AF99" s="78"/>
    </row>
    <row r="100" spans="1:32" x14ac:dyDescent="0.35">
      <c r="A100" s="89"/>
      <c r="B100" s="89"/>
      <c r="C100" s="89"/>
      <c r="D100" s="89"/>
      <c r="E100" s="89"/>
      <c r="F100" s="89"/>
      <c r="G100" s="90"/>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78"/>
    </row>
    <row r="101" spans="1:32" ht="18.5" x14ac:dyDescent="0.45">
      <c r="A101" s="195" t="s">
        <v>336</v>
      </c>
      <c r="B101" s="89"/>
      <c r="C101" s="89"/>
      <c r="D101" s="89"/>
      <c r="E101" s="89"/>
      <c r="F101" s="89"/>
      <c r="G101" s="90"/>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78"/>
    </row>
    <row r="102" spans="1:32" ht="16" thickBot="1" x14ac:dyDescent="0.4">
      <c r="A102" s="96"/>
      <c r="B102" s="89"/>
      <c r="C102" s="89"/>
      <c r="D102" s="89"/>
      <c r="E102" s="89"/>
      <c r="F102" s="89"/>
      <c r="G102" s="183" t="s">
        <v>654</v>
      </c>
      <c r="H102" s="114"/>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78"/>
    </row>
    <row r="103" spans="1:32" ht="16.5" x14ac:dyDescent="0.45">
      <c r="A103" s="92"/>
      <c r="B103" s="93"/>
      <c r="C103" s="93"/>
      <c r="D103" s="93"/>
      <c r="E103" s="93"/>
      <c r="F103" s="93"/>
      <c r="G103" s="107" t="s">
        <v>671</v>
      </c>
      <c r="H103" s="127">
        <v>300</v>
      </c>
      <c r="I103" s="95" t="s">
        <v>142</v>
      </c>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78"/>
    </row>
    <row r="104" spans="1:32" ht="17" thickBot="1" x14ac:dyDescent="0.5">
      <c r="A104" s="102"/>
      <c r="B104" s="100"/>
      <c r="C104" s="100"/>
      <c r="D104" s="100"/>
      <c r="E104" s="100"/>
      <c r="F104" s="100"/>
      <c r="G104" s="105" t="s">
        <v>669</v>
      </c>
      <c r="H104" s="133">
        <v>10</v>
      </c>
      <c r="I104" s="101" t="s">
        <v>333</v>
      </c>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78"/>
    </row>
    <row r="105" spans="1:32" x14ac:dyDescent="0.35">
      <c r="A105" s="96"/>
      <c r="B105" s="89"/>
      <c r="C105" s="89"/>
      <c r="D105" s="89"/>
      <c r="E105" s="89"/>
      <c r="F105" s="89"/>
      <c r="G105" s="90"/>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78"/>
    </row>
    <row r="106" spans="1:32" ht="16" thickBot="1" x14ac:dyDescent="0.4">
      <c r="A106" s="96"/>
      <c r="B106" s="89"/>
      <c r="C106" s="89"/>
      <c r="D106" s="89"/>
      <c r="E106" s="89"/>
      <c r="F106" s="89"/>
      <c r="G106" s="183" t="s">
        <v>655</v>
      </c>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78"/>
    </row>
    <row r="107" spans="1:32" ht="16.5" x14ac:dyDescent="0.45">
      <c r="A107" s="92"/>
      <c r="B107" s="93"/>
      <c r="C107" s="93"/>
      <c r="D107" s="93"/>
      <c r="E107" s="93"/>
      <c r="F107" s="93"/>
      <c r="G107" s="107" t="s">
        <v>672</v>
      </c>
      <c r="H107" s="127">
        <v>300</v>
      </c>
      <c r="I107" s="95" t="s">
        <v>142</v>
      </c>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78"/>
    </row>
    <row r="108" spans="1:32" ht="17" thickBot="1" x14ac:dyDescent="0.5">
      <c r="A108" s="102"/>
      <c r="B108" s="100"/>
      <c r="C108" s="100"/>
      <c r="D108" s="100"/>
      <c r="E108" s="100"/>
      <c r="F108" s="100"/>
      <c r="G108" s="105" t="s">
        <v>670</v>
      </c>
      <c r="H108" s="133">
        <v>10</v>
      </c>
      <c r="I108" s="101" t="s">
        <v>333</v>
      </c>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78"/>
    </row>
    <row r="109" spans="1:32" x14ac:dyDescent="0.35">
      <c r="A109" s="89"/>
      <c r="B109" s="89"/>
      <c r="C109" s="89"/>
      <c r="D109" s="89"/>
      <c r="E109" s="89"/>
      <c r="F109" s="89"/>
      <c r="G109" s="90"/>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78"/>
    </row>
    <row r="110" spans="1:32" ht="16" thickBot="1" x14ac:dyDescent="0.4">
      <c r="A110" s="89"/>
      <c r="B110" s="89"/>
      <c r="C110" s="89"/>
      <c r="D110" s="89"/>
      <c r="E110" s="89"/>
      <c r="F110" s="89"/>
      <c r="G110" s="183" t="s">
        <v>656</v>
      </c>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78"/>
    </row>
    <row r="111" spans="1:32" ht="16.5" x14ac:dyDescent="0.45">
      <c r="A111" s="92"/>
      <c r="B111" s="93"/>
      <c r="C111" s="93"/>
      <c r="D111" s="93"/>
      <c r="E111" s="93"/>
      <c r="F111" s="93"/>
      <c r="G111" s="107" t="s">
        <v>673</v>
      </c>
      <c r="H111" s="127">
        <v>500</v>
      </c>
      <c r="I111" s="95" t="s">
        <v>142</v>
      </c>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78"/>
    </row>
    <row r="112" spans="1:32" ht="17" thickBot="1" x14ac:dyDescent="0.5">
      <c r="A112" s="102"/>
      <c r="B112" s="100"/>
      <c r="C112" s="100"/>
      <c r="D112" s="100"/>
      <c r="E112" s="100"/>
      <c r="F112" s="100"/>
      <c r="G112" s="105" t="s">
        <v>668</v>
      </c>
      <c r="H112" s="133">
        <v>10</v>
      </c>
      <c r="I112" s="101" t="s">
        <v>333</v>
      </c>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78"/>
    </row>
    <row r="113" spans="1:32" x14ac:dyDescent="0.35">
      <c r="A113" s="89"/>
      <c r="B113" s="89"/>
      <c r="C113" s="89"/>
      <c r="D113" s="89"/>
      <c r="E113" s="89"/>
      <c r="F113" s="89"/>
      <c r="G113" s="90"/>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78"/>
    </row>
    <row r="114" spans="1:32"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78"/>
    </row>
    <row r="115" spans="1:32"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78"/>
    </row>
    <row r="116" spans="1:32" x14ac:dyDescent="0.35">
      <c r="A116" s="89"/>
      <c r="B116" s="89"/>
      <c r="C116" s="89"/>
      <c r="D116" s="89"/>
      <c r="E116" s="89"/>
      <c r="F116" s="89"/>
      <c r="G116" s="90"/>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78"/>
    </row>
    <row r="117" spans="1:32" x14ac:dyDescent="0.35">
      <c r="A117" s="81"/>
      <c r="B117" s="81"/>
      <c r="C117" s="81"/>
      <c r="D117" s="81"/>
      <c r="E117" s="81"/>
      <c r="F117" s="80"/>
      <c r="G117" s="81"/>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78"/>
    </row>
    <row r="118" spans="1:32" x14ac:dyDescent="0.35">
      <c r="A118" s="125"/>
      <c r="B118" s="125"/>
      <c r="C118" s="125"/>
      <c r="D118" s="125"/>
      <c r="E118" s="125"/>
    </row>
    <row r="119" spans="1:32" x14ac:dyDescent="0.35">
      <c r="A119" s="125"/>
      <c r="B119" s="125"/>
      <c r="C119" s="125"/>
      <c r="D119" s="125"/>
      <c r="E119" s="125"/>
    </row>
    <row r="120" spans="1:32" x14ac:dyDescent="0.35">
      <c r="A120" s="125"/>
      <c r="B120" s="125"/>
      <c r="C120" s="125"/>
      <c r="D120" s="125"/>
      <c r="E120" s="125"/>
    </row>
    <row r="121" spans="1:32" x14ac:dyDescent="0.35">
      <c r="A121" s="125"/>
      <c r="B121" s="125"/>
      <c r="C121" s="125"/>
      <c r="D121" s="125"/>
      <c r="E121" s="125"/>
    </row>
    <row r="122" spans="1:32" x14ac:dyDescent="0.35">
      <c r="A122" s="125"/>
      <c r="B122" s="125"/>
      <c r="C122" s="125"/>
      <c r="D122" s="125"/>
      <c r="E122" s="125"/>
    </row>
    <row r="123" spans="1:32" x14ac:dyDescent="0.35">
      <c r="A123" s="125"/>
      <c r="B123" s="125"/>
      <c r="C123" s="125"/>
      <c r="D123" s="125"/>
      <c r="E123" s="125"/>
    </row>
    <row r="124" spans="1:32" x14ac:dyDescent="0.35">
      <c r="A124" s="125"/>
      <c r="B124" s="125"/>
      <c r="C124" s="125"/>
      <c r="D124" s="125"/>
      <c r="E124" s="125"/>
    </row>
    <row r="125" spans="1:32" x14ac:dyDescent="0.35">
      <c r="A125" s="125"/>
      <c r="B125" s="125"/>
      <c r="C125" s="125"/>
      <c r="D125" s="125"/>
      <c r="E125" s="125"/>
    </row>
    <row r="126" spans="1:32" x14ac:dyDescent="0.35">
      <c r="A126" s="125"/>
      <c r="B126" s="125"/>
      <c r="C126" s="125"/>
      <c r="D126" s="125"/>
      <c r="E126" s="125"/>
    </row>
  </sheetData>
  <sheetProtection algorithmName="SHA-512" hashValue="nZDbCEPvVYdH0h/A3zT3XsEFT22oB3EFWs4MKBMZGSvqjPVYSiG4rtMq2zk6c01eUz+mIM1W9yRC5XNG0cVSAQ==" saltValue="QvH6zq/RjUKnlGy89dQ8EA==" spinCount="100000" sheet="1" objects="1" scenarios="1" selectLockedCells="1"/>
  <mergeCells count="1">
    <mergeCell ref="P3:R3"/>
  </mergeCells>
  <conditionalFormatting sqref="H7">
    <cfRule type="cellIs" dxfId="20" priority="14" operator="greaterThan">
      <formula>VIN_op_max</formula>
    </cfRule>
    <cfRule type="cellIs" dxfId="19" priority="16" operator="lessThan">
      <formula>VIN_op_min</formula>
    </cfRule>
  </conditionalFormatting>
  <conditionalFormatting sqref="H8">
    <cfRule type="cellIs" dxfId="18" priority="52" operator="notBetween">
      <formula>$H$7</formula>
      <formula>$H$9</formula>
    </cfRule>
  </conditionalFormatting>
  <conditionalFormatting sqref="H9">
    <cfRule type="cellIs" dxfId="17" priority="10" operator="greaterThan">
      <formula>VIN_op_max</formula>
    </cfRule>
    <cfRule type="cellIs" dxfId="16" priority="13" operator="lessThan">
      <formula>VIN_op_min</formula>
    </cfRule>
  </conditionalFormatting>
  <conditionalFormatting sqref="H14">
    <cfRule type="cellIs" dxfId="15" priority="19" operator="greaterThan">
      <formula>1000</formula>
    </cfRule>
    <cfRule type="cellIs" dxfId="14" priority="20" operator="lessThan">
      <formula>35</formula>
    </cfRule>
  </conditionalFormatting>
  <conditionalFormatting sqref="H20:H21">
    <cfRule type="cellIs" dxfId="13" priority="1" operator="greaterThan">
      <formula>$H$19</formula>
    </cfRule>
  </conditionalFormatting>
  <conditionalFormatting sqref="H37">
    <cfRule type="cellIs" dxfId="12" priority="5" operator="greaterThan">
      <formula>5</formula>
    </cfRule>
    <cfRule type="cellIs" dxfId="11" priority="6" operator="lessThan">
      <formula>1</formula>
    </cfRule>
  </conditionalFormatting>
  <conditionalFormatting sqref="H60">
    <cfRule type="expression" dxfId="10" priority="50">
      <formula>$H$8&gt;$H$9</formula>
    </cfRule>
    <cfRule type="expression" dxfId="9" priority="51">
      <formula>$H$8&lt;$H$7</formula>
    </cfRule>
  </conditionalFormatting>
  <conditionalFormatting sqref="H94:H99">
    <cfRule type="cellIs" dxfId="7" priority="8" operator="lessThanOrEqual">
      <formula>0</formula>
    </cfRule>
  </conditionalFormatting>
  <conditionalFormatting sqref="H103:H104">
    <cfRule type="cellIs" dxfId="6" priority="4" operator="lessThanOrEqual">
      <formula>0</formula>
    </cfRule>
  </conditionalFormatting>
  <conditionalFormatting sqref="H107:H108">
    <cfRule type="cellIs" dxfId="5" priority="3" operator="lessThanOrEqual">
      <formula>0</formula>
    </cfRule>
  </conditionalFormatting>
  <conditionalFormatting sqref="H111:H112">
    <cfRule type="cellIs" dxfId="4" priority="2" operator="lessThanOrEqual">
      <formula>0</formula>
    </cfRule>
  </conditionalFormatting>
  <dataValidations count="1">
    <dataValidation type="list" allowBlank="1" showInputMessage="1" showErrorMessage="1" sqref="H22" xr:uid="{471349BB-244A-4A9B-A505-26C3A9F88B71}">
      <formula1>Devices</formula1>
    </dataValidation>
  </dataValidations>
  <hyperlinks>
    <hyperlink ref="P3" location="Licenses!A1" display="TERMS OF USE" xr:uid="{520B36B2-99BB-4BBD-B6B0-9F4C403615A4}"/>
    <hyperlink ref="P3:R3" location="Licenses!A1" display="TERMS OF USE" xr:uid="{6C83F953-950A-4873-8C04-8B2635CD866F}"/>
  </hyperlinks>
  <pageMargins left="0.2" right="0.2" top="0.25" bottom="0.25" header="0" footer="0"/>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652" r:id="rId4" name="Drop Down 628">
              <controlPr defaultSize="0" autoLine="0" autoPict="0">
                <anchor moveWithCells="1">
                  <from>
                    <xdr:col>20</xdr:col>
                    <xdr:colOff>114300</xdr:colOff>
                    <xdr:row>19</xdr:row>
                    <xdr:rowOff>19050</xdr:rowOff>
                  </from>
                  <to>
                    <xdr:col>25</xdr:col>
                    <xdr:colOff>412750</xdr:colOff>
                    <xdr:row>20</xdr:row>
                    <xdr:rowOff>171450</xdr:rowOff>
                  </to>
                </anchor>
              </controlPr>
            </control>
          </mc:Choice>
        </mc:AlternateContent>
        <mc:AlternateContent xmlns:mc="http://schemas.openxmlformats.org/markup-compatibility/2006">
          <mc:Choice Requires="x14">
            <control shapeId="1060" r:id="rId5" name="Spinner 36">
              <controlPr defaultSize="0" autoPict="0">
                <anchor moveWithCells="1" sizeWithCells="1">
                  <from>
                    <xdr:col>8</xdr:col>
                    <xdr:colOff>0</xdr:colOff>
                    <xdr:row>59</xdr:row>
                    <xdr:rowOff>12700</xdr:rowOff>
                  </from>
                  <to>
                    <xdr:col>8</xdr:col>
                    <xdr:colOff>184150</xdr:colOff>
                    <xdr:row>60</xdr:row>
                    <xdr:rowOff>95250</xdr:rowOff>
                  </to>
                </anchor>
              </controlPr>
            </control>
          </mc:Choice>
        </mc:AlternateContent>
        <mc:AlternateContent xmlns:mc="http://schemas.openxmlformats.org/markup-compatibility/2006">
          <mc:Choice Requires="x14">
            <control shapeId="1064" r:id="rId6" name="Drop Down 40">
              <controlPr defaultSize="0" autoLine="0" autoPict="0">
                <anchor moveWithCells="1">
                  <from>
                    <xdr:col>7</xdr:col>
                    <xdr:colOff>12700</xdr:colOff>
                    <xdr:row>10</xdr:row>
                    <xdr:rowOff>241300</xdr:rowOff>
                  </from>
                  <to>
                    <xdr:col>8</xdr:col>
                    <xdr:colOff>266700</xdr:colOff>
                    <xdr:row>11</xdr:row>
                    <xdr:rowOff>184150</xdr:rowOff>
                  </to>
                </anchor>
              </controlPr>
            </control>
          </mc:Choice>
        </mc:AlternateContent>
        <mc:AlternateContent xmlns:mc="http://schemas.openxmlformats.org/markup-compatibility/2006">
          <mc:Choice Requires="x14">
            <control shapeId="1157" r:id="rId7" name="Drop Down 133">
              <controlPr defaultSize="0" autoLine="0" autoPict="0">
                <anchor moveWithCells="1">
                  <from>
                    <xdr:col>7</xdr:col>
                    <xdr:colOff>12700</xdr:colOff>
                    <xdr:row>9</xdr:row>
                    <xdr:rowOff>31750</xdr:rowOff>
                  </from>
                  <to>
                    <xdr:col>8</xdr:col>
                    <xdr:colOff>266700</xdr:colOff>
                    <xdr:row>10</xdr:row>
                    <xdr:rowOff>31750</xdr:rowOff>
                  </to>
                </anchor>
              </controlPr>
            </control>
          </mc:Choice>
        </mc:AlternateContent>
        <mc:AlternateContent xmlns:mc="http://schemas.openxmlformats.org/markup-compatibility/2006">
          <mc:Choice Requires="x14">
            <control shapeId="1784" r:id="rId8" name="Spinner 760">
              <controlPr defaultSize="0" autoPict="0">
                <anchor moveWithCells="1" sizeWithCells="1">
                  <from>
                    <xdr:col>18</xdr:col>
                    <xdr:colOff>660400</xdr:colOff>
                    <xdr:row>58</xdr:row>
                    <xdr:rowOff>247650</xdr:rowOff>
                  </from>
                  <to>
                    <xdr:col>18</xdr:col>
                    <xdr:colOff>838200</xdr:colOff>
                    <xdr:row>60</xdr:row>
                    <xdr:rowOff>88900</xdr:rowOff>
                  </to>
                </anchor>
              </controlPr>
            </control>
          </mc:Choice>
        </mc:AlternateContent>
        <mc:AlternateContent xmlns:mc="http://schemas.openxmlformats.org/markup-compatibility/2006">
          <mc:Choice Requires="x14">
            <control shapeId="1785" r:id="rId9" name="Spinner 761">
              <controlPr defaultSize="0" autoPict="0">
                <anchor moveWithCells="1" sizeWithCells="1">
                  <from>
                    <xdr:col>13</xdr:col>
                    <xdr:colOff>374650</xdr:colOff>
                    <xdr:row>92</xdr:row>
                    <xdr:rowOff>19050</xdr:rowOff>
                  </from>
                  <to>
                    <xdr:col>13</xdr:col>
                    <xdr:colOff>552450</xdr:colOff>
                    <xdr:row>93</xdr:row>
                    <xdr:rowOff>88900</xdr:rowOff>
                  </to>
                </anchor>
              </controlPr>
            </control>
          </mc:Choice>
        </mc:AlternateContent>
        <mc:AlternateContent xmlns:mc="http://schemas.openxmlformats.org/markup-compatibility/2006">
          <mc:Choice Requires="x14">
            <control shapeId="22684" r:id="rId10" name="Drop Down 1180">
              <controlPr defaultSize="0" autoLine="0" autoPict="0">
                <anchor moveWithCells="1">
                  <from>
                    <xdr:col>7</xdr:col>
                    <xdr:colOff>0</xdr:colOff>
                    <xdr:row>21</xdr:row>
                    <xdr:rowOff>12700</xdr:rowOff>
                  </from>
                  <to>
                    <xdr:col>8</xdr:col>
                    <xdr:colOff>285750</xdr:colOff>
                    <xdr:row>21</xdr:row>
                    <xdr:rowOff>203200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8" id="{345BC91B-B706-4467-BDC9-AA2F120BCEF3}">
            <xm:f>Variable_Management!$B$23=0</xm:f>
            <x14:dxf>
              <border>
                <left/>
                <right/>
                <top/>
                <bottom/>
                <vertical/>
                <horizontal/>
              </border>
            </x14:dxf>
          </x14:cfRule>
          <xm:sqref>A34:C38</xm:sqref>
        </x14:conditionalFormatting>
        <x14:conditionalFormatting xmlns:xm="http://schemas.microsoft.com/office/excel/2006/main">
          <x14:cfRule type="expression" priority="30" id="{76EB9617-E5DB-468F-B8A0-DF3F0F41DE32}">
            <xm:f>Variable_Management!$B$175=1</xm:f>
            <x14:dxf>
              <font>
                <strike/>
              </font>
              <fill>
                <patternFill>
                  <bgColor theme="0" tint="-0.24994659260841701"/>
                </patternFill>
              </fill>
            </x14:dxf>
          </x14:cfRule>
          <xm:sqref>A50:I52</xm:sqref>
        </x14:conditionalFormatting>
        <x14:conditionalFormatting xmlns:xm="http://schemas.microsoft.com/office/excel/2006/main">
          <x14:cfRule type="expression" priority="41" id="{AC968A9C-58F4-4EB9-B20E-EEB4BEC63EEA}">
            <xm:f>Variable_Management!$B$175=2</xm:f>
            <x14:dxf>
              <font>
                <strike/>
              </font>
              <fill>
                <patternFill>
                  <bgColor theme="0" tint="-0.24994659260841701"/>
                </patternFill>
              </fill>
            </x14:dxf>
          </x14:cfRule>
          <xm:sqref>A63:I63</xm:sqref>
        </x14:conditionalFormatting>
        <x14:conditionalFormatting xmlns:xm="http://schemas.microsoft.com/office/excel/2006/main">
          <x14:cfRule type="expression" priority="40" id="{6AEF7AEB-8233-47F6-AF37-19EB8376E645}">
            <xm:f>Variable_Management!$B$175=2</xm:f>
            <x14:dxf>
              <font>
                <strike/>
              </font>
              <fill>
                <patternFill>
                  <bgColor theme="0" tint="-0.24994659260841701"/>
                </patternFill>
              </fill>
            </x14:dxf>
          </x14:cfRule>
          <xm:sqref>A69:I80</xm:sqref>
        </x14:conditionalFormatting>
        <x14:conditionalFormatting xmlns:xm="http://schemas.microsoft.com/office/excel/2006/main">
          <x14:cfRule type="expression" priority="18" id="{CF5C59F3-9578-4F3D-8CFA-89B0A81DA010}">
            <xm:f>Variable_Management!$B$23=0</xm:f>
            <x14:dxf>
              <font>
                <color theme="0"/>
              </font>
              <fill>
                <patternFill>
                  <bgColor theme="0"/>
                </patternFill>
              </fill>
              <border>
                <left style="thin">
                  <color theme="0"/>
                </left>
                <right style="thin">
                  <color theme="0"/>
                </right>
                <top style="thin">
                  <color theme="0"/>
                </top>
                <bottom style="thin">
                  <color theme="0"/>
                </bottom>
                <vertical/>
                <horizontal/>
              </border>
            </x14:dxf>
          </x14:cfRule>
          <xm:sqref>A106:I108</xm:sqref>
        </x14:conditionalFormatting>
        <x14:conditionalFormatting xmlns:xm="http://schemas.microsoft.com/office/excel/2006/main">
          <x14:cfRule type="expression" priority="17" id="{A0AC3576-B134-405E-A248-7E1B49921D90}">
            <xm:f>Variable_Management!$B$32=0</xm:f>
            <x14:dxf>
              <font>
                <color theme="0"/>
              </font>
              <fill>
                <patternFill>
                  <bgColor theme="0"/>
                </patternFill>
              </fill>
              <border>
                <left style="hair">
                  <color theme="0"/>
                </left>
                <right style="hair">
                  <color theme="0"/>
                </right>
                <top style="hair">
                  <color theme="0"/>
                </top>
                <bottom style="hair">
                  <color theme="0"/>
                </bottom>
                <vertical/>
                <horizontal/>
              </border>
            </x14:dxf>
          </x14:cfRule>
          <xm:sqref>A110:I112</xm:sqref>
        </x14:conditionalFormatting>
        <x14:conditionalFormatting xmlns:xm="http://schemas.microsoft.com/office/excel/2006/main">
          <x14:cfRule type="expression" priority="38" id="{E6F4B62A-2486-4776-951C-54AB970AD7E6}">
            <xm:f>Variable_Management!$B$175=1</xm:f>
            <x14:dxf>
              <font>
                <strike/>
              </font>
              <fill>
                <patternFill>
                  <bgColor theme="0" tint="-0.24994659260841701"/>
                </patternFill>
              </fill>
            </x14:dxf>
          </x14:cfRule>
          <xm:sqref>F89:H89</xm:sqref>
        </x14:conditionalFormatting>
        <x14:conditionalFormatting xmlns:xm="http://schemas.microsoft.com/office/excel/2006/main">
          <x14:cfRule type="expression" priority="37" id="{E825D698-3E97-4429-BCA3-4B674CCA2086}">
            <xm:f>Variable_Management!$B$175=2</xm:f>
            <x14:dxf>
              <font>
                <strike/>
              </font>
              <fill>
                <patternFill>
                  <bgColor theme="0" tint="-0.24994659260841701"/>
                </patternFill>
              </fill>
            </x14:dxf>
          </x14:cfRule>
          <xm:sqref>H76:H80</xm:sqref>
        </x14:conditionalFormatting>
        <x14:conditionalFormatting xmlns:xm="http://schemas.microsoft.com/office/excel/2006/main">
          <x14:cfRule type="expression" priority="32" id="{BDFF76D6-2BAE-460D-B594-665CE6C8F926}">
            <xm:f>Variable_Management!$B$23=0</xm:f>
            <x14:dxf>
              <font>
                <strike val="0"/>
                <color theme="0"/>
              </font>
              <fill>
                <patternFill>
                  <bgColor theme="0"/>
                </patternFill>
              </fill>
              <border>
                <left/>
                <right/>
                <top/>
                <bottom/>
                <vertical/>
                <horizontal/>
              </border>
            </x14:dxf>
          </x14:cfRule>
          <xm:sqref>K41:O41 L42:O42 K43:O46</xm:sqref>
        </x14:conditionalFormatting>
        <x14:conditionalFormatting xmlns:xm="http://schemas.microsoft.com/office/excel/2006/main">
          <x14:cfRule type="expression" priority="36" id="{26B2D2DD-EEF0-4676-9BB3-C4CF725A354D}">
            <xm:f>Variable_Management!$B$23=0</xm:f>
            <x14:dxf>
              <font>
                <strike val="0"/>
                <color theme="0"/>
              </font>
              <fill>
                <patternFill>
                  <bgColor theme="0"/>
                </patternFill>
              </fill>
              <border>
                <left/>
                <right/>
                <top/>
                <bottom/>
                <vertical/>
                <horizontal/>
              </border>
            </x14:dxf>
          </x14:cfRule>
          <xm:sqref>L14:O24</xm:sqref>
        </x14:conditionalFormatting>
        <x14:conditionalFormatting xmlns:xm="http://schemas.microsoft.com/office/excel/2006/main">
          <x14:cfRule type="expression" priority="35" id="{D8EED069-6203-4DCF-8C46-3C5EE8B9DF10}">
            <xm:f>Variable_Management!$B$32=0</xm:f>
            <x14:dxf>
              <font>
                <strike val="0"/>
                <color theme="0"/>
              </font>
              <fill>
                <patternFill>
                  <bgColor theme="0"/>
                </patternFill>
              </fill>
              <border>
                <left/>
                <right/>
                <top/>
                <bottom/>
                <vertical/>
                <horizontal/>
              </border>
            </x14:dxf>
          </x14:cfRule>
          <xm:sqref>L26:O33</xm:sqref>
        </x14:conditionalFormatting>
        <x14:conditionalFormatting xmlns:xm="http://schemas.microsoft.com/office/excel/2006/main">
          <x14:cfRule type="expression" priority="31" id="{0A150974-020D-4E5A-BC65-8908D4CB4565}">
            <xm:f>Variable_Management!$B$32=0</xm:f>
            <x14:dxf>
              <font>
                <strike val="0"/>
                <color theme="0"/>
              </font>
              <fill>
                <patternFill>
                  <bgColor theme="0"/>
                </patternFill>
              </fill>
              <border>
                <left/>
                <right/>
                <top/>
                <bottom/>
                <vertical/>
                <horizontal/>
              </border>
            </x14:dxf>
          </x14:cfRule>
          <xm:sqref>Q41:W41 R42:W42 Q43:W46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EDD9D-BD85-44F4-BFAD-FB85DFAB2BF5}">
  <dimension ref="A1:AM47"/>
  <sheetViews>
    <sheetView topLeftCell="A2" workbookViewId="0">
      <selection activeCell="B6" sqref="B6"/>
    </sheetView>
  </sheetViews>
  <sheetFormatPr defaultColWidth="9.1796875" defaultRowHeight="14" x14ac:dyDescent="0.3"/>
  <cols>
    <col min="1" max="1" width="25.7265625" style="208" bestFit="1" customWidth="1"/>
    <col min="2" max="2" width="56.54296875" style="209" customWidth="1"/>
    <col min="3" max="11" width="9.1796875" style="201"/>
    <col min="12" max="12" width="20.453125" style="201" customWidth="1"/>
    <col min="13" max="16384" width="9.1796875" style="201"/>
  </cols>
  <sheetData>
    <row r="1" spans="1:12" x14ac:dyDescent="0.3">
      <c r="A1" s="229"/>
      <c r="B1" s="229"/>
      <c r="C1" s="229"/>
      <c r="D1" s="229"/>
      <c r="E1" s="229"/>
      <c r="F1" s="229"/>
      <c r="G1" s="229"/>
      <c r="H1" s="229"/>
      <c r="I1" s="229"/>
      <c r="J1" s="229"/>
      <c r="K1" s="229"/>
      <c r="L1" s="229"/>
    </row>
    <row r="2" spans="1:12" x14ac:dyDescent="0.3">
      <c r="A2" s="229"/>
      <c r="B2" s="229"/>
      <c r="C2" s="229"/>
      <c r="D2" s="229"/>
      <c r="E2" s="229"/>
      <c r="F2" s="229"/>
      <c r="G2" s="229"/>
      <c r="H2" s="229"/>
      <c r="I2" s="229"/>
      <c r="J2" s="229"/>
      <c r="K2" s="229"/>
      <c r="L2" s="229"/>
    </row>
    <row r="3" spans="1:12" x14ac:dyDescent="0.3">
      <c r="A3" s="229"/>
      <c r="B3" s="229"/>
      <c r="C3" s="229"/>
      <c r="D3" s="229"/>
      <c r="E3" s="229"/>
      <c r="F3" s="229"/>
      <c r="G3" s="229"/>
      <c r="H3" s="229"/>
      <c r="I3" s="229"/>
      <c r="J3" s="229"/>
      <c r="K3" s="229"/>
      <c r="L3" s="229"/>
    </row>
    <row r="4" spans="1:12" x14ac:dyDescent="0.3">
      <c r="A4" s="230"/>
      <c r="B4" s="230"/>
      <c r="C4" s="230"/>
      <c r="D4" s="230"/>
      <c r="E4" s="230"/>
      <c r="F4" s="230"/>
      <c r="G4" s="230"/>
      <c r="H4" s="230"/>
      <c r="I4" s="230"/>
      <c r="J4" s="230"/>
      <c r="K4" s="230"/>
      <c r="L4" s="230"/>
    </row>
    <row r="5" spans="1:12" x14ac:dyDescent="0.3">
      <c r="A5" s="202" t="s">
        <v>675</v>
      </c>
      <c r="B5" s="203" t="s">
        <v>718</v>
      </c>
      <c r="C5" s="204"/>
      <c r="D5" s="204"/>
      <c r="E5" s="204"/>
      <c r="F5" s="204"/>
      <c r="G5" s="204"/>
      <c r="H5" s="204"/>
      <c r="I5" s="204"/>
      <c r="J5" s="204"/>
      <c r="K5" s="205"/>
      <c r="L5" s="206"/>
    </row>
    <row r="6" spans="1:12" x14ac:dyDescent="0.3">
      <c r="A6" s="202"/>
      <c r="B6" s="207"/>
      <c r="C6" s="204"/>
      <c r="D6" s="204"/>
      <c r="E6" s="204"/>
      <c r="F6" s="204"/>
      <c r="G6" s="204"/>
      <c r="H6" s="204"/>
      <c r="I6" s="204"/>
      <c r="J6" s="206"/>
      <c r="K6" s="206"/>
      <c r="L6" s="206"/>
    </row>
    <row r="35" spans="1:39" x14ac:dyDescent="0.3">
      <c r="A35" s="210" t="s">
        <v>676</v>
      </c>
      <c r="B35" s="211"/>
      <c r="C35" s="204"/>
      <c r="D35" s="204"/>
      <c r="E35" s="204"/>
      <c r="F35" s="204"/>
      <c r="G35" s="204"/>
      <c r="H35" s="204"/>
      <c r="I35" s="204"/>
      <c r="J35" s="204"/>
      <c r="K35" s="204"/>
    </row>
    <row r="36" spans="1:39" x14ac:dyDescent="0.3">
      <c r="A36" s="212" t="s">
        <v>677</v>
      </c>
      <c r="B36" s="231" t="s">
        <v>678</v>
      </c>
      <c r="C36" s="231"/>
      <c r="D36" s="231"/>
      <c r="E36" s="231"/>
      <c r="F36" s="231"/>
      <c r="G36" s="231"/>
      <c r="H36" s="231"/>
      <c r="I36" s="231"/>
      <c r="J36" s="231"/>
      <c r="K36" s="231"/>
    </row>
    <row r="37" spans="1:39" x14ac:dyDescent="0.3">
      <c r="A37" s="210" t="s">
        <v>679</v>
      </c>
      <c r="B37" s="232" t="s">
        <v>680</v>
      </c>
      <c r="C37" s="232"/>
      <c r="D37" s="232"/>
      <c r="E37" s="232"/>
      <c r="F37" s="232"/>
      <c r="G37" s="232"/>
      <c r="H37" s="232"/>
      <c r="I37" s="232"/>
      <c r="J37" s="232"/>
      <c r="K37" s="232"/>
    </row>
    <row r="38" spans="1:39" ht="14.25" customHeight="1" x14ac:dyDescent="0.3">
      <c r="A38" s="213" t="s">
        <v>718</v>
      </c>
      <c r="B38" s="233" t="s">
        <v>719</v>
      </c>
      <c r="C38" s="233"/>
      <c r="D38" s="233"/>
      <c r="E38" s="233"/>
      <c r="F38" s="233"/>
      <c r="G38" s="233"/>
      <c r="H38" s="233"/>
      <c r="I38" s="233"/>
      <c r="J38" s="233"/>
      <c r="K38" s="233"/>
    </row>
    <row r="39" spans="1:39" ht="14.25" customHeight="1" x14ac:dyDescent="0.3">
      <c r="A39" s="213"/>
      <c r="B39" s="214"/>
      <c r="C39" s="214"/>
      <c r="D39" s="214"/>
      <c r="E39" s="214"/>
      <c r="F39" s="214"/>
      <c r="G39" s="214"/>
      <c r="H39" s="214"/>
      <c r="I39" s="214"/>
      <c r="J39" s="214"/>
      <c r="K39" s="214"/>
    </row>
    <row r="40" spans="1:39" ht="14.25" customHeight="1" x14ac:dyDescent="0.3">
      <c r="A40" s="213"/>
      <c r="B40" s="214"/>
      <c r="C40" s="214"/>
      <c r="D40" s="214"/>
      <c r="E40" s="214"/>
      <c r="F40" s="214"/>
      <c r="G40" s="214"/>
      <c r="H40" s="214"/>
      <c r="I40" s="214"/>
      <c r="J40" s="214"/>
      <c r="K40" s="214"/>
    </row>
    <row r="41" spans="1:39" ht="14.25" customHeight="1" x14ac:dyDescent="0.3">
      <c r="A41" s="213"/>
      <c r="B41" s="214"/>
      <c r="C41" s="214"/>
      <c r="D41" s="214"/>
      <c r="E41" s="214"/>
      <c r="F41" s="214"/>
      <c r="G41" s="214"/>
      <c r="H41" s="214"/>
      <c r="I41" s="214"/>
      <c r="J41" s="214"/>
      <c r="K41" s="214"/>
    </row>
    <row r="42" spans="1:39" x14ac:dyDescent="0.3">
      <c r="A42" s="213"/>
      <c r="B42" s="214"/>
      <c r="C42" s="214"/>
      <c r="D42" s="214"/>
      <c r="E42" s="214"/>
      <c r="F42" s="214"/>
      <c r="G42" s="214"/>
      <c r="H42" s="214"/>
      <c r="I42" s="214"/>
      <c r="J42" s="214"/>
      <c r="K42" s="214"/>
    </row>
    <row r="43" spans="1:39" x14ac:dyDescent="0.3">
      <c r="A43" s="213"/>
      <c r="B43" s="214"/>
      <c r="C43" s="214"/>
      <c r="D43" s="214"/>
      <c r="E43" s="214"/>
      <c r="F43" s="214"/>
      <c r="G43" s="214"/>
      <c r="H43" s="214"/>
      <c r="I43" s="214"/>
      <c r="J43" s="214"/>
      <c r="K43" s="214"/>
    </row>
    <row r="44" spans="1:39" x14ac:dyDescent="0.3">
      <c r="A44" s="213"/>
      <c r="B44" s="214"/>
      <c r="C44" s="214"/>
      <c r="D44" s="214"/>
      <c r="E44" s="214"/>
      <c r="F44" s="214"/>
      <c r="G44" s="214"/>
      <c r="H44" s="214"/>
      <c r="I44" s="214"/>
      <c r="J44" s="214"/>
      <c r="K44" s="214"/>
      <c r="L44" s="215"/>
      <c r="M44" s="215"/>
      <c r="N44" s="215"/>
      <c r="O44" s="215"/>
      <c r="P44" s="215"/>
      <c r="Q44" s="215"/>
      <c r="R44" s="215"/>
      <c r="S44" s="215"/>
      <c r="T44" s="215"/>
      <c r="U44" s="215"/>
      <c r="V44" s="215"/>
      <c r="W44" s="215"/>
      <c r="X44" s="215"/>
      <c r="Y44" s="215"/>
      <c r="Z44" s="215"/>
      <c r="AA44" s="215"/>
      <c r="AB44" s="215"/>
      <c r="AC44" s="215"/>
      <c r="AD44" s="215"/>
      <c r="AE44" s="215"/>
      <c r="AF44" s="215"/>
      <c r="AG44" s="215"/>
      <c r="AH44" s="215"/>
      <c r="AI44" s="215"/>
      <c r="AJ44" s="215"/>
      <c r="AK44" s="215"/>
      <c r="AL44" s="215"/>
      <c r="AM44" s="215"/>
    </row>
    <row r="45" spans="1:39" x14ac:dyDescent="0.3">
      <c r="A45" s="213"/>
      <c r="B45" s="214"/>
      <c r="C45" s="214"/>
      <c r="D45" s="214"/>
      <c r="E45" s="214"/>
      <c r="F45" s="214"/>
      <c r="G45" s="214"/>
      <c r="H45" s="214"/>
      <c r="I45" s="214"/>
      <c r="J45" s="214"/>
      <c r="K45" s="214"/>
    </row>
    <row r="46" spans="1:39" x14ac:dyDescent="0.3">
      <c r="A46" s="213"/>
      <c r="B46" s="214"/>
      <c r="C46" s="214"/>
      <c r="D46" s="214"/>
      <c r="E46" s="214"/>
      <c r="F46" s="214"/>
      <c r="G46" s="214"/>
      <c r="H46" s="214"/>
      <c r="I46" s="214"/>
      <c r="J46" s="214"/>
      <c r="K46" s="214"/>
    </row>
    <row r="47" spans="1:39" x14ac:dyDescent="0.3">
      <c r="A47" s="213"/>
      <c r="B47" s="214"/>
    </row>
  </sheetData>
  <sheetProtection algorithmName="SHA-512" hashValue="irPp424Xh2zI4z7LPyQl5kdNpx0K/a7UbCVZol9Hl38vkSEvzoOYmTu7Hs/tZBCwaAvMSpf75hTMVTIBg30KPw==" saltValue="JKoxp2g3Q/MAk5bsOnQNkw==" spinCount="100000" sheet="1" objects="1" scenarios="1" selectLockedCells="1" selectUnlockedCells="1"/>
  <mergeCells count="5">
    <mergeCell ref="A1:L3"/>
    <mergeCell ref="A4:L4"/>
    <mergeCell ref="B36:K36"/>
    <mergeCell ref="B37:K37"/>
    <mergeCell ref="B38:K3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91"/>
  <sheetViews>
    <sheetView zoomScale="85" zoomScaleNormal="85" workbookViewId="0">
      <pane ySplit="5" topLeftCell="A150" activePane="bottomLeft" state="frozen"/>
      <selection pane="bottomLeft" activeCell="B168" sqref="B168"/>
    </sheetView>
  </sheetViews>
  <sheetFormatPr defaultRowHeight="14.5" x14ac:dyDescent="0.35"/>
  <cols>
    <col min="1" max="1" width="28.81640625" customWidth="1"/>
    <col min="2" max="2" width="19.54296875" customWidth="1"/>
    <col min="3" max="3" width="10.81640625" customWidth="1"/>
    <col min="4" max="4" width="10" bestFit="1" customWidth="1"/>
    <col min="5" max="5" width="18.7265625" customWidth="1"/>
    <col min="6" max="6" width="14.7265625" customWidth="1"/>
    <col min="7" max="7" width="15.1796875" customWidth="1"/>
    <col min="8" max="9" width="12.54296875" customWidth="1"/>
    <col min="12" max="12" width="10.26953125" bestFit="1" customWidth="1"/>
  </cols>
  <sheetData>
    <row r="1" spans="1:17" ht="28" x14ac:dyDescent="0.6">
      <c r="A1" s="234" t="s">
        <v>15</v>
      </c>
      <c r="B1" s="234"/>
      <c r="C1" s="234"/>
      <c r="D1" s="234"/>
      <c r="E1" s="234"/>
      <c r="F1" s="234"/>
      <c r="G1" s="234"/>
      <c r="H1" s="234"/>
      <c r="I1" s="234"/>
      <c r="J1" s="234"/>
    </row>
    <row r="2" spans="1:17" x14ac:dyDescent="0.35">
      <c r="A2" s="5"/>
      <c r="B2" s="5" t="s">
        <v>16</v>
      </c>
      <c r="C2" s="6"/>
      <c r="D2" s="4"/>
      <c r="E2" s="5"/>
      <c r="F2" s="5"/>
      <c r="G2" s="5"/>
      <c r="H2" s="5"/>
      <c r="I2" s="5"/>
      <c r="J2" s="5"/>
    </row>
    <row r="3" spans="1:17" x14ac:dyDescent="0.35">
      <c r="A3" s="5"/>
      <c r="B3" s="5" t="s">
        <v>17</v>
      </c>
      <c r="C3" s="146"/>
      <c r="D3" s="4"/>
      <c r="E3" s="5"/>
      <c r="F3" s="14" t="s">
        <v>639</v>
      </c>
      <c r="G3" s="15" t="s">
        <v>55</v>
      </c>
      <c r="H3" s="25" t="s">
        <v>58</v>
      </c>
      <c r="I3" s="5"/>
      <c r="J3" s="5"/>
    </row>
    <row r="4" spans="1:17" x14ac:dyDescent="0.35">
      <c r="A4" s="5"/>
      <c r="B4" s="5" t="s">
        <v>18</v>
      </c>
      <c r="C4" s="7"/>
      <c r="D4" s="4"/>
      <c r="E4" s="5"/>
      <c r="F4" s="14" t="s">
        <v>637</v>
      </c>
      <c r="G4" s="5" t="s">
        <v>638</v>
      </c>
      <c r="H4" s="5"/>
      <c r="I4" s="5"/>
      <c r="J4" s="5"/>
      <c r="O4" t="s">
        <v>636</v>
      </c>
    </row>
    <row r="5" spans="1:17" x14ac:dyDescent="0.35">
      <c r="A5" s="8" t="s">
        <v>19</v>
      </c>
      <c r="B5" s="8" t="s">
        <v>20</v>
      </c>
      <c r="C5" s="8" t="s">
        <v>21</v>
      </c>
      <c r="D5" s="4"/>
      <c r="E5" s="235" t="s">
        <v>22</v>
      </c>
      <c r="F5" s="235"/>
      <c r="G5" s="235"/>
      <c r="H5" s="235"/>
      <c r="I5" s="5"/>
      <c r="J5" s="8" t="s">
        <v>23</v>
      </c>
      <c r="K5" s="8" t="s">
        <v>62</v>
      </c>
      <c r="L5" s="4"/>
      <c r="M5" s="4"/>
      <c r="N5" s="4"/>
      <c r="O5" s="4">
        <v>20200226</v>
      </c>
      <c r="P5" s="4"/>
      <c r="Q5" s="4"/>
    </row>
    <row r="6" spans="1:17" ht="15.5" x14ac:dyDescent="0.35">
      <c r="A6" s="10" t="s">
        <v>24</v>
      </c>
      <c r="B6" s="8"/>
      <c r="C6" s="8"/>
      <c r="D6" s="8"/>
      <c r="E6" s="5"/>
      <c r="F6" s="5"/>
      <c r="G6" s="5"/>
      <c r="H6" s="5"/>
      <c r="I6" s="5"/>
      <c r="J6" s="8"/>
      <c r="K6" s="4"/>
      <c r="L6" s="4"/>
      <c r="M6" s="4"/>
      <c r="N6" s="4"/>
      <c r="O6" s="4"/>
      <c r="P6" s="4"/>
      <c r="Q6" s="4"/>
    </row>
    <row r="7" spans="1:17" x14ac:dyDescent="0.35">
      <c r="A7" t="s">
        <v>25</v>
      </c>
      <c r="B7" s="3">
        <f>'Design Converter'!H7</f>
        <v>88</v>
      </c>
      <c r="C7" t="s">
        <v>10</v>
      </c>
      <c r="E7" t="s">
        <v>28</v>
      </c>
    </row>
    <row r="8" spans="1:17" x14ac:dyDescent="0.35">
      <c r="A8" t="s">
        <v>26</v>
      </c>
      <c r="B8" s="3">
        <f>'Design Converter'!H8</f>
        <v>88</v>
      </c>
      <c r="C8" t="s">
        <v>10</v>
      </c>
      <c r="E8" t="s">
        <v>29</v>
      </c>
      <c r="K8">
        <f>IF(VIN_min&lt;VIN_min,1,IF(VIN_nom&gt;VIN_max,1,0))</f>
        <v>0</v>
      </c>
    </row>
    <row r="9" spans="1:17" x14ac:dyDescent="0.35">
      <c r="A9" t="s">
        <v>27</v>
      </c>
      <c r="B9" s="3">
        <f>'Design Converter'!H9</f>
        <v>88</v>
      </c>
      <c r="C9" t="s">
        <v>10</v>
      </c>
      <c r="E9" t="s">
        <v>30</v>
      </c>
    </row>
    <row r="10" spans="1:17" x14ac:dyDescent="0.35">
      <c r="A10" t="s">
        <v>59</v>
      </c>
      <c r="B10" s="3">
        <f>'Design Converter'!H14*1000</f>
        <v>100000</v>
      </c>
      <c r="C10" t="s">
        <v>60</v>
      </c>
      <c r="E10" t="s">
        <v>61</v>
      </c>
    </row>
    <row r="11" spans="1:17" x14ac:dyDescent="0.35">
      <c r="A11" t="s">
        <v>64</v>
      </c>
      <c r="B11" s="18">
        <f>1/(0.000000058*Fsw/1000*Ct+0.0000000008*(Fsw/1000)^2+0.00000014*Fsw/1000-0.00015+0.0000017*Ct-0.000000004*(Ct)^2)</f>
        <v>1718.2130584192439</v>
      </c>
      <c r="C11" s="2" t="s">
        <v>34</v>
      </c>
      <c r="E11" t="s">
        <v>65</v>
      </c>
    </row>
    <row r="13" spans="1:17" x14ac:dyDescent="0.35">
      <c r="A13" t="s">
        <v>618</v>
      </c>
      <c r="B13">
        <v>1</v>
      </c>
    </row>
    <row r="15" spans="1:17" x14ac:dyDescent="0.35">
      <c r="A15" t="s">
        <v>408</v>
      </c>
      <c r="B15" s="3">
        <f>ABS('Design Converter'!N7)</f>
        <v>20</v>
      </c>
      <c r="C15" t="s">
        <v>10</v>
      </c>
      <c r="E15" t="s">
        <v>426</v>
      </c>
    </row>
    <row r="16" spans="1:17" x14ac:dyDescent="0.35">
      <c r="A16" t="s">
        <v>409</v>
      </c>
      <c r="B16" s="3">
        <f>ABS('Design Converter'!N8)</f>
        <v>0.25</v>
      </c>
      <c r="C16" t="s">
        <v>11</v>
      </c>
      <c r="E16" t="s">
        <v>33</v>
      </c>
    </row>
    <row r="17" spans="1:5" x14ac:dyDescent="0.35">
      <c r="A17" t="s">
        <v>410</v>
      </c>
      <c r="B17" s="1">
        <f>VOUT1/IOUT1</f>
        <v>80</v>
      </c>
      <c r="C17" s="2" t="s">
        <v>34</v>
      </c>
      <c r="E17" t="s">
        <v>38</v>
      </c>
    </row>
    <row r="18" spans="1:5" x14ac:dyDescent="0.35">
      <c r="A18" t="s">
        <v>411</v>
      </c>
      <c r="B18" s="1">
        <f>VOUT1*IOUT1</f>
        <v>5</v>
      </c>
      <c r="C18" s="2" t="s">
        <v>35</v>
      </c>
      <c r="E18" t="s">
        <v>37</v>
      </c>
    </row>
    <row r="19" spans="1:5" x14ac:dyDescent="0.35">
      <c r="A19" t="s">
        <v>604</v>
      </c>
      <c r="B19" s="3">
        <f>'Design Converter'!H103/1000</f>
        <v>0.3</v>
      </c>
      <c r="C19" s="2" t="s">
        <v>10</v>
      </c>
    </row>
    <row r="20" spans="1:5" x14ac:dyDescent="0.35">
      <c r="A20" t="s">
        <v>605</v>
      </c>
      <c r="B20" s="3">
        <f>'Design Converter'!H104/(10^9)</f>
        <v>1E-8</v>
      </c>
      <c r="C20" s="2" t="s">
        <v>345</v>
      </c>
    </row>
    <row r="22" spans="1:5" x14ac:dyDescent="0.35">
      <c r="B22" t="b">
        <v>0</v>
      </c>
    </row>
    <row r="23" spans="1:5" x14ac:dyDescent="0.35">
      <c r="A23" t="s">
        <v>423</v>
      </c>
      <c r="B23">
        <f>CHOOSE(B13,0,1,1)</f>
        <v>0</v>
      </c>
      <c r="E23" t="s">
        <v>424</v>
      </c>
    </row>
    <row r="24" spans="1:5" x14ac:dyDescent="0.35">
      <c r="A24" t="s">
        <v>412</v>
      </c>
      <c r="B24" s="3">
        <f>IF($B$23=1,ABS('Design Converter'!N15),0)</f>
        <v>0</v>
      </c>
      <c r="C24" t="s">
        <v>10</v>
      </c>
      <c r="E24" t="s">
        <v>448</v>
      </c>
    </row>
    <row r="25" spans="1:5" x14ac:dyDescent="0.35">
      <c r="A25" t="s">
        <v>413</v>
      </c>
      <c r="B25" s="3">
        <f>IF($B$23=1,ABS('Design Converter'!N16),0)</f>
        <v>0</v>
      </c>
      <c r="C25" t="s">
        <v>11</v>
      </c>
      <c r="E25" t="s">
        <v>33</v>
      </c>
    </row>
    <row r="26" spans="1:5" x14ac:dyDescent="0.35">
      <c r="A26" t="s">
        <v>414</v>
      </c>
      <c r="B26" s="1">
        <f>IF($B$23=1,VOUT2/IOUT2,0)</f>
        <v>0</v>
      </c>
      <c r="C26" s="2" t="s">
        <v>34</v>
      </c>
      <c r="E26" t="s">
        <v>38</v>
      </c>
    </row>
    <row r="27" spans="1:5" x14ac:dyDescent="0.35">
      <c r="A27" t="s">
        <v>415</v>
      </c>
      <c r="B27" s="1">
        <f>VOUT2*IOUT2</f>
        <v>0</v>
      </c>
      <c r="C27" s="2" t="s">
        <v>35</v>
      </c>
      <c r="E27" t="s">
        <v>37</v>
      </c>
    </row>
    <row r="28" spans="1:5" x14ac:dyDescent="0.35">
      <c r="A28" t="s">
        <v>608</v>
      </c>
      <c r="B28" s="11">
        <f>IF($B$23=1,ABS('Design Converter'!H107/1000),0)</f>
        <v>0</v>
      </c>
      <c r="C28" s="2" t="s">
        <v>10</v>
      </c>
    </row>
    <row r="29" spans="1:5" x14ac:dyDescent="0.35">
      <c r="A29" t="s">
        <v>609</v>
      </c>
      <c r="B29" s="163">
        <f>IF($B$23=1,ABS('Design Converter'!H108*10^-9),0)</f>
        <v>0</v>
      </c>
      <c r="C29" t="s">
        <v>345</v>
      </c>
    </row>
    <row r="30" spans="1:5" x14ac:dyDescent="0.35">
      <c r="B30" s="35"/>
    </row>
    <row r="31" spans="1:5" x14ac:dyDescent="0.35">
      <c r="B31" s="35" t="b">
        <v>1</v>
      </c>
    </row>
    <row r="32" spans="1:5" x14ac:dyDescent="0.35">
      <c r="A32" t="s">
        <v>422</v>
      </c>
      <c r="B32">
        <f>CHOOSE(B13,0,0,1)</f>
        <v>0</v>
      </c>
      <c r="E32" t="s">
        <v>425</v>
      </c>
    </row>
    <row r="33" spans="1:5" x14ac:dyDescent="0.35">
      <c r="A33" t="s">
        <v>416</v>
      </c>
      <c r="B33" s="3">
        <f>IF($B$32=1,ABS('Design Converter'!N27),0)</f>
        <v>0</v>
      </c>
      <c r="C33" t="s">
        <v>10</v>
      </c>
      <c r="E33" t="s">
        <v>449</v>
      </c>
    </row>
    <row r="34" spans="1:5" x14ac:dyDescent="0.35">
      <c r="A34" t="s">
        <v>417</v>
      </c>
      <c r="B34" s="3">
        <f>IF($B$32=1,ABS('Design Converter'!N28),0)</f>
        <v>0</v>
      </c>
      <c r="C34" t="s">
        <v>11</v>
      </c>
      <c r="E34" t="s">
        <v>33</v>
      </c>
    </row>
    <row r="35" spans="1:5" x14ac:dyDescent="0.35">
      <c r="A35" t="s">
        <v>418</v>
      </c>
      <c r="B35" s="1">
        <f>IF(B32=1,VOUT3/IOUT3,0)</f>
        <v>0</v>
      </c>
      <c r="C35" s="2" t="s">
        <v>34</v>
      </c>
      <c r="E35" t="s">
        <v>38</v>
      </c>
    </row>
    <row r="36" spans="1:5" x14ac:dyDescent="0.35">
      <c r="A36" t="s">
        <v>419</v>
      </c>
      <c r="B36" s="1">
        <f>VOUT3*IOUT3</f>
        <v>0</v>
      </c>
      <c r="C36" s="2" t="s">
        <v>35</v>
      </c>
      <c r="E36" t="s">
        <v>37</v>
      </c>
    </row>
    <row r="37" spans="1:5" x14ac:dyDescent="0.35">
      <c r="A37" t="s">
        <v>606</v>
      </c>
      <c r="B37" s="3">
        <f>IF($B$32=1,ABS('Design Converter'!H111/1000),0)</f>
        <v>0</v>
      </c>
      <c r="C37" s="2" t="s">
        <v>10</v>
      </c>
    </row>
    <row r="38" spans="1:5" x14ac:dyDescent="0.35">
      <c r="A38" t="s">
        <v>607</v>
      </c>
      <c r="B38" s="170">
        <f>IF($B$32=1,ABS('Design Converter'!H112*10^-9),0)</f>
        <v>0</v>
      </c>
      <c r="C38" s="2" t="s">
        <v>345</v>
      </c>
    </row>
    <row r="39" spans="1:5" x14ac:dyDescent="0.35">
      <c r="B39" s="35"/>
    </row>
    <row r="40" spans="1:5" x14ac:dyDescent="0.35">
      <c r="A40" t="s">
        <v>420</v>
      </c>
      <c r="B40" s="35">
        <f>SUM(POUT1,POUT2,POUT3)</f>
        <v>5</v>
      </c>
    </row>
    <row r="41" spans="1:5" x14ac:dyDescent="0.35">
      <c r="A41" t="s">
        <v>36</v>
      </c>
      <c r="B41" s="143">
        <v>1</v>
      </c>
      <c r="E41" t="s">
        <v>462</v>
      </c>
    </row>
    <row r="42" spans="1:5" x14ac:dyDescent="0.35">
      <c r="B42" s="35"/>
    </row>
    <row r="43" spans="1:5" x14ac:dyDescent="0.35">
      <c r="A43" t="s">
        <v>661</v>
      </c>
      <c r="B43" s="35"/>
      <c r="E43" t="s">
        <v>662</v>
      </c>
    </row>
    <row r="44" spans="1:5" x14ac:dyDescent="0.35">
      <c r="A44" t="s">
        <v>663</v>
      </c>
      <c r="B44" s="35"/>
      <c r="E44" t="s">
        <v>665</v>
      </c>
    </row>
    <row r="45" spans="1:5" x14ac:dyDescent="0.35">
      <c r="A45" t="s">
        <v>664</v>
      </c>
      <c r="B45" s="35"/>
      <c r="E45" t="s">
        <v>666</v>
      </c>
    </row>
    <row r="46" spans="1:5" x14ac:dyDescent="0.35">
      <c r="B46" s="35"/>
    </row>
    <row r="47" spans="1:5" x14ac:dyDescent="0.35">
      <c r="B47" s="35"/>
    </row>
    <row r="48" spans="1:5" x14ac:dyDescent="0.35">
      <c r="B48" s="35"/>
    </row>
    <row r="49" spans="1:5" ht="15.5" x14ac:dyDescent="0.35">
      <c r="A49" s="10" t="s">
        <v>431</v>
      </c>
      <c r="B49" s="35"/>
    </row>
    <row r="50" spans="1:5" x14ac:dyDescent="0.35">
      <c r="B50" s="35"/>
    </row>
    <row r="51" spans="1:5" x14ac:dyDescent="0.35">
      <c r="A51" t="s">
        <v>430</v>
      </c>
      <c r="B51" s="143">
        <f>'Design Converter'!H30</f>
        <v>1</v>
      </c>
      <c r="E51" t="s">
        <v>432</v>
      </c>
    </row>
    <row r="52" spans="1:5" x14ac:dyDescent="0.35">
      <c r="A52" t="s">
        <v>438</v>
      </c>
      <c r="B52" s="11">
        <f>'Design Converter'!H19/100</f>
        <v>0.48</v>
      </c>
      <c r="E52" t="s">
        <v>433</v>
      </c>
    </row>
    <row r="53" spans="1:5" x14ac:dyDescent="0.35">
      <c r="A53" t="s">
        <v>445</v>
      </c>
      <c r="B53" s="17">
        <f>((VOUT1+VD)*(1-Dmax_limit)*Np)/(Dmax_limit*VIN_min)</f>
        <v>0.24621212121212124</v>
      </c>
      <c r="C53" t="s">
        <v>447</v>
      </c>
      <c r="E53" t="s">
        <v>439</v>
      </c>
    </row>
    <row r="54" spans="1:5" x14ac:dyDescent="0.35">
      <c r="A54" t="s">
        <v>446</v>
      </c>
      <c r="B54" s="11">
        <f>'Design Converter'!N10</f>
        <v>0.25</v>
      </c>
      <c r="C54" t="s">
        <v>447</v>
      </c>
      <c r="E54" t="s">
        <v>440</v>
      </c>
    </row>
    <row r="55" spans="1:5" x14ac:dyDescent="0.35">
      <c r="A55" t="s">
        <v>588</v>
      </c>
      <c r="B55" s="17">
        <f>'Design Converter'!N11/1000</f>
        <v>1.2E-2</v>
      </c>
      <c r="C55" s="2" t="s">
        <v>34</v>
      </c>
      <c r="E55" t="s">
        <v>589</v>
      </c>
    </row>
    <row r="56" spans="1:5" x14ac:dyDescent="0.35">
      <c r="B56" s="35"/>
      <c r="C56" s="2"/>
    </row>
    <row r="57" spans="1:5" ht="15" customHeight="1" x14ac:dyDescent="0.35">
      <c r="A57" t="s">
        <v>457</v>
      </c>
      <c r="B57" s="16">
        <f>((Np/NS1_)*(VOUT1+VD))/((VIN_min+(Np/NS1_)*(VOUT1+VD)))</f>
        <v>0.47619047619047616</v>
      </c>
      <c r="E57" t="s">
        <v>459</v>
      </c>
    </row>
    <row r="58" spans="1:5" ht="15" customHeight="1" x14ac:dyDescent="0.35">
      <c r="B58" s="26">
        <f>((Np/NS1_)*(VOUT1+VD))/((VIN_nom+(Np/NS1_)*(VOUT1+VD)))</f>
        <v>0.47619047619047616</v>
      </c>
      <c r="E58" t="s">
        <v>460</v>
      </c>
    </row>
    <row r="59" spans="1:5" ht="15" customHeight="1" x14ac:dyDescent="0.35">
      <c r="B59" s="17">
        <f>((Np/NS1_)*(VOUT1+VD))/((VIN_max+(Np/NS1_)*(VOUT1+VD)))</f>
        <v>0.47619047619047616</v>
      </c>
      <c r="E59" t="s">
        <v>461</v>
      </c>
    </row>
    <row r="60" spans="1:5" ht="15" customHeight="1" x14ac:dyDescent="0.35">
      <c r="A60" t="s">
        <v>463</v>
      </c>
      <c r="B60" s="17">
        <f>(Np/NS1_)*VOUT1+VD</f>
        <v>80</v>
      </c>
      <c r="E60" t="s">
        <v>645</v>
      </c>
    </row>
    <row r="61" spans="1:5" ht="15" customHeight="1" x14ac:dyDescent="0.35">
      <c r="B61" s="35"/>
    </row>
    <row r="62" spans="1:5" ht="15" customHeight="1" x14ac:dyDescent="0.35">
      <c r="B62" s="35"/>
    </row>
    <row r="63" spans="1:5" ht="15" customHeight="1" x14ac:dyDescent="0.35">
      <c r="A63" t="s">
        <v>441</v>
      </c>
      <c r="B63" s="17">
        <f>IF(EN_OUT_2=1,(NS1_*((VOUT2+VD)/(VOUT1+VD))),0)</f>
        <v>0</v>
      </c>
      <c r="C63" t="s">
        <v>447</v>
      </c>
      <c r="E63" t="s">
        <v>443</v>
      </c>
    </row>
    <row r="64" spans="1:5" ht="15" customHeight="1" x14ac:dyDescent="0.35">
      <c r="A64" t="s">
        <v>442</v>
      </c>
      <c r="B64" s="11">
        <f>IF(EN_OUT_2=1,'Design Converter'!N20,0)</f>
        <v>0</v>
      </c>
      <c r="C64" t="s">
        <v>447</v>
      </c>
      <c r="E64" t="s">
        <v>444</v>
      </c>
    </row>
    <row r="65" spans="1:5" ht="15" customHeight="1" x14ac:dyDescent="0.35">
      <c r="A65" t="s">
        <v>454</v>
      </c>
      <c r="B65" s="17">
        <f>IF(EN_OUT_2=1,((NS2_*VD)-(NS1_*VD)+(NS2_*VOUT1))/NS1_,0)</f>
        <v>0</v>
      </c>
      <c r="C65" t="s">
        <v>10</v>
      </c>
      <c r="E65" t="s">
        <v>455</v>
      </c>
    </row>
    <row r="66" spans="1:5" ht="15" customHeight="1" x14ac:dyDescent="0.35">
      <c r="A66" t="s">
        <v>590</v>
      </c>
      <c r="B66" s="17">
        <f>IF(EN_OUT_2=1,'Design Converter'!N22/1000,0)</f>
        <v>0</v>
      </c>
    </row>
    <row r="67" spans="1:5" ht="15" customHeight="1" x14ac:dyDescent="0.35"/>
    <row r="68" spans="1:5" ht="15" customHeight="1" x14ac:dyDescent="0.35">
      <c r="A68" t="s">
        <v>450</v>
      </c>
      <c r="B68" s="17">
        <f>IF(EN_OUT_3=1,(NS1_*((VOUT3+VD)/(VOUT1+VD))),0)</f>
        <v>0</v>
      </c>
      <c r="C68" t="s">
        <v>447</v>
      </c>
      <c r="E68" t="s">
        <v>452</v>
      </c>
    </row>
    <row r="69" spans="1:5" ht="15" customHeight="1" x14ac:dyDescent="0.35">
      <c r="A69" t="s">
        <v>451</v>
      </c>
      <c r="B69" s="11">
        <f>'Design Converter'!N30</f>
        <v>2</v>
      </c>
      <c r="C69" t="s">
        <v>447</v>
      </c>
      <c r="E69" t="s">
        <v>453</v>
      </c>
    </row>
    <row r="70" spans="1:5" ht="15" customHeight="1" x14ac:dyDescent="0.35">
      <c r="A70" t="s">
        <v>456</v>
      </c>
      <c r="B70" s="17">
        <f>IF(EN_OUT_3=1,((NS3_*VD)-(NS1_*VD)+(NS3_*VOUT1))/NS1_,0)</f>
        <v>0</v>
      </c>
      <c r="C70" t="s">
        <v>10</v>
      </c>
      <c r="E70" t="s">
        <v>455</v>
      </c>
    </row>
    <row r="71" spans="1:5" ht="15" customHeight="1" x14ac:dyDescent="0.35">
      <c r="A71" t="s">
        <v>591</v>
      </c>
      <c r="B71" s="17">
        <f>IF(EN_OUT_3=1,'Design Converter'!N31/1000,0)</f>
        <v>0</v>
      </c>
    </row>
    <row r="72" spans="1:5" ht="15" customHeight="1" x14ac:dyDescent="0.35"/>
    <row r="74" spans="1:5" x14ac:dyDescent="0.35">
      <c r="A74" t="s">
        <v>73</v>
      </c>
      <c r="B74" s="3">
        <f>'Design Converter'!H25/100</f>
        <v>0.6</v>
      </c>
      <c r="E74" t="s">
        <v>89</v>
      </c>
    </row>
    <row r="75" spans="1:5" x14ac:dyDescent="0.35">
      <c r="A75" t="s">
        <v>71</v>
      </c>
      <c r="B75" s="24">
        <f>((Np^2)*(VIN_max^2)*((VOUT1+VD)^2))/(ILrip*POUT_Total*Fsw*((Np*VD)+(NS1_*VIN_max)+(Np*VOUT1))^2)</f>
        <v>5.8533635676492821E-3</v>
      </c>
      <c r="C75" t="s">
        <v>72</v>
      </c>
      <c r="E75" t="s">
        <v>464</v>
      </c>
    </row>
    <row r="76" spans="1:5" x14ac:dyDescent="0.35">
      <c r="A76" t="s">
        <v>74</v>
      </c>
      <c r="B76" s="21">
        <f>'Design Converter'!H27*10^-6</f>
        <v>5.8529999999999997E-3</v>
      </c>
      <c r="C76" t="s">
        <v>72</v>
      </c>
      <c r="E76" t="s">
        <v>75</v>
      </c>
    </row>
    <row r="77" spans="1:5" x14ac:dyDescent="0.35">
      <c r="A77" t="s">
        <v>77</v>
      </c>
      <c r="B77" s="3">
        <f>'Design Converter'!H28*(10^-3)</f>
        <v>8.3000000000000004E-2</v>
      </c>
      <c r="C77" s="2" t="s">
        <v>34</v>
      </c>
      <c r="E77" t="s">
        <v>99</v>
      </c>
    </row>
    <row r="78" spans="1:5" x14ac:dyDescent="0.35">
      <c r="A78" t="s">
        <v>100</v>
      </c>
      <c r="B78" s="12">
        <v>0.2</v>
      </c>
      <c r="C78" s="2"/>
      <c r="E78" t="s">
        <v>101</v>
      </c>
    </row>
    <row r="79" spans="1:5" x14ac:dyDescent="0.35">
      <c r="B79" t="s">
        <v>79</v>
      </c>
    </row>
    <row r="80" spans="1:5" x14ac:dyDescent="0.35">
      <c r="A80" t="s">
        <v>465</v>
      </c>
      <c r="B80" s="16">
        <f>POUT_Total/(VIN_min*EFF_est*Dc_VIN_min)</f>
        <v>0.11931818181818182</v>
      </c>
      <c r="C80" t="s">
        <v>11</v>
      </c>
    </row>
    <row r="81" spans="1:5" x14ac:dyDescent="0.35">
      <c r="A81" t="s">
        <v>82</v>
      </c>
      <c r="B81" s="16">
        <f>(VIN_min*Dc_VIN_min)/(Lm*Fsw)</f>
        <v>7.1595356064858895E-2</v>
      </c>
      <c r="C81" t="s">
        <v>11</v>
      </c>
      <c r="E81" t="s">
        <v>83</v>
      </c>
    </row>
    <row r="82" spans="1:5" x14ac:dyDescent="0.35">
      <c r="A82" t="s">
        <v>80</v>
      </c>
      <c r="B82" s="16">
        <f>(IL_avg_VIN_min/EFF_est)+(ILrip_VINmin/2)</f>
        <v>0.15511585985061127</v>
      </c>
      <c r="C82" t="s">
        <v>11</v>
      </c>
      <c r="E82" t="s">
        <v>81</v>
      </c>
    </row>
    <row r="84" spans="1:5" x14ac:dyDescent="0.35">
      <c r="A84" t="s">
        <v>465</v>
      </c>
      <c r="B84" s="16">
        <f>POUT_Total/(VIN_nom*EFF_est*Dc_VIN_nom)</f>
        <v>0.11931818181818182</v>
      </c>
    </row>
    <row r="85" spans="1:5" x14ac:dyDescent="0.35">
      <c r="A85" t="s">
        <v>84</v>
      </c>
      <c r="B85" s="16">
        <f>(VIN_nom*Dc_VIN_nom)/(Lm*Fsw)</f>
        <v>7.1595356064858895E-2</v>
      </c>
      <c r="C85" t="s">
        <v>11</v>
      </c>
      <c r="E85" t="s">
        <v>90</v>
      </c>
    </row>
    <row r="86" spans="1:5" x14ac:dyDescent="0.35">
      <c r="A86" t="s">
        <v>85</v>
      </c>
      <c r="B86" s="16">
        <f>(IL_avg_VIN_nom/EFF_est)+(ILrip_VINnom/2)</f>
        <v>0.15511585985061127</v>
      </c>
      <c r="C86" t="s">
        <v>11</v>
      </c>
      <c r="E86" t="s">
        <v>91</v>
      </c>
    </row>
    <row r="88" spans="1:5" x14ac:dyDescent="0.35">
      <c r="A88" t="s">
        <v>465</v>
      </c>
      <c r="B88" s="16">
        <f>POUT_Total/(VIN_max*EFF_est*Dc_VIN_max)</f>
        <v>0.11931818181818182</v>
      </c>
      <c r="E88" t="s">
        <v>466</v>
      </c>
    </row>
    <row r="89" spans="1:5" x14ac:dyDescent="0.35">
      <c r="A89" t="s">
        <v>86</v>
      </c>
      <c r="B89" s="16">
        <f>(VIN_max*Dc_VIN_max)/(Lm*Fsw)</f>
        <v>7.1595356064858895E-2</v>
      </c>
      <c r="C89" t="s">
        <v>11</v>
      </c>
      <c r="E89" t="s">
        <v>92</v>
      </c>
    </row>
    <row r="90" spans="1:5" x14ac:dyDescent="0.35">
      <c r="A90" t="s">
        <v>87</v>
      </c>
      <c r="B90" s="16">
        <f>(IL_avg_VIN_max/EFF_est)+(ILrip_VINmax/2)</f>
        <v>0.15511585985061127</v>
      </c>
      <c r="C90" t="s">
        <v>11</v>
      </c>
      <c r="E90" t="s">
        <v>93</v>
      </c>
    </row>
    <row r="92" spans="1:5" x14ac:dyDescent="0.35">
      <c r="A92" s="19" t="s">
        <v>88</v>
      </c>
    </row>
    <row r="93" spans="1:5" x14ac:dyDescent="0.35">
      <c r="A93" t="s">
        <v>95</v>
      </c>
      <c r="B93" s="3">
        <f>'Design Converter'!H33/100</f>
        <v>0.3</v>
      </c>
      <c r="E93" t="s">
        <v>96</v>
      </c>
    </row>
    <row r="94" spans="1:5" x14ac:dyDescent="0.35">
      <c r="A94" t="s">
        <v>97</v>
      </c>
      <c r="B94" s="17">
        <f>(1+Ipk_margin)*ILp_VINmin</f>
        <v>0.20165061780579466</v>
      </c>
      <c r="C94" t="s">
        <v>11</v>
      </c>
      <c r="E94" t="s">
        <v>98</v>
      </c>
    </row>
    <row r="95" spans="1:5" x14ac:dyDescent="0.35">
      <c r="B95" s="149"/>
    </row>
    <row r="96" spans="1:5" x14ac:dyDescent="0.35">
      <c r="A96" t="s">
        <v>104</v>
      </c>
      <c r="B96" s="12">
        <v>0.83299999999999996</v>
      </c>
      <c r="E96" t="s">
        <v>105</v>
      </c>
    </row>
    <row r="98" spans="1:11" x14ac:dyDescent="0.35">
      <c r="A98" t="s">
        <v>102</v>
      </c>
      <c r="B98" s="150">
        <f>(1/B96)*((Fsw*Isl*Rsl_int*Lm)/((Np/NS1_)*ABS(VOUT1)))</f>
        <v>0.35123269807923169</v>
      </c>
      <c r="C98" s="2" t="s">
        <v>34</v>
      </c>
      <c r="E98" t="s">
        <v>103</v>
      </c>
    </row>
    <row r="99" spans="1:11" x14ac:dyDescent="0.35">
      <c r="A99" t="s">
        <v>110</v>
      </c>
      <c r="B99" s="24">
        <f>Vcl/Ipk_selected</f>
        <v>0.49590723345220711</v>
      </c>
      <c r="C99" s="2" t="s">
        <v>34</v>
      </c>
      <c r="E99" t="s">
        <v>111</v>
      </c>
    </row>
    <row r="101" spans="1:11" x14ac:dyDescent="0.35">
      <c r="A101" t="s">
        <v>116</v>
      </c>
      <c r="B101" s="12">
        <v>0.83299999999999996</v>
      </c>
      <c r="E101" t="s">
        <v>117</v>
      </c>
    </row>
    <row r="102" spans="1:11" x14ac:dyDescent="0.35">
      <c r="A102" t="s">
        <v>115</v>
      </c>
      <c r="B102" s="23">
        <f>(Lm*NS1_*Fsw*(Vcl+(Dc_VIN_min*Isl*Rsl_int)))/((Dc_VIN_min*Kslope*VOUT1*Np)+(Ipk_selected*Lm*NS1_*Fsw))</f>
        <v>0.46525136789991611</v>
      </c>
      <c r="C102" s="2" t="s">
        <v>34</v>
      </c>
      <c r="E102" t="s">
        <v>126</v>
      </c>
    </row>
    <row r="103" spans="1:11" x14ac:dyDescent="0.35">
      <c r="A103" t="s">
        <v>118</v>
      </c>
      <c r="B103" s="16">
        <f>(Vcl-(Ipk_selected*Rcs_w_sl))/(Isl*Dc_VIN_min)</f>
        <v>432.72419595936049</v>
      </c>
      <c r="C103" s="2" t="s">
        <v>34</v>
      </c>
      <c r="E103" t="s">
        <v>125</v>
      </c>
    </row>
    <row r="105" spans="1:11" x14ac:dyDescent="0.35">
      <c r="A105" t="s">
        <v>114</v>
      </c>
      <c r="B105" s="1">
        <f>IF(Rcs_wo_sl&gt;Rcs_max,1,0)</f>
        <v>1</v>
      </c>
      <c r="E105" t="s">
        <v>646</v>
      </c>
    </row>
    <row r="106" spans="1:11" x14ac:dyDescent="0.35">
      <c r="A106" t="s">
        <v>119</v>
      </c>
      <c r="B106" s="26">
        <f>IF(B105=0,Rcs_wo_sl,Rcs_w_sl)</f>
        <v>0.46525136789991611</v>
      </c>
      <c r="C106" s="2" t="s">
        <v>34</v>
      </c>
      <c r="E106" t="s">
        <v>123</v>
      </c>
    </row>
    <row r="107" spans="1:11" x14ac:dyDescent="0.35">
      <c r="A107" t="s">
        <v>120</v>
      </c>
      <c r="B107" s="1">
        <f>IF(B105=0,0,B103)</f>
        <v>432.72419595936049</v>
      </c>
      <c r="C107" s="2" t="s">
        <v>34</v>
      </c>
      <c r="E107" t="s">
        <v>124</v>
      </c>
    </row>
    <row r="109" spans="1:11" x14ac:dyDescent="0.35">
      <c r="A109" t="s">
        <v>121</v>
      </c>
      <c r="B109" s="27">
        <f>'Design Converter'!H36/1000</f>
        <v>0.02</v>
      </c>
      <c r="C109" s="2" t="s">
        <v>34</v>
      </c>
      <c r="E109" t="s">
        <v>127</v>
      </c>
    </row>
    <row r="110" spans="1:11" x14ac:dyDescent="0.35">
      <c r="A110" t="s">
        <v>122</v>
      </c>
      <c r="B110" s="3">
        <f>'Design Converter'!H38</f>
        <v>476.1904761904762</v>
      </c>
      <c r="C110" s="2" t="s">
        <v>34</v>
      </c>
      <c r="E110" t="s">
        <v>128</v>
      </c>
    </row>
    <row r="112" spans="1:11" x14ac:dyDescent="0.35">
      <c r="A112" t="s">
        <v>131</v>
      </c>
      <c r="B112" s="17">
        <f>(Isl*(Rsl_int+R_sl)*Fsw)/(((VOUT1*(Np/NS1_))/Lm)*R_cs)</f>
        <v>19.854734732142855</v>
      </c>
      <c r="C112" t="s">
        <v>139</v>
      </c>
      <c r="E112" t="s">
        <v>129</v>
      </c>
      <c r="K112">
        <f>IF(B112&lt;0.5,1,0)</f>
        <v>0</v>
      </c>
    </row>
    <row r="113" spans="1:16" x14ac:dyDescent="0.35">
      <c r="A113" t="s">
        <v>133</v>
      </c>
      <c r="B113" s="17">
        <f>(Vcl-(Isl*R_sl*Dc_VIN_min))/R_cs</f>
        <v>4.6598639455782314</v>
      </c>
      <c r="C113" t="s">
        <v>11</v>
      </c>
      <c r="E113" t="s">
        <v>135</v>
      </c>
      <c r="K113">
        <f>IF(IL_pk&lt;Ipk_selected,1,0)</f>
        <v>0</v>
      </c>
    </row>
    <row r="114" spans="1:16" x14ac:dyDescent="0.35">
      <c r="A114" t="s">
        <v>134</v>
      </c>
      <c r="B114" s="17">
        <f>(Vcl-(Isl*R_sl*Dc_VIN_max))/R_cs</f>
        <v>4.6598639455782314</v>
      </c>
      <c r="C114" t="s">
        <v>11</v>
      </c>
      <c r="E114" t="s">
        <v>136</v>
      </c>
    </row>
    <row r="115" spans="1:16" x14ac:dyDescent="0.35">
      <c r="A115" t="s">
        <v>137</v>
      </c>
      <c r="B115" s="1">
        <f>0.15</f>
        <v>0.15</v>
      </c>
      <c r="E115" t="s">
        <v>138</v>
      </c>
    </row>
    <row r="117" spans="1:16" x14ac:dyDescent="0.35">
      <c r="A117" s="22" t="s">
        <v>140</v>
      </c>
    </row>
    <row r="118" spans="1:16" x14ac:dyDescent="0.35">
      <c r="A118" t="s">
        <v>635</v>
      </c>
    </row>
    <row r="120" spans="1:16" x14ac:dyDescent="0.35">
      <c r="A120" s="29" t="s">
        <v>141</v>
      </c>
      <c r="E120">
        <f>VIN_min</f>
        <v>88</v>
      </c>
    </row>
    <row r="121" spans="1:16" x14ac:dyDescent="0.35">
      <c r="A121" s="29"/>
    </row>
    <row r="122" spans="1:16" x14ac:dyDescent="0.35">
      <c r="A122" t="s">
        <v>628</v>
      </c>
      <c r="B122" s="1">
        <f>fz_rhp/5</f>
        <v>4010.9536966916035</v>
      </c>
      <c r="C122" t="s">
        <v>60</v>
      </c>
      <c r="E122" t="s">
        <v>629</v>
      </c>
      <c r="O122" s="151"/>
      <c r="P122" t="s">
        <v>642</v>
      </c>
    </row>
    <row r="123" spans="1:16" x14ac:dyDescent="0.35">
      <c r="A123" s="29"/>
    </row>
    <row r="124" spans="1:16" x14ac:dyDescent="0.35">
      <c r="A124" s="29"/>
    </row>
    <row r="125" spans="1:16" x14ac:dyDescent="0.35">
      <c r="B125" s="32" t="s">
        <v>475</v>
      </c>
    </row>
    <row r="126" spans="1:16" x14ac:dyDescent="0.35">
      <c r="A126" t="s">
        <v>467</v>
      </c>
      <c r="B126" s="30">
        <f>'Design Converter'!H43/1000</f>
        <v>0.1</v>
      </c>
      <c r="C126" t="s">
        <v>10</v>
      </c>
      <c r="E126" t="s">
        <v>145</v>
      </c>
    </row>
    <row r="127" spans="1:16" x14ac:dyDescent="0.35">
      <c r="A127" t="s">
        <v>630</v>
      </c>
      <c r="B127" s="30">
        <f>IOUT1-(IOUT1/2)</f>
        <v>0.125</v>
      </c>
      <c r="C127" t="s">
        <v>11</v>
      </c>
      <c r="E127" t="s">
        <v>631</v>
      </c>
    </row>
    <row r="128" spans="1:16" x14ac:dyDescent="0.35">
      <c r="A128" t="s">
        <v>468</v>
      </c>
      <c r="B128" s="1">
        <f>B127/(2*PI()*Vout1_rip_sel*B122)</f>
        <v>4.9600093620867765E-5</v>
      </c>
      <c r="C128" t="s">
        <v>146</v>
      </c>
      <c r="E128" t="s">
        <v>147</v>
      </c>
    </row>
    <row r="129" spans="1:16" x14ac:dyDescent="0.35">
      <c r="A129" t="s">
        <v>148</v>
      </c>
      <c r="B129" s="16"/>
      <c r="C129" t="s">
        <v>11</v>
      </c>
      <c r="D129" s="151"/>
      <c r="E129" t="s">
        <v>149</v>
      </c>
    </row>
    <row r="130" spans="1:16" x14ac:dyDescent="0.35">
      <c r="A130" t="s">
        <v>468</v>
      </c>
      <c r="B130" s="3">
        <f>'Design Converter'!H45*(10^-6)</f>
        <v>1.2999999999999999E-5</v>
      </c>
      <c r="C130" t="s">
        <v>146</v>
      </c>
      <c r="E130" t="s">
        <v>151</v>
      </c>
    </row>
    <row r="131" spans="1:16" x14ac:dyDescent="0.35">
      <c r="A131" t="s">
        <v>469</v>
      </c>
      <c r="B131" s="3">
        <f>'Design Converter'!H46/1000</f>
        <v>3.0000000000000001E-3</v>
      </c>
      <c r="C131" s="2" t="s">
        <v>34</v>
      </c>
      <c r="E131" t="s">
        <v>152</v>
      </c>
    </row>
    <row r="132" spans="1:16" x14ac:dyDescent="0.35">
      <c r="A132" t="s">
        <v>279</v>
      </c>
      <c r="D132" s="151"/>
      <c r="E132" s="72" t="s">
        <v>280</v>
      </c>
    </row>
    <row r="133" spans="1:16" x14ac:dyDescent="0.35">
      <c r="B133" s="32" t="s">
        <v>473</v>
      </c>
    </row>
    <row r="134" spans="1:16" x14ac:dyDescent="0.35">
      <c r="A134" t="s">
        <v>478</v>
      </c>
      <c r="B134" s="30">
        <f>'Design Converter'!N43*(10^-3)</f>
        <v>0.1</v>
      </c>
      <c r="C134" t="s">
        <v>10</v>
      </c>
      <c r="E134" t="s">
        <v>145</v>
      </c>
    </row>
    <row r="135" spans="1:16" x14ac:dyDescent="0.35">
      <c r="B135" s="30">
        <f>IOUT2-(IOUT2/2)</f>
        <v>0</v>
      </c>
      <c r="E135" t="s">
        <v>643</v>
      </c>
    </row>
    <row r="136" spans="1:16" x14ac:dyDescent="0.35">
      <c r="A136" t="s">
        <v>479</v>
      </c>
      <c r="B136" s="1">
        <f>IF(EN_OUT_2=1,B135/(2*PI()*Vout2_rip_sel*B122),0)</f>
        <v>0</v>
      </c>
      <c r="C136" t="s">
        <v>146</v>
      </c>
      <c r="E136" t="s">
        <v>147</v>
      </c>
      <c r="O136" s="151"/>
      <c r="P136" t="s">
        <v>640</v>
      </c>
    </row>
    <row r="137" spans="1:16" x14ac:dyDescent="0.35">
      <c r="A137" t="s">
        <v>148</v>
      </c>
      <c r="B137" s="16"/>
      <c r="C137" t="s">
        <v>11</v>
      </c>
      <c r="E137" t="s">
        <v>149</v>
      </c>
    </row>
    <row r="138" spans="1:16" x14ac:dyDescent="0.35">
      <c r="A138" t="s">
        <v>480</v>
      </c>
      <c r="B138" s="3">
        <f>IF(EN_OUT_2=1,'Design Converter'!N45*(10^-6),0)</f>
        <v>0</v>
      </c>
      <c r="C138" t="s">
        <v>146</v>
      </c>
      <c r="E138" t="s">
        <v>151</v>
      </c>
    </row>
    <row r="139" spans="1:16" x14ac:dyDescent="0.35">
      <c r="A139" t="s">
        <v>481</v>
      </c>
      <c r="B139" s="3">
        <f>IF(EN_OUT_2=1,'Design Converter'!N46*(10^-3),0)</f>
        <v>0</v>
      </c>
      <c r="C139" s="2" t="s">
        <v>34</v>
      </c>
      <c r="E139" t="s">
        <v>152</v>
      </c>
    </row>
    <row r="140" spans="1:16" x14ac:dyDescent="0.35">
      <c r="A140" t="s">
        <v>482</v>
      </c>
      <c r="B140" s="3">
        <f>IF(EN_OUT_2=1,1/(((Np^2)/(NS2_^2))*Resr2),0)</f>
        <v>0</v>
      </c>
      <c r="C140" s="2" t="s">
        <v>34</v>
      </c>
      <c r="E140" t="s">
        <v>483</v>
      </c>
      <c r="O140" t="s">
        <v>644</v>
      </c>
    </row>
    <row r="141" spans="1:16" x14ac:dyDescent="0.35">
      <c r="B141" s="32" t="s">
        <v>474</v>
      </c>
      <c r="E141" s="152"/>
    </row>
    <row r="142" spans="1:16" x14ac:dyDescent="0.35">
      <c r="A142" t="s">
        <v>470</v>
      </c>
      <c r="B142" s="30">
        <f>'Design Converter'!V43*(10^-3)</f>
        <v>0.70000000000000007</v>
      </c>
      <c r="C142" t="s">
        <v>10</v>
      </c>
      <c r="E142" t="s">
        <v>145</v>
      </c>
    </row>
    <row r="143" spans="1:16" x14ac:dyDescent="0.35">
      <c r="B143" s="30">
        <f>IOUT3-(IOUT3/2)</f>
        <v>0</v>
      </c>
    </row>
    <row r="144" spans="1:16" x14ac:dyDescent="0.35">
      <c r="A144" t="s">
        <v>471</v>
      </c>
      <c r="B144" s="1">
        <f>IF(EN_OUT_3=1,B143/(2*PI()*Vout3_rip_sel*B122),0)</f>
        <v>0</v>
      </c>
      <c r="C144" t="s">
        <v>146</v>
      </c>
      <c r="E144" t="s">
        <v>147</v>
      </c>
      <c r="O144" s="151"/>
      <c r="P144" t="s">
        <v>641</v>
      </c>
    </row>
    <row r="145" spans="1:11" x14ac:dyDescent="0.35">
      <c r="A145" t="s">
        <v>148</v>
      </c>
      <c r="B145" s="16"/>
      <c r="C145" t="s">
        <v>11</v>
      </c>
      <c r="E145" t="s">
        <v>149</v>
      </c>
    </row>
    <row r="146" spans="1:11" x14ac:dyDescent="0.35">
      <c r="A146" t="s">
        <v>471</v>
      </c>
      <c r="B146" s="3">
        <f>IF(EN_OUT_3=1,'Design Converter'!V45*(10^-6),0)</f>
        <v>0</v>
      </c>
      <c r="C146" t="s">
        <v>146</v>
      </c>
      <c r="E146" t="s">
        <v>151</v>
      </c>
    </row>
    <row r="147" spans="1:11" x14ac:dyDescent="0.35">
      <c r="A147" t="s">
        <v>472</v>
      </c>
      <c r="B147" s="3">
        <f>IF(EN_OUT_3=1,'Design Converter'!V46*(10^-3),0)</f>
        <v>0</v>
      </c>
      <c r="C147" s="2" t="s">
        <v>34</v>
      </c>
      <c r="E147" t="s">
        <v>152</v>
      </c>
    </row>
    <row r="148" spans="1:11" x14ac:dyDescent="0.35">
      <c r="B148" s="3">
        <f>IF(EN_OUT_3=1,1/(((Np^2)/(NS3_^2))*Resr3),0)</f>
        <v>0</v>
      </c>
      <c r="C148" s="2" t="s">
        <v>34</v>
      </c>
      <c r="E148" t="s">
        <v>483</v>
      </c>
    </row>
    <row r="150" spans="1:11" x14ac:dyDescent="0.35">
      <c r="A150" t="s">
        <v>476</v>
      </c>
      <c r="B150" s="163">
        <f>Cout1+(((NS2_^2)/(NS1_^2))*Cout2)+(((NS3_^2)/(NS1_^2))*Cout3)</f>
        <v>1.2999999999999999E-5</v>
      </c>
      <c r="C150" t="s">
        <v>146</v>
      </c>
      <c r="E150" t="s">
        <v>485</v>
      </c>
      <c r="K150">
        <f>(((NS2_^2)/(NS1_^2))*Cout2)</f>
        <v>0</v>
      </c>
    </row>
    <row r="151" spans="1:11" x14ac:dyDescent="0.35">
      <c r="A151" t="s">
        <v>477</v>
      </c>
      <c r="B151" s="3">
        <f>1/((1/Resr1)+Resr2_Trans+Resr3_Trans)</f>
        <v>3.0000000000000001E-3</v>
      </c>
      <c r="C151" s="2" t="s">
        <v>34</v>
      </c>
      <c r="E151" t="s">
        <v>484</v>
      </c>
    </row>
    <row r="153" spans="1:11" x14ac:dyDescent="0.35">
      <c r="E153" t="s">
        <v>486</v>
      </c>
    </row>
    <row r="154" spans="1:11" x14ac:dyDescent="0.35">
      <c r="A154" s="29" t="s">
        <v>296</v>
      </c>
    </row>
    <row r="155" spans="1:11" x14ac:dyDescent="0.35">
      <c r="A155" t="s">
        <v>282</v>
      </c>
      <c r="B155" s="12">
        <f>Iss</f>
        <v>9.9999999999999991E-6</v>
      </c>
      <c r="C155" t="s">
        <v>11</v>
      </c>
      <c r="E155" t="s">
        <v>284</v>
      </c>
      <c r="J155" t="s">
        <v>647</v>
      </c>
    </row>
    <row r="156" spans="1:11" x14ac:dyDescent="0.35">
      <c r="A156" t="s">
        <v>285</v>
      </c>
      <c r="B156" s="1">
        <f>Iss*VOUT1*Cout1/(Vref*IOUT1)</f>
        <v>1.4857142857142857E-8</v>
      </c>
      <c r="C156" t="s">
        <v>146</v>
      </c>
      <c r="E156" t="s">
        <v>286</v>
      </c>
    </row>
    <row r="157" spans="1:11" x14ac:dyDescent="0.35">
      <c r="A157" t="s">
        <v>287</v>
      </c>
      <c r="B157" s="3">
        <f>'Design Converter'!H51*(10^-3)</f>
        <v>0.02</v>
      </c>
      <c r="C157" t="s">
        <v>46</v>
      </c>
      <c r="E157" t="s">
        <v>288</v>
      </c>
    </row>
    <row r="158" spans="1:11" x14ac:dyDescent="0.35">
      <c r="A158" t="s">
        <v>291</v>
      </c>
      <c r="B158" s="1">
        <f>(tss*Iss)/(Vref)</f>
        <v>2.8571428571428569E-7</v>
      </c>
      <c r="C158" t="s">
        <v>146</v>
      </c>
      <c r="E158" t="s">
        <v>292</v>
      </c>
    </row>
    <row r="160" spans="1:11" x14ac:dyDescent="0.35">
      <c r="A160" s="29" t="s">
        <v>295</v>
      </c>
    </row>
    <row r="161" spans="1:5" x14ac:dyDescent="0.35">
      <c r="A161" t="s">
        <v>297</v>
      </c>
      <c r="B161" s="3">
        <f>'Design Converter'!H55</f>
        <v>5.8</v>
      </c>
      <c r="C161" t="s">
        <v>10</v>
      </c>
      <c r="E161" t="s">
        <v>299</v>
      </c>
    </row>
    <row r="162" spans="1:5" x14ac:dyDescent="0.35">
      <c r="A162" t="s">
        <v>298</v>
      </c>
      <c r="B162" s="3" t="e">
        <f>'Design Converter'!#REF!</f>
        <v>#REF!</v>
      </c>
      <c r="C162" t="s">
        <v>10</v>
      </c>
      <c r="E162" t="s">
        <v>300</v>
      </c>
    </row>
    <row r="163" spans="1:5" x14ac:dyDescent="0.35">
      <c r="A163" t="s">
        <v>302</v>
      </c>
      <c r="B163" s="12">
        <v>1.2</v>
      </c>
      <c r="C163" t="s">
        <v>10</v>
      </c>
      <c r="E163" t="s">
        <v>307</v>
      </c>
    </row>
    <row r="164" spans="1:5" x14ac:dyDescent="0.35">
      <c r="A164" t="s">
        <v>303</v>
      </c>
      <c r="B164" s="12">
        <v>1.2</v>
      </c>
      <c r="C164" t="s">
        <v>10</v>
      </c>
      <c r="E164" t="s">
        <v>306</v>
      </c>
    </row>
    <row r="165" spans="1:5" x14ac:dyDescent="0.35">
      <c r="A165" t="s">
        <v>308</v>
      </c>
      <c r="B165" s="12">
        <f>UV_I_hyst</f>
        <v>4.9999999999999996E-6</v>
      </c>
      <c r="C165" t="s">
        <v>11</v>
      </c>
      <c r="E165" t="s">
        <v>310</v>
      </c>
    </row>
    <row r="166" spans="1:5" x14ac:dyDescent="0.35">
      <c r="A166" t="s">
        <v>311</v>
      </c>
      <c r="B166" s="18" t="e">
        <f>((Vuvlo_on*0.967)-Vuvlo_off)/(UV_I_hyst)</f>
        <v>#REF!</v>
      </c>
      <c r="C166" s="2" t="s">
        <v>34</v>
      </c>
      <c r="E166" t="s">
        <v>382</v>
      </c>
    </row>
    <row r="167" spans="1:5" x14ac:dyDescent="0.35">
      <c r="A167" t="s">
        <v>711</v>
      </c>
      <c r="B167" s="3">
        <f>'Design Converter'!H56*1000</f>
        <v>100000</v>
      </c>
      <c r="C167" s="2" t="s">
        <v>34</v>
      </c>
      <c r="E167" t="s">
        <v>383</v>
      </c>
    </row>
    <row r="168" spans="1:5" x14ac:dyDescent="0.35">
      <c r="A168" t="s">
        <v>312</v>
      </c>
      <c r="B168" s="18">
        <f>UV_rise*Ruvlo_top/(Vuvlo_on-UV_rise)</f>
        <v>26086.956521739132</v>
      </c>
      <c r="C168" s="2" t="s">
        <v>34</v>
      </c>
      <c r="E168" t="s">
        <v>384</v>
      </c>
    </row>
    <row r="169" spans="1:5" x14ac:dyDescent="0.35">
      <c r="A169" t="s">
        <v>313</v>
      </c>
      <c r="B169" s="17">
        <f>UV_rise*(Ruvlo_top+Ruvlo_bottom_calc)/Ruvlo_bottom_calc</f>
        <v>5.7999999999999989</v>
      </c>
      <c r="E169" t="s">
        <v>315</v>
      </c>
    </row>
    <row r="170" spans="1:5" x14ac:dyDescent="0.35">
      <c r="A170" t="s">
        <v>314</v>
      </c>
      <c r="B170" s="17">
        <f>Ruvlo_top*((UV_fall/Ruvlo_top)-(UV_I_hyst)+(UV_fall/Ruvlo_bottom_calc))</f>
        <v>5.3</v>
      </c>
      <c r="E170" t="s">
        <v>316</v>
      </c>
    </row>
    <row r="173" spans="1:5" x14ac:dyDescent="0.35">
      <c r="A173" s="29" t="s">
        <v>541</v>
      </c>
    </row>
    <row r="174" spans="1:5" x14ac:dyDescent="0.35">
      <c r="A174" s="33" t="s">
        <v>181</v>
      </c>
      <c r="B174" s="3">
        <f>'Design Converter'!H60</f>
        <v>88</v>
      </c>
      <c r="C174" t="s">
        <v>10</v>
      </c>
      <c r="E174" t="s">
        <v>632</v>
      </c>
    </row>
    <row r="175" spans="1:5" x14ac:dyDescent="0.35">
      <c r="A175" s="33" t="s">
        <v>502</v>
      </c>
      <c r="B175">
        <v>2</v>
      </c>
      <c r="E175" t="s">
        <v>503</v>
      </c>
    </row>
    <row r="176" spans="1:5" x14ac:dyDescent="0.35">
      <c r="A176" s="33"/>
    </row>
    <row r="177" spans="1:5" x14ac:dyDescent="0.35">
      <c r="A177" s="33" t="s">
        <v>540</v>
      </c>
    </row>
    <row r="178" spans="1:5" x14ac:dyDescent="0.35">
      <c r="A178" t="s">
        <v>386</v>
      </c>
      <c r="B178" s="20">
        <f>Gcomp*((VOUT1^2)/(POUT_Total))*((1-Dc_VIN_min)/((1+Dc_VIN_min)*((Acs*R_cs)/(Np/NS1_))))</f>
        <v>806.19354838709671</v>
      </c>
      <c r="E178" t="s">
        <v>543</v>
      </c>
    </row>
    <row r="180" spans="1:5" x14ac:dyDescent="0.35">
      <c r="A180" t="s">
        <v>387</v>
      </c>
      <c r="B180" s="12">
        <f>(1+Dc_VIN_min)/(Cout_total*((VOUT1^2)/POUT_Total))</f>
        <v>1419.4139194139195</v>
      </c>
      <c r="C180" t="s">
        <v>376</v>
      </c>
      <c r="E180" t="s">
        <v>375</v>
      </c>
    </row>
    <row r="181" spans="1:5" x14ac:dyDescent="0.35">
      <c r="A181" t="s">
        <v>388</v>
      </c>
      <c r="B181" s="18">
        <f>B180/(2*PI())</f>
        <v>225.9067415681665</v>
      </c>
      <c r="C181" t="s">
        <v>60</v>
      </c>
      <c r="E181" t="s">
        <v>235</v>
      </c>
    </row>
    <row r="183" spans="1:5" x14ac:dyDescent="0.35">
      <c r="A183" t="s">
        <v>389</v>
      </c>
      <c r="B183" s="12">
        <f>1/(Cout_total*Resr_total)</f>
        <v>25641025.641025644</v>
      </c>
      <c r="C183" t="s">
        <v>377</v>
      </c>
      <c r="E183" t="s">
        <v>378</v>
      </c>
    </row>
    <row r="184" spans="1:5" x14ac:dyDescent="0.35">
      <c r="A184" t="s">
        <v>390</v>
      </c>
      <c r="B184" s="1">
        <f>B183/(2*PI())</f>
        <v>4080895.9767152658</v>
      </c>
      <c r="C184" t="s">
        <v>60</v>
      </c>
      <c r="E184" t="s">
        <v>237</v>
      </c>
    </row>
    <row r="186" spans="1:5" x14ac:dyDescent="0.35">
      <c r="A186" t="s">
        <v>391</v>
      </c>
      <c r="B186" s="12">
        <f>(((VOUT1^2)/POUT_Total)*((1-Dc_VIN_min)^2))/((Lm/((Np/NS1_)^2))*Dc_VIN_min)</f>
        <v>126007.82667415164</v>
      </c>
      <c r="E186" t="s">
        <v>374</v>
      </c>
    </row>
    <row r="187" spans="1:5" x14ac:dyDescent="0.35">
      <c r="A187" t="s">
        <v>392</v>
      </c>
      <c r="B187" s="18">
        <f>B186/(2*PI())</f>
        <v>20054.768483458018</v>
      </c>
      <c r="C187" t="s">
        <v>60</v>
      </c>
      <c r="E187" t="s">
        <v>236</v>
      </c>
    </row>
    <row r="188" spans="1:5" x14ac:dyDescent="0.35">
      <c r="B188">
        <f>Fsw/10</f>
        <v>10000</v>
      </c>
      <c r="C188" t="s">
        <v>60</v>
      </c>
      <c r="E188" t="s">
        <v>244</v>
      </c>
    </row>
    <row r="189" spans="1:5" x14ac:dyDescent="0.35">
      <c r="B189">
        <f>IF((B187/5)&lt;(B188),0,1)</f>
        <v>0</v>
      </c>
      <c r="E189" t="s">
        <v>246</v>
      </c>
    </row>
    <row r="191" spans="1:5" x14ac:dyDescent="0.35">
      <c r="A191" t="s">
        <v>393</v>
      </c>
      <c r="B191" s="1">
        <f>(Isl*(Rsl_int+R_sl)*Fsw)</f>
        <v>5427.5714285714284</v>
      </c>
      <c r="C191" t="s">
        <v>139</v>
      </c>
      <c r="E191" t="s">
        <v>197</v>
      </c>
    </row>
    <row r="192" spans="1:5" x14ac:dyDescent="0.35">
      <c r="A192" t="s">
        <v>394</v>
      </c>
      <c r="B192" s="1">
        <f>(R_cs*VIN_min*Acs)/Lm</f>
        <v>300.70049547240734</v>
      </c>
      <c r="C192" t="s">
        <v>139</v>
      </c>
      <c r="E192" t="s">
        <v>198</v>
      </c>
    </row>
    <row r="193" spans="1:7" x14ac:dyDescent="0.35">
      <c r="B193" s="1"/>
    </row>
    <row r="194" spans="1:7" x14ac:dyDescent="0.35">
      <c r="A194" t="s">
        <v>395</v>
      </c>
      <c r="B194" s="1">
        <f>2*PI()*Fsw</f>
        <v>628318.53071795858</v>
      </c>
      <c r="C194" t="s">
        <v>200</v>
      </c>
    </row>
    <row r="195" spans="1:7" x14ac:dyDescent="0.35">
      <c r="A195" t="s">
        <v>396</v>
      </c>
      <c r="B195" s="1">
        <f>1/(PI()*(((VIN_min/VOUT1)*(1+(B191/B192)))-0.5))</f>
        <v>3.820378539105915E-3</v>
      </c>
    </row>
    <row r="196" spans="1:7" x14ac:dyDescent="0.35">
      <c r="A196" s="33"/>
      <c r="G196">
        <f>Dc_VIN_min</f>
        <v>0.47619047619047616</v>
      </c>
    </row>
    <row r="197" spans="1:7" x14ac:dyDescent="0.35">
      <c r="A197" s="33"/>
    </row>
    <row r="198" spans="1:7" x14ac:dyDescent="0.35">
      <c r="A198" s="33"/>
    </row>
    <row r="199" spans="1:7" x14ac:dyDescent="0.35">
      <c r="A199" s="33"/>
    </row>
    <row r="200" spans="1:7" x14ac:dyDescent="0.35">
      <c r="A200" s="33"/>
    </row>
    <row r="201" spans="1:7" x14ac:dyDescent="0.35">
      <c r="A201" s="33"/>
    </row>
    <row r="202" spans="1:7" x14ac:dyDescent="0.35">
      <c r="A202" s="157" t="s">
        <v>504</v>
      </c>
    </row>
    <row r="203" spans="1:7" x14ac:dyDescent="0.35">
      <c r="A203" s="158" t="s">
        <v>515</v>
      </c>
    </row>
    <row r="204" spans="1:7" x14ac:dyDescent="0.35">
      <c r="A204" s="33" t="s">
        <v>505</v>
      </c>
      <c r="B204" s="3">
        <f>'Design Converter'!H63</f>
        <v>1.24</v>
      </c>
      <c r="C204" t="s">
        <v>10</v>
      </c>
      <c r="E204" t="s">
        <v>506</v>
      </c>
    </row>
    <row r="205" spans="1:7" x14ac:dyDescent="0.35">
      <c r="A205" s="33" t="s">
        <v>507</v>
      </c>
      <c r="B205" s="3">
        <f>'Design Converter'!H64*1000</f>
        <v>44000</v>
      </c>
      <c r="C205" s="2" t="s">
        <v>34</v>
      </c>
      <c r="E205" t="s">
        <v>511</v>
      </c>
    </row>
    <row r="206" spans="1:7" x14ac:dyDescent="0.35">
      <c r="A206" s="33" t="s">
        <v>508</v>
      </c>
      <c r="B206" s="1">
        <f>(RFBT_iso*Vref_iso)/(VOUT1-Vref_iso)</f>
        <v>2908.3155650319827</v>
      </c>
      <c r="C206" s="2" t="s">
        <v>34</v>
      </c>
      <c r="E206" t="s">
        <v>510</v>
      </c>
    </row>
    <row r="207" spans="1:7" x14ac:dyDescent="0.35">
      <c r="A207" s="33" t="s">
        <v>509</v>
      </c>
      <c r="B207" s="3">
        <f>'Design Converter'!H66*1000</f>
        <v>1500</v>
      </c>
      <c r="C207" s="2" t="s">
        <v>34</v>
      </c>
      <c r="E207" t="s">
        <v>512</v>
      </c>
    </row>
    <row r="208" spans="1:7" x14ac:dyDescent="0.35">
      <c r="A208" s="33"/>
    </row>
    <row r="209" spans="1:13" x14ac:dyDescent="0.35">
      <c r="A209" s="158" t="s">
        <v>516</v>
      </c>
    </row>
    <row r="210" spans="1:13" x14ac:dyDescent="0.35">
      <c r="A210" s="33" t="s">
        <v>518</v>
      </c>
      <c r="B210" s="3">
        <f>'Design Converter'!H69</f>
        <v>1</v>
      </c>
      <c r="C210" t="s">
        <v>513</v>
      </c>
      <c r="E210" t="s">
        <v>520</v>
      </c>
    </row>
    <row r="211" spans="1:13" x14ac:dyDescent="0.35">
      <c r="A211" s="33" t="s">
        <v>519</v>
      </c>
      <c r="B211" s="3">
        <f>'Design Converter'!H70</f>
        <v>2</v>
      </c>
      <c r="C211" t="s">
        <v>513</v>
      </c>
      <c r="E211" t="s">
        <v>521</v>
      </c>
    </row>
    <row r="212" spans="1:13" x14ac:dyDescent="0.35">
      <c r="A212" s="33" t="s">
        <v>522</v>
      </c>
      <c r="B212" s="3">
        <f>'Design Converter'!H71</f>
        <v>1.4</v>
      </c>
      <c r="C212" t="s">
        <v>10</v>
      </c>
      <c r="E212" t="s">
        <v>523</v>
      </c>
    </row>
    <row r="213" spans="1:13" x14ac:dyDescent="0.35">
      <c r="A213" s="33" t="s">
        <v>524</v>
      </c>
      <c r="B213" s="3">
        <f>'Design Converter'!H72/(10^9)</f>
        <v>3.2999999999999998E-9</v>
      </c>
      <c r="C213" t="s">
        <v>146</v>
      </c>
      <c r="E213" t="s">
        <v>531</v>
      </c>
    </row>
    <row r="214" spans="1:13" x14ac:dyDescent="0.35">
      <c r="A214" s="33"/>
      <c r="B214" s="3">
        <f>'Design Converter'!H73/1000</f>
        <v>0.2</v>
      </c>
    </row>
    <row r="215" spans="1:13" x14ac:dyDescent="0.35">
      <c r="A215" s="33" t="s">
        <v>532</v>
      </c>
      <c r="B215" s="3">
        <f>'Design Converter'!H76</f>
        <v>6.8</v>
      </c>
      <c r="C215" t="s">
        <v>10</v>
      </c>
      <c r="E215" t="s">
        <v>533</v>
      </c>
      <c r="M215" t="s">
        <v>648</v>
      </c>
    </row>
    <row r="216" spans="1:13" x14ac:dyDescent="0.35">
      <c r="A216" s="33" t="s">
        <v>529</v>
      </c>
      <c r="B216" s="1">
        <f>(Vpullup-Vcomp_max)/Icomp_sink_max</f>
        <v>2687.4999999999995</v>
      </c>
      <c r="C216" s="2" t="s">
        <v>34</v>
      </c>
      <c r="E216" t="s">
        <v>682</v>
      </c>
    </row>
    <row r="217" spans="1:13" x14ac:dyDescent="0.35">
      <c r="A217" s="33" t="s">
        <v>535</v>
      </c>
      <c r="B217" s="3">
        <f>'Design Converter'!H78*1000</f>
        <v>4990</v>
      </c>
      <c r="C217" s="2" t="s">
        <v>34</v>
      </c>
      <c r="E217" t="s">
        <v>536</v>
      </c>
    </row>
    <row r="218" spans="1:13" x14ac:dyDescent="0.35">
      <c r="A218" s="33" t="s">
        <v>545</v>
      </c>
      <c r="B218" s="18">
        <f>1/(2*PI()*Copto*Rpullup)</f>
        <v>9665.0842953722804</v>
      </c>
      <c r="C218" s="2" t="s">
        <v>60</v>
      </c>
      <c r="E218" t="s">
        <v>547</v>
      </c>
      <c r="M218" t="s">
        <v>649</v>
      </c>
    </row>
    <row r="219" spans="1:13" x14ac:dyDescent="0.35">
      <c r="A219" s="33" t="s">
        <v>551</v>
      </c>
      <c r="B219" s="18">
        <f>((VOUT1-Vref_iso-Vd_opto)/(Vpullup-VCE_sat))*(kopto_min*Rpullup)</f>
        <v>13125.212121212124</v>
      </c>
      <c r="C219" s="2" t="s">
        <v>34</v>
      </c>
      <c r="E219" t="s">
        <v>552</v>
      </c>
    </row>
    <row r="220" spans="1:13" x14ac:dyDescent="0.35">
      <c r="A220" s="33" t="s">
        <v>542</v>
      </c>
      <c r="B220" s="3">
        <f>'Design Converter'!H80*1000</f>
        <v>1000</v>
      </c>
      <c r="C220" s="2" t="s">
        <v>34</v>
      </c>
      <c r="E220" t="s">
        <v>555</v>
      </c>
    </row>
    <row r="221" spans="1:13" x14ac:dyDescent="0.35">
      <c r="A221" s="33"/>
    </row>
    <row r="222" spans="1:13" x14ac:dyDescent="0.35">
      <c r="A222" s="33" t="s">
        <v>538</v>
      </c>
      <c r="E222">
        <f>NS1_</f>
        <v>0.25</v>
      </c>
      <c r="F222">
        <f>Np</f>
        <v>1</v>
      </c>
      <c r="G222">
        <f>Gcomp</f>
        <v>0.14199999999999999</v>
      </c>
      <c r="K222">
        <f>fcross_iso</f>
        <v>3000</v>
      </c>
    </row>
    <row r="223" spans="1:13" x14ac:dyDescent="0.35">
      <c r="A223" s="33" t="s">
        <v>544</v>
      </c>
      <c r="B223">
        <f>fz_rhp/5</f>
        <v>4010.9536966916035</v>
      </c>
      <c r="C223" t="s">
        <v>60</v>
      </c>
    </row>
    <row r="224" spans="1:13" x14ac:dyDescent="0.35">
      <c r="A224" s="33" t="s">
        <v>545</v>
      </c>
      <c r="B224">
        <f>fopto</f>
        <v>9665.0842953722804</v>
      </c>
      <c r="C224" t="s">
        <v>60</v>
      </c>
      <c r="E224" t="s">
        <v>546</v>
      </c>
    </row>
    <row r="225" spans="1:11" x14ac:dyDescent="0.35">
      <c r="A225" s="33" t="s">
        <v>549</v>
      </c>
      <c r="B225" s="1">
        <f>IF(B223&lt;B224,B223,B224)</f>
        <v>4010.9536966916035</v>
      </c>
      <c r="C225" t="s">
        <v>60</v>
      </c>
      <c r="E225" t="s">
        <v>539</v>
      </c>
    </row>
    <row r="226" spans="1:11" x14ac:dyDescent="0.35">
      <c r="A226" s="33" t="s">
        <v>548</v>
      </c>
      <c r="B226" s="3">
        <f>'Design Converter'!H84*1000</f>
        <v>3000</v>
      </c>
      <c r="C226" t="s">
        <v>60</v>
      </c>
      <c r="E226" t="s">
        <v>550</v>
      </c>
    </row>
    <row r="227" spans="1:11" x14ac:dyDescent="0.35">
      <c r="A227" s="33"/>
    </row>
    <row r="228" spans="1:11" x14ac:dyDescent="0.35">
      <c r="A228" s="33" t="s">
        <v>556</v>
      </c>
      <c r="B228" s="18">
        <f>(NS1_/Np)*(2*PI()*Acs*Cout_total*RLED*R_cs*fcross_iso)/(Gcomp*(1-Dc_VIN_min)*kopto_max)</f>
        <v>8.2361215854354697</v>
      </c>
      <c r="C228" s="2" t="s">
        <v>34</v>
      </c>
      <c r="E228" t="s">
        <v>560</v>
      </c>
    </row>
    <row r="229" spans="1:11" x14ac:dyDescent="0.35">
      <c r="A229" s="33" t="s">
        <v>557</v>
      </c>
      <c r="B229" s="3">
        <f>'Design Converter'!H87*1000</f>
        <v>160</v>
      </c>
      <c r="C229" s="2" t="s">
        <v>34</v>
      </c>
      <c r="E229" t="s">
        <v>558</v>
      </c>
      <c r="K229">
        <f>Gcomp</f>
        <v>0.14199999999999999</v>
      </c>
    </row>
    <row r="230" spans="1:11" x14ac:dyDescent="0.35">
      <c r="A230" s="33" t="s">
        <v>559</v>
      </c>
      <c r="B230" s="1">
        <f>SQRT(((VOUT1^2)*Cout_total)/(2*PI()*(Rcomp_iso^2)*POUT_Total*fcross_iso*(1+Dc_VIN_max)))</f>
        <v>1.2083004184998959E-6</v>
      </c>
      <c r="C230" s="2" t="s">
        <v>146</v>
      </c>
      <c r="E230">
        <f>(2*PI()*(Rcomp_iso^2)*POUT_Total*fcross_iso*(1+Dc_VIN_max))</f>
        <v>3561668471.2698002</v>
      </c>
      <c r="H230">
        <f>Acs</f>
        <v>1</v>
      </c>
    </row>
    <row r="231" spans="1:11" x14ac:dyDescent="0.35">
      <c r="A231" s="33" t="s">
        <v>561</v>
      </c>
      <c r="B231" s="3">
        <f>'Design Converter'!$H$88*(10^-9)</f>
        <v>1.2080000000000001E-6</v>
      </c>
      <c r="C231" s="2" t="s">
        <v>146</v>
      </c>
      <c r="E231">
        <f>(1+Dc_VIN_max)</f>
        <v>1.4761904761904763</v>
      </c>
      <c r="H231">
        <f>(NS1_/Np)</f>
        <v>0.25</v>
      </c>
      <c r="I231">
        <f>R_cs</f>
        <v>0.02</v>
      </c>
    </row>
    <row r="232" spans="1:11" x14ac:dyDescent="0.35">
      <c r="A232" s="33"/>
      <c r="E232">
        <f>fcross_iso</f>
        <v>3000</v>
      </c>
      <c r="F232">
        <f>POUT_Total</f>
        <v>5</v>
      </c>
    </row>
    <row r="233" spans="1:11" x14ac:dyDescent="0.35">
      <c r="A233" s="33"/>
    </row>
    <row r="234" spans="1:11" x14ac:dyDescent="0.35">
      <c r="A234" s="33"/>
    </row>
    <row r="235" spans="1:11" x14ac:dyDescent="0.35">
      <c r="A235" s="33"/>
    </row>
    <row r="236" spans="1:11" x14ac:dyDescent="0.35">
      <c r="A236" s="157" t="s">
        <v>517</v>
      </c>
    </row>
    <row r="237" spans="1:11" x14ac:dyDescent="0.35">
      <c r="A237" t="s">
        <v>238</v>
      </c>
    </row>
    <row r="238" spans="1:11" x14ac:dyDescent="0.35">
      <c r="A238" t="s">
        <v>173</v>
      </c>
      <c r="B238" s="3">
        <f>'Design Converter'!H64*(10^3)</f>
        <v>44000</v>
      </c>
      <c r="C238" s="2" t="s">
        <v>34</v>
      </c>
      <c r="E238" t="s">
        <v>224</v>
      </c>
    </row>
    <row r="239" spans="1:11" x14ac:dyDescent="0.35">
      <c r="A239" t="s">
        <v>228</v>
      </c>
      <c r="B239" s="18">
        <f>(RFBT*Vref)/(VOUT1-Vref)</f>
        <v>1595.8549222797924</v>
      </c>
      <c r="C239" s="2" t="s">
        <v>34</v>
      </c>
      <c r="E239" t="s">
        <v>231</v>
      </c>
    </row>
    <row r="240" spans="1:11" x14ac:dyDescent="0.35">
      <c r="A240" t="s">
        <v>174</v>
      </c>
      <c r="B240" s="3">
        <f>'Design Converter'!H66*(10^3)</f>
        <v>1500</v>
      </c>
      <c r="C240" s="2" t="s">
        <v>34</v>
      </c>
      <c r="E240" t="s">
        <v>232</v>
      </c>
    </row>
    <row r="241" spans="1:5" x14ac:dyDescent="0.35">
      <c r="A241" t="s">
        <v>233</v>
      </c>
      <c r="B241" s="1">
        <f>VOUT1/(RFBB+RFBT)</f>
        <v>4.3956043956043956E-4</v>
      </c>
      <c r="C241" s="2" t="s">
        <v>11</v>
      </c>
      <c r="E241" t="s">
        <v>234</v>
      </c>
    </row>
    <row r="242" spans="1:5" x14ac:dyDescent="0.35">
      <c r="C242" s="2"/>
    </row>
    <row r="243" spans="1:5" x14ac:dyDescent="0.35">
      <c r="A243" s="32" t="s">
        <v>239</v>
      </c>
      <c r="E243" t="s">
        <v>379</v>
      </c>
    </row>
    <row r="249" spans="1:5" x14ac:dyDescent="0.35">
      <c r="A249" s="29" t="s">
        <v>541</v>
      </c>
    </row>
    <row r="252" spans="1:5" x14ac:dyDescent="0.35">
      <c r="A252" t="s">
        <v>240</v>
      </c>
      <c r="B252" s="17">
        <f>IF(B189=0,fz_rhp/5,Fsw/10)</f>
        <v>4010.9536966916035</v>
      </c>
      <c r="C252" t="s">
        <v>60</v>
      </c>
      <c r="E252" t="s">
        <v>245</v>
      </c>
    </row>
    <row r="253" spans="1:5" x14ac:dyDescent="0.35">
      <c r="A253" t="s">
        <v>242</v>
      </c>
      <c r="B253" s="3">
        <f>'Design Converter'!H84*1000</f>
        <v>3000</v>
      </c>
      <c r="C253" t="s">
        <v>60</v>
      </c>
      <c r="E253" t="s">
        <v>243</v>
      </c>
    </row>
    <row r="255" spans="1:5" x14ac:dyDescent="0.35">
      <c r="A255" t="s">
        <v>251</v>
      </c>
      <c r="B255" s="20">
        <f>Gplant_fc_dB</f>
        <v>11.798159710991108</v>
      </c>
      <c r="C255" t="s">
        <v>223</v>
      </c>
      <c r="E255" t="s">
        <v>252</v>
      </c>
    </row>
    <row r="256" spans="1:5" x14ac:dyDescent="0.35">
      <c r="A256" t="s">
        <v>247</v>
      </c>
      <c r="B256" s="20">
        <f>10^(B255/20)</f>
        <v>3.8896272630208655</v>
      </c>
      <c r="C256" t="s">
        <v>139</v>
      </c>
      <c r="E256" t="s">
        <v>248</v>
      </c>
    </row>
    <row r="257" spans="1:5" x14ac:dyDescent="0.35">
      <c r="A257" t="s">
        <v>253</v>
      </c>
      <c r="B257" s="20">
        <f>1/B256</f>
        <v>0.25709404330515556</v>
      </c>
      <c r="C257" t="s">
        <v>139</v>
      </c>
      <c r="E257" t="s">
        <v>254</v>
      </c>
    </row>
    <row r="259" spans="1:5" x14ac:dyDescent="0.35">
      <c r="A259" t="s">
        <v>260</v>
      </c>
      <c r="B259">
        <f>fcross/10</f>
        <v>300</v>
      </c>
      <c r="C259" t="s">
        <v>60</v>
      </c>
      <c r="E259" t="s">
        <v>258</v>
      </c>
    </row>
    <row r="260" spans="1:5" x14ac:dyDescent="0.35">
      <c r="A260" t="s">
        <v>261</v>
      </c>
      <c r="B260" s="52">
        <f>SQRT(B181*fcross)</f>
        <v>823.23764776915993</v>
      </c>
      <c r="C260" t="s">
        <v>60</v>
      </c>
      <c r="E260" t="s">
        <v>259</v>
      </c>
    </row>
    <row r="261" spans="1:5" x14ac:dyDescent="0.35">
      <c r="A261" t="s">
        <v>257</v>
      </c>
      <c r="B261" s="52">
        <f>B260</f>
        <v>823.23764776915993</v>
      </c>
      <c r="C261" t="s">
        <v>60</v>
      </c>
    </row>
    <row r="263" spans="1:5" x14ac:dyDescent="0.35">
      <c r="A263" t="s">
        <v>264</v>
      </c>
      <c r="B263" s="31">
        <f>fz_rhp</f>
        <v>20054.768483458018</v>
      </c>
      <c r="C263" t="s">
        <v>60</v>
      </c>
      <c r="E263" t="s">
        <v>404</v>
      </c>
    </row>
    <row r="264" spans="1:5" x14ac:dyDescent="0.35">
      <c r="E264" t="s">
        <v>405</v>
      </c>
    </row>
    <row r="267" spans="1:5" x14ac:dyDescent="0.35">
      <c r="A267" t="s">
        <v>255</v>
      </c>
      <c r="B267" s="17">
        <f>(2*PI()*Acs*Cout_total*NS1_*R_cs*VOUT1*fcross)/(Gcomp*Np*gm_ea*(1-Dc_VIN_min))</f>
        <v>164.72243170870942</v>
      </c>
      <c r="C267" s="2" t="s">
        <v>34</v>
      </c>
      <c r="E267" t="s">
        <v>256</v>
      </c>
    </row>
    <row r="268" spans="1:5" x14ac:dyDescent="0.35">
      <c r="A268" t="s">
        <v>163</v>
      </c>
      <c r="B268" s="3">
        <f>'Design Converter'!H87*1000</f>
        <v>160</v>
      </c>
      <c r="C268" s="2" t="s">
        <v>34</v>
      </c>
      <c r="E268" t="s">
        <v>170</v>
      </c>
    </row>
    <row r="269" spans="1:5" x14ac:dyDescent="0.35">
      <c r="A269" t="s">
        <v>262</v>
      </c>
      <c r="B269" s="222">
        <f>SQRT((Cout_total*(VOUT1^2))/(2*PI()*(RCOMP^2)*fcross*POUT_Total*(1+Dc_VIN_min)))</f>
        <v>1.2083004184998959E-6</v>
      </c>
      <c r="C269" s="2" t="s">
        <v>146</v>
      </c>
    </row>
    <row r="270" spans="1:5" x14ac:dyDescent="0.35">
      <c r="A270" t="s">
        <v>168</v>
      </c>
      <c r="B270" s="3">
        <f>'Design Converter'!H88*(10^-9)</f>
        <v>1.2080000000000001E-6</v>
      </c>
      <c r="C270" t="s">
        <v>146</v>
      </c>
      <c r="E270" t="s">
        <v>171</v>
      </c>
    </row>
    <row r="271" spans="1:5" x14ac:dyDescent="0.35">
      <c r="A271" t="s">
        <v>263</v>
      </c>
      <c r="B271" s="222">
        <f>(Dc_VIN_min*Lm*(NS1_^2)*POUT_Total)/((Np^2)*RCOMP*(VOUT1^2)*(1-Dc_VIN_min)^2)</f>
        <v>4.9600093620867759E-8</v>
      </c>
      <c r="C271" t="s">
        <v>146</v>
      </c>
    </row>
    <row r="272" spans="1:5" x14ac:dyDescent="0.35">
      <c r="A272" t="s">
        <v>169</v>
      </c>
      <c r="B272" s="3">
        <f>'Design Converter'!H89*(10^-12)</f>
        <v>4.9600000000000001E-8</v>
      </c>
      <c r="C272" t="s">
        <v>146</v>
      </c>
      <c r="E272" t="s">
        <v>172</v>
      </c>
    </row>
    <row r="275" spans="1:8" x14ac:dyDescent="0.35">
      <c r="A275" s="29" t="s">
        <v>323</v>
      </c>
    </row>
    <row r="277" spans="1:8" x14ac:dyDescent="0.35">
      <c r="A277" s="29" t="s">
        <v>338</v>
      </c>
    </row>
    <row r="278" spans="1:8" ht="15.5" x14ac:dyDescent="0.4">
      <c r="A278" t="s">
        <v>346</v>
      </c>
      <c r="B278" s="3">
        <f>'Design Converter'!H94*(10^-3)</f>
        <v>8.6999999999999994E-3</v>
      </c>
      <c r="C278" s="2" t="s">
        <v>34</v>
      </c>
      <c r="E278" s="73" t="s">
        <v>326</v>
      </c>
    </row>
    <row r="279" spans="1:8" ht="15.5" x14ac:dyDescent="0.4">
      <c r="A279" t="s">
        <v>339</v>
      </c>
      <c r="B279" s="3">
        <f>'Design Converter'!H95*(10^-9)</f>
        <v>3.5000000000000002E-8</v>
      </c>
      <c r="C279" t="s">
        <v>146</v>
      </c>
      <c r="E279" s="73" t="s">
        <v>327</v>
      </c>
    </row>
    <row r="280" spans="1:8" ht="15.5" x14ac:dyDescent="0.4">
      <c r="A280" t="s">
        <v>341</v>
      </c>
      <c r="B280" s="3">
        <f>'Design Converter'!H96*(10^-9)</f>
        <v>4.9000000000000009E-9</v>
      </c>
      <c r="C280" t="s">
        <v>146</v>
      </c>
      <c r="E280" s="73" t="s">
        <v>328</v>
      </c>
    </row>
    <row r="281" spans="1:8" ht="15.5" x14ac:dyDescent="0.4">
      <c r="A281" t="s">
        <v>340</v>
      </c>
      <c r="B281" s="3">
        <f>'Design Converter'!H97*(10^-9)</f>
        <v>7.9000000000000013E-9</v>
      </c>
      <c r="C281" t="s">
        <v>146</v>
      </c>
      <c r="E281" s="73" t="s">
        <v>329</v>
      </c>
    </row>
    <row r="282" spans="1:8" ht="15.5" x14ac:dyDescent="0.4">
      <c r="A282" t="s">
        <v>342</v>
      </c>
      <c r="B282" s="3">
        <f>'Design Converter'!H98</f>
        <v>1.5</v>
      </c>
      <c r="C282" s="2" t="s">
        <v>34</v>
      </c>
      <c r="E282" s="73" t="s">
        <v>330</v>
      </c>
    </row>
    <row r="283" spans="1:8" x14ac:dyDescent="0.35">
      <c r="A283" t="s">
        <v>347</v>
      </c>
      <c r="B283" s="12">
        <v>1.5</v>
      </c>
      <c r="C283" s="2"/>
      <c r="E283" s="73" t="s">
        <v>348</v>
      </c>
      <c r="H283" t="s">
        <v>357</v>
      </c>
    </row>
    <row r="284" spans="1:8" ht="15.5" x14ac:dyDescent="0.4">
      <c r="A284" t="s">
        <v>343</v>
      </c>
      <c r="B284" s="12">
        <v>50</v>
      </c>
      <c r="C284" s="2" t="s">
        <v>335</v>
      </c>
      <c r="E284" s="192" t="s">
        <v>651</v>
      </c>
    </row>
    <row r="285" spans="1:8" ht="15.5" x14ac:dyDescent="0.4">
      <c r="A285" t="s">
        <v>344</v>
      </c>
      <c r="B285" s="3">
        <f>'Design Converter'!H99</f>
        <v>1.7</v>
      </c>
      <c r="C285" s="2" t="s">
        <v>10</v>
      </c>
      <c r="E285" s="73" t="s">
        <v>331</v>
      </c>
    </row>
    <row r="286" spans="1:8" x14ac:dyDescent="0.35">
      <c r="A286" t="s">
        <v>353</v>
      </c>
      <c r="B286" s="12">
        <f>Vcc</f>
        <v>6.75</v>
      </c>
      <c r="C286" s="2" t="s">
        <v>10</v>
      </c>
      <c r="E286" s="73" t="s">
        <v>358</v>
      </c>
    </row>
    <row r="287" spans="1:8" x14ac:dyDescent="0.35">
      <c r="C287" s="2"/>
      <c r="E287" s="73"/>
    </row>
    <row r="288" spans="1:8" x14ac:dyDescent="0.35">
      <c r="C288" s="2"/>
      <c r="E288" s="73"/>
    </row>
    <row r="289" spans="1:5" x14ac:dyDescent="0.35">
      <c r="A289" t="s">
        <v>349</v>
      </c>
      <c r="B289" s="26">
        <f>Vth+(((VOUT1*IOUT1)/VIN_min)/gfs)</f>
        <v>1.7011363636363637</v>
      </c>
      <c r="C289" s="2" t="s">
        <v>10</v>
      </c>
      <c r="E289" s="73" t="s">
        <v>350</v>
      </c>
    </row>
    <row r="290" spans="1:5" x14ac:dyDescent="0.35">
      <c r="A290" t="s">
        <v>359</v>
      </c>
      <c r="B290" s="1">
        <f>(Qgd+(Qgs/2))*((Rgate+B283)/(Vcc-B289))</f>
        <v>5.2586090479405813E-9</v>
      </c>
      <c r="C290" s="2" t="s">
        <v>46</v>
      </c>
      <c r="E290" s="73" t="s">
        <v>351</v>
      </c>
    </row>
    <row r="291" spans="1:5" ht="15" thickBot="1" x14ac:dyDescent="0.4">
      <c r="A291" t="s">
        <v>360</v>
      </c>
      <c r="B291" s="1">
        <f>(Qgd+(Qgs/2))*((B283+Rgate)/B289)</f>
        <v>1.5607214428857719E-8</v>
      </c>
      <c r="C291" t="s">
        <v>46</v>
      </c>
      <c r="E291" s="74" t="s">
        <v>352</v>
      </c>
    </row>
  </sheetData>
  <mergeCells count="2">
    <mergeCell ref="A1:J1"/>
    <mergeCell ref="E5:H5"/>
  </mergeCells>
  <conditionalFormatting sqref="Q11:U17">
    <cfRule type="expression" priority="1">
      <formula>$B$23=0</formula>
    </cfRule>
  </conditionalFormatting>
  <pageMargins left="0.7" right="0.7" top="0.75" bottom="0.75" header="0.3" footer="0.3"/>
  <pageSetup orientation="portrait" r:id="rId1"/>
  <drawing r:id="rId2"/>
  <legacyDrawing r:id="rId3"/>
  <oleObjects>
    <mc:AlternateContent xmlns:mc="http://schemas.openxmlformats.org/markup-compatibility/2006">
      <mc:Choice Requires="x14">
        <oleObject progId="Mathcad" shapeId="2053" r:id="rId4">
          <objectPr defaultSize="0" autoPict="0" r:id="rId5">
            <anchor moveWithCells="1">
              <from>
                <xdr:col>8</xdr:col>
                <xdr:colOff>57150</xdr:colOff>
                <xdr:row>129</xdr:row>
                <xdr:rowOff>133350</xdr:rowOff>
              </from>
              <to>
                <xdr:col>13</xdr:col>
                <xdr:colOff>165100</xdr:colOff>
                <xdr:row>132</xdr:row>
                <xdr:rowOff>19050</xdr:rowOff>
              </to>
            </anchor>
          </objectPr>
        </oleObject>
      </mc:Choice>
      <mc:Fallback>
        <oleObject progId="Mathcad" shapeId="2053"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7"/>
  <sheetViews>
    <sheetView topLeftCell="A12" zoomScaleNormal="100" workbookViewId="0">
      <selection activeCell="B36" sqref="B36"/>
    </sheetView>
  </sheetViews>
  <sheetFormatPr defaultRowHeight="14.5" x14ac:dyDescent="0.35"/>
  <cols>
    <col min="1" max="1" width="26.7265625" customWidth="1"/>
    <col min="2" max="2" width="25.54296875" customWidth="1"/>
    <col min="3" max="3" width="10.1796875" customWidth="1"/>
  </cols>
  <sheetData>
    <row r="1" spans="1:9" ht="28" x14ac:dyDescent="0.6">
      <c r="A1" s="234" t="s">
        <v>68</v>
      </c>
      <c r="B1" s="234"/>
      <c r="C1" s="234"/>
      <c r="D1" s="234"/>
      <c r="E1" s="234"/>
      <c r="F1" s="234"/>
      <c r="G1" s="234"/>
      <c r="H1" s="234"/>
      <c r="I1" s="234"/>
    </row>
    <row r="2" spans="1:9" x14ac:dyDescent="0.35">
      <c r="A2" s="5"/>
      <c r="B2" s="5" t="s">
        <v>16</v>
      </c>
      <c r="C2" s="6"/>
      <c r="D2" s="4"/>
      <c r="E2" s="5"/>
      <c r="F2" s="5"/>
      <c r="G2" s="5"/>
      <c r="H2" s="5"/>
      <c r="I2" s="5"/>
    </row>
    <row r="3" spans="1:9" x14ac:dyDescent="0.35">
      <c r="A3" s="5"/>
      <c r="B3" s="5" t="s">
        <v>17</v>
      </c>
      <c r="C3" s="9"/>
      <c r="D3" s="4"/>
      <c r="E3" s="5"/>
      <c r="F3" s="5"/>
      <c r="G3" s="5"/>
      <c r="H3" s="5"/>
      <c r="I3" s="5"/>
    </row>
    <row r="4" spans="1:9" x14ac:dyDescent="0.35">
      <c r="A4" s="5"/>
      <c r="B4" s="5" t="s">
        <v>18</v>
      </c>
      <c r="C4" s="7"/>
      <c r="D4" s="4"/>
      <c r="E4" s="5"/>
      <c r="F4" s="5"/>
      <c r="G4" s="5"/>
      <c r="H4" s="5"/>
      <c r="I4" s="5"/>
    </row>
    <row r="5" spans="1:9" x14ac:dyDescent="0.35">
      <c r="A5" s="8" t="s">
        <v>19</v>
      </c>
      <c r="B5" s="8" t="s">
        <v>20</v>
      </c>
      <c r="C5" s="8" t="s">
        <v>21</v>
      </c>
      <c r="D5" s="4"/>
      <c r="E5" s="235" t="s">
        <v>22</v>
      </c>
      <c r="F5" s="235"/>
      <c r="G5" s="235"/>
      <c r="H5" s="235"/>
      <c r="I5" s="8"/>
    </row>
    <row r="6" spans="1:9" x14ac:dyDescent="0.35">
      <c r="A6" s="8"/>
      <c r="B6" s="8"/>
      <c r="C6" s="8"/>
      <c r="D6" s="4"/>
      <c r="E6" s="5"/>
      <c r="F6" s="5"/>
      <c r="G6" s="5"/>
      <c r="H6" s="5"/>
      <c r="I6" s="8"/>
    </row>
    <row r="7" spans="1:9" x14ac:dyDescent="0.35">
      <c r="A7" s="8" t="s">
        <v>435</v>
      </c>
      <c r="B7" s="8"/>
      <c r="C7" s="8"/>
      <c r="D7" s="4"/>
      <c r="E7" s="5"/>
      <c r="F7" s="5"/>
      <c r="G7" s="5"/>
      <c r="H7" s="5"/>
      <c r="I7" s="8"/>
    </row>
    <row r="8" spans="1:9" x14ac:dyDescent="0.35">
      <c r="A8" s="144" t="s">
        <v>436</v>
      </c>
      <c r="B8" s="145">
        <v>0</v>
      </c>
      <c r="C8" s="144" t="s">
        <v>10</v>
      </c>
      <c r="D8" s="144" t="s">
        <v>437</v>
      </c>
      <c r="E8" s="5"/>
      <c r="F8" s="5"/>
      <c r="G8" s="5"/>
      <c r="H8" s="5"/>
      <c r="I8" s="8"/>
    </row>
    <row r="9" spans="1:9" x14ac:dyDescent="0.35">
      <c r="A9" s="8" t="s">
        <v>50</v>
      </c>
      <c r="B9" s="8"/>
      <c r="C9" s="8"/>
      <c r="D9" s="4"/>
      <c r="E9" s="5"/>
      <c r="F9" s="5"/>
      <c r="G9" s="5"/>
      <c r="H9" s="5"/>
      <c r="I9" s="8"/>
    </row>
    <row r="10" spans="1:9" x14ac:dyDescent="0.35">
      <c r="A10" s="8"/>
      <c r="B10" s="8"/>
      <c r="C10" s="8"/>
      <c r="D10" s="4"/>
      <c r="E10" s="5"/>
      <c r="F10" s="5"/>
      <c r="G10" s="5"/>
      <c r="H10" s="5"/>
      <c r="I10" s="8"/>
    </row>
    <row r="11" spans="1:9" x14ac:dyDescent="0.35">
      <c r="A11" t="s">
        <v>39</v>
      </c>
      <c r="B11" s="12">
        <v>0.8</v>
      </c>
      <c r="D11" t="s">
        <v>42</v>
      </c>
    </row>
    <row r="12" spans="1:9" x14ac:dyDescent="0.35">
      <c r="A12" t="s">
        <v>43</v>
      </c>
      <c r="B12" s="13">
        <f>(1-B11)/(2.2*10^6)</f>
        <v>9.0909090909090888E-8</v>
      </c>
      <c r="C12" t="s">
        <v>46</v>
      </c>
      <c r="D12" t="s">
        <v>49</v>
      </c>
    </row>
    <row r="13" spans="1:9" x14ac:dyDescent="0.35">
      <c r="A13" t="s">
        <v>40</v>
      </c>
      <c r="B13" s="12">
        <v>0.85</v>
      </c>
      <c r="D13" t="s">
        <v>42</v>
      </c>
    </row>
    <row r="14" spans="1:9" x14ac:dyDescent="0.35">
      <c r="A14" t="s">
        <v>44</v>
      </c>
      <c r="B14" s="13">
        <f>(1-B13)/(2.2*10^6)</f>
        <v>6.8181818181818186E-8</v>
      </c>
      <c r="C14" t="s">
        <v>46</v>
      </c>
      <c r="D14" t="s">
        <v>48</v>
      </c>
    </row>
    <row r="15" spans="1:9" x14ac:dyDescent="0.35">
      <c r="A15" t="s">
        <v>41</v>
      </c>
      <c r="B15" s="12">
        <v>0.9</v>
      </c>
      <c r="D15" t="s">
        <v>42</v>
      </c>
    </row>
    <row r="16" spans="1:9" x14ac:dyDescent="0.35">
      <c r="A16" t="s">
        <v>45</v>
      </c>
      <c r="B16" s="13">
        <f>(1-B15)/(2.2*10^6)</f>
        <v>4.5454545454545444E-8</v>
      </c>
      <c r="C16" t="s">
        <v>46</v>
      </c>
      <c r="D16" t="s">
        <v>47</v>
      </c>
    </row>
    <row r="18" spans="1:4" x14ac:dyDescent="0.35">
      <c r="A18" t="s">
        <v>51</v>
      </c>
      <c r="B18" s="12">
        <v>0.9</v>
      </c>
      <c r="D18" t="s">
        <v>56</v>
      </c>
    </row>
    <row r="19" spans="1:4" x14ac:dyDescent="0.35">
      <c r="A19" t="s">
        <v>52</v>
      </c>
      <c r="B19" s="12">
        <v>0.93</v>
      </c>
      <c r="D19" t="s">
        <v>54</v>
      </c>
    </row>
    <row r="20" spans="1:4" x14ac:dyDescent="0.35">
      <c r="A20" t="s">
        <v>53</v>
      </c>
      <c r="B20" s="12">
        <v>0.96</v>
      </c>
      <c r="D20" t="s">
        <v>57</v>
      </c>
    </row>
    <row r="21" spans="1:4" x14ac:dyDescent="0.35">
      <c r="B21">
        <f>IF(((1-D_limit_nom)/Constants!B14)&lt;Fsw,2,1)</f>
        <v>1</v>
      </c>
      <c r="D21" t="s">
        <v>63</v>
      </c>
    </row>
    <row r="22" spans="1:4" x14ac:dyDescent="0.35">
      <c r="A22" t="s">
        <v>67</v>
      </c>
      <c r="B22" s="1">
        <f>CHOOSE(B21,D_limit_nom,(1-Constants!B14*Fsw))</f>
        <v>0.93</v>
      </c>
      <c r="D22" t="s">
        <v>681</v>
      </c>
    </row>
    <row r="24" spans="1:4" x14ac:dyDescent="0.35">
      <c r="A24" t="s">
        <v>69</v>
      </c>
      <c r="B24" s="12">
        <f>50*10^-9</f>
        <v>5.0000000000000004E-8</v>
      </c>
      <c r="C24" t="s">
        <v>46</v>
      </c>
      <c r="D24" t="s">
        <v>70</v>
      </c>
    </row>
    <row r="25" spans="1:4" x14ac:dyDescent="0.35">
      <c r="B25" s="12"/>
    </row>
    <row r="26" spans="1:4" ht="15.5" x14ac:dyDescent="0.35">
      <c r="A26" s="28" t="s">
        <v>130</v>
      </c>
    </row>
    <row r="27" spans="1:4" x14ac:dyDescent="0.35">
      <c r="A27" t="s">
        <v>106</v>
      </c>
      <c r="B27" s="12">
        <f>30*10^-6</f>
        <v>2.9999999999999997E-5</v>
      </c>
      <c r="C27" t="s">
        <v>11</v>
      </c>
      <c r="D27" t="s">
        <v>107</v>
      </c>
    </row>
    <row r="28" spans="1:4" x14ac:dyDescent="0.35">
      <c r="A28" t="s">
        <v>108</v>
      </c>
      <c r="B28" s="12">
        <v>1333</v>
      </c>
      <c r="C28" s="2" t="s">
        <v>34</v>
      </c>
      <c r="D28" t="s">
        <v>109</v>
      </c>
    </row>
    <row r="29" spans="1:4" x14ac:dyDescent="0.35">
      <c r="A29" t="s">
        <v>112</v>
      </c>
      <c r="B29" s="12">
        <f>0.1</f>
        <v>0.1</v>
      </c>
      <c r="C29" s="2" t="s">
        <v>10</v>
      </c>
      <c r="D29" t="s">
        <v>113</v>
      </c>
    </row>
    <row r="31" spans="1:4" x14ac:dyDescent="0.35">
      <c r="A31" t="s">
        <v>185</v>
      </c>
      <c r="B31" s="12">
        <v>0.14199999999999999</v>
      </c>
      <c r="C31" t="s">
        <v>139</v>
      </c>
      <c r="D31" t="s">
        <v>187</v>
      </c>
    </row>
    <row r="32" spans="1:4" x14ac:dyDescent="0.35">
      <c r="A32" t="s">
        <v>189</v>
      </c>
      <c r="B32" s="12">
        <v>1</v>
      </c>
      <c r="C32" t="s">
        <v>139</v>
      </c>
      <c r="D32" t="s">
        <v>190</v>
      </c>
    </row>
    <row r="34" spans="1:4" x14ac:dyDescent="0.35">
      <c r="A34" s="32" t="s">
        <v>210</v>
      </c>
    </row>
    <row r="35" spans="1:4" x14ac:dyDescent="0.35">
      <c r="A35" t="s">
        <v>229</v>
      </c>
      <c r="B35">
        <f>IF('Design Converter'!H22=1,0.7,0.26)</f>
        <v>0.7</v>
      </c>
      <c r="C35" t="s">
        <v>10</v>
      </c>
      <c r="D35" t="s">
        <v>230</v>
      </c>
    </row>
    <row r="36" spans="1:4" x14ac:dyDescent="0.35">
      <c r="A36" t="s">
        <v>214</v>
      </c>
      <c r="B36">
        <f>(2*10^-3)/1</f>
        <v>2E-3</v>
      </c>
      <c r="C36" t="s">
        <v>216</v>
      </c>
      <c r="D36" t="s">
        <v>215</v>
      </c>
    </row>
    <row r="37" spans="1:4" x14ac:dyDescent="0.35">
      <c r="A37" t="s">
        <v>525</v>
      </c>
      <c r="B37">
        <v>2.5</v>
      </c>
      <c r="C37" t="s">
        <v>10</v>
      </c>
      <c r="D37" t="s">
        <v>526</v>
      </c>
    </row>
    <row r="38" spans="1:4" x14ac:dyDescent="0.35">
      <c r="A38" t="s">
        <v>527</v>
      </c>
      <c r="B38">
        <f>1.6*10^-3</f>
        <v>1.6000000000000001E-3</v>
      </c>
      <c r="C38" t="s">
        <v>11</v>
      </c>
      <c r="D38" t="s">
        <v>528</v>
      </c>
    </row>
    <row r="41" spans="1:4" x14ac:dyDescent="0.35">
      <c r="A41" s="32" t="s">
        <v>281</v>
      </c>
    </row>
    <row r="42" spans="1:4" x14ac:dyDescent="0.35">
      <c r="A42" t="s">
        <v>282</v>
      </c>
      <c r="B42">
        <f>10*10^-6</f>
        <v>9.9999999999999991E-6</v>
      </c>
      <c r="C42" t="s">
        <v>11</v>
      </c>
      <c r="D42" t="s">
        <v>283</v>
      </c>
    </row>
    <row r="44" spans="1:4" x14ac:dyDescent="0.35">
      <c r="A44" s="32" t="s">
        <v>301</v>
      </c>
    </row>
    <row r="45" spans="1:4" x14ac:dyDescent="0.35">
      <c r="A45" t="s">
        <v>302</v>
      </c>
      <c r="B45">
        <v>1.2</v>
      </c>
      <c r="C45" t="s">
        <v>10</v>
      </c>
      <c r="D45" t="s">
        <v>305</v>
      </c>
    </row>
    <row r="46" spans="1:4" x14ac:dyDescent="0.35">
      <c r="A46" t="s">
        <v>303</v>
      </c>
      <c r="B46">
        <v>1.2</v>
      </c>
      <c r="C46" t="s">
        <v>10</v>
      </c>
      <c r="D46" t="s">
        <v>304</v>
      </c>
    </row>
    <row r="47" spans="1:4" x14ac:dyDescent="0.35">
      <c r="A47" t="s">
        <v>308</v>
      </c>
      <c r="B47">
        <f>5*10^-6</f>
        <v>4.9999999999999996E-6</v>
      </c>
      <c r="C47" t="s">
        <v>11</v>
      </c>
      <c r="D47" t="s">
        <v>309</v>
      </c>
    </row>
    <row r="49" spans="1:4" x14ac:dyDescent="0.35">
      <c r="A49" s="32" t="s">
        <v>354</v>
      </c>
    </row>
    <row r="50" spans="1:4" x14ac:dyDescent="0.35">
      <c r="A50" t="s">
        <v>355</v>
      </c>
      <c r="B50">
        <v>6.75</v>
      </c>
      <c r="C50" t="s">
        <v>10</v>
      </c>
      <c r="D50" t="s">
        <v>356</v>
      </c>
    </row>
    <row r="52" spans="1:4" x14ac:dyDescent="0.35">
      <c r="A52" s="32" t="s">
        <v>368</v>
      </c>
    </row>
    <row r="53" spans="1:4" x14ac:dyDescent="0.35">
      <c r="A53" t="s">
        <v>369</v>
      </c>
      <c r="B53">
        <f>450*(10^-6)</f>
        <v>4.4999999999999999E-4</v>
      </c>
      <c r="C53" t="s">
        <v>11</v>
      </c>
      <c r="D53" t="s">
        <v>370</v>
      </c>
    </row>
    <row r="55" spans="1:4" x14ac:dyDescent="0.35">
      <c r="A55" s="32" t="s">
        <v>686</v>
      </c>
    </row>
    <row r="56" spans="1:4" x14ac:dyDescent="0.35">
      <c r="A56" t="s">
        <v>397</v>
      </c>
      <c r="B56">
        <v>4.5</v>
      </c>
      <c r="C56" t="s">
        <v>10</v>
      </c>
      <c r="D56" t="s">
        <v>398</v>
      </c>
    </row>
    <row r="57" spans="1:4" x14ac:dyDescent="0.35">
      <c r="A57" t="s">
        <v>400</v>
      </c>
      <c r="B57">
        <v>52</v>
      </c>
      <c r="C57" t="s">
        <v>10</v>
      </c>
      <c r="D57" t="s">
        <v>399</v>
      </c>
    </row>
  </sheetData>
  <mergeCells count="2">
    <mergeCell ref="A1:I1"/>
    <mergeCell ref="E5:H5"/>
  </mergeCells>
  <conditionalFormatting sqref="H14">
    <cfRule type="cellIs" priority="1" operator="lessThan">
      <formula>100</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B708"/>
  <sheetViews>
    <sheetView topLeftCell="P31" zoomScale="85" zoomScaleNormal="85" workbookViewId="0">
      <selection activeCell="B41" sqref="B41"/>
    </sheetView>
  </sheetViews>
  <sheetFormatPr defaultColWidth="8.81640625" defaultRowHeight="14.5" x14ac:dyDescent="0.35"/>
  <cols>
    <col min="1" max="1" width="13.1796875" customWidth="1"/>
    <col min="2" max="2" width="25" customWidth="1"/>
    <col min="15" max="15" width="16.7265625" style="35" bestFit="1" customWidth="1"/>
    <col min="16" max="16" width="16.7265625" customWidth="1"/>
    <col min="33" max="33" width="10.1796875" customWidth="1"/>
    <col min="34" max="34" width="12" bestFit="1" customWidth="1"/>
    <col min="45" max="45" width="9.1796875" customWidth="1"/>
  </cols>
  <sheetData>
    <row r="1" spans="1:54" ht="28" x14ac:dyDescent="0.6">
      <c r="A1" s="234" t="s">
        <v>15</v>
      </c>
      <c r="B1" s="234"/>
      <c r="C1" s="234"/>
      <c r="D1" s="234"/>
      <c r="E1" s="234"/>
      <c r="F1" s="234"/>
      <c r="G1" s="234"/>
      <c r="H1" s="234"/>
      <c r="I1" s="234"/>
      <c r="J1" s="234"/>
      <c r="K1" s="234"/>
      <c r="L1" s="234"/>
      <c r="M1" s="234"/>
      <c r="N1" s="234" t="s">
        <v>178</v>
      </c>
      <c r="O1" s="234"/>
      <c r="P1" s="234"/>
      <c r="Q1" s="234"/>
      <c r="R1" s="234"/>
      <c r="S1" s="234"/>
      <c r="T1" s="234"/>
      <c r="U1" s="234"/>
      <c r="V1" s="234"/>
      <c r="W1" s="234"/>
      <c r="X1" s="234"/>
    </row>
    <row r="2" spans="1:54" x14ac:dyDescent="0.35">
      <c r="A2" s="5"/>
      <c r="B2" s="5" t="s">
        <v>16</v>
      </c>
      <c r="C2" s="6"/>
      <c r="D2" s="4"/>
      <c r="E2" s="5"/>
      <c r="F2" s="5"/>
      <c r="G2" s="5"/>
      <c r="H2" s="5"/>
      <c r="I2" s="5"/>
      <c r="J2" s="5"/>
      <c r="K2" s="5"/>
      <c r="L2" s="5"/>
      <c r="M2" s="5"/>
      <c r="O2"/>
    </row>
    <row r="3" spans="1:54" ht="15" thickBot="1" x14ac:dyDescent="0.4">
      <c r="A3" s="5"/>
      <c r="B3" s="5" t="s">
        <v>17</v>
      </c>
      <c r="C3" s="9"/>
      <c r="D3" s="4"/>
      <c r="E3" s="5"/>
      <c r="F3" s="14"/>
      <c r="G3" s="15"/>
      <c r="H3" s="15"/>
      <c r="I3" s="15"/>
      <c r="J3" s="15"/>
      <c r="K3" s="25"/>
      <c r="L3" s="5"/>
      <c r="M3" s="5"/>
      <c r="O3"/>
    </row>
    <row r="4" spans="1:54" ht="15" thickBot="1" x14ac:dyDescent="0.4">
      <c r="A4" s="5"/>
      <c r="B4" s="5" t="s">
        <v>18</v>
      </c>
      <c r="C4" s="7"/>
      <c r="D4" s="4"/>
      <c r="E4" s="5"/>
      <c r="F4" s="14"/>
      <c r="G4" s="15"/>
      <c r="H4" s="15"/>
      <c r="I4" s="15"/>
      <c r="J4" s="15"/>
      <c r="K4" s="25"/>
      <c r="L4" s="5"/>
      <c r="M4" s="5"/>
      <c r="N4" s="62"/>
      <c r="O4" s="68"/>
      <c r="P4" s="236" t="s">
        <v>209</v>
      </c>
      <c r="Q4" s="236"/>
      <c r="R4" s="236"/>
      <c r="S4" s="236"/>
      <c r="T4" s="236"/>
      <c r="U4" s="236"/>
      <c r="V4" s="236"/>
      <c r="W4" s="236"/>
      <c r="X4" s="236"/>
      <c r="Y4" s="236"/>
      <c r="Z4" s="236"/>
      <c r="AA4" s="236"/>
      <c r="AB4" s="236"/>
      <c r="AC4" s="236"/>
      <c r="AD4" s="236"/>
      <c r="AE4" s="237"/>
      <c r="AF4" s="238" t="s">
        <v>210</v>
      </c>
      <c r="AG4" s="236"/>
      <c r="AH4" s="236"/>
      <c r="AI4" s="236"/>
      <c r="AJ4" s="236"/>
      <c r="AK4" s="236"/>
      <c r="AL4" s="236"/>
      <c r="AM4" s="236"/>
      <c r="AN4" s="236"/>
      <c r="AO4" s="236"/>
      <c r="AP4" s="236"/>
      <c r="AQ4" s="236"/>
      <c r="AR4" s="236"/>
      <c r="AS4" s="236"/>
      <c r="AT4" s="236"/>
      <c r="AU4" s="237"/>
      <c r="AV4" s="238" t="s">
        <v>221</v>
      </c>
      <c r="AW4" s="236"/>
      <c r="AX4" s="237"/>
    </row>
    <row r="5" spans="1:54" x14ac:dyDescent="0.35">
      <c r="A5" s="5"/>
      <c r="D5" s="4"/>
      <c r="E5" s="5"/>
      <c r="F5" s="5"/>
      <c r="G5" s="5"/>
      <c r="H5" s="5"/>
      <c r="I5" s="5"/>
      <c r="J5" s="5"/>
      <c r="K5" s="5"/>
      <c r="L5" s="5"/>
      <c r="M5" s="5"/>
      <c r="N5" s="42"/>
      <c r="O5" s="44"/>
      <c r="Q5" s="239" t="s">
        <v>201</v>
      </c>
      <c r="R5" s="239"/>
      <c r="S5" s="239"/>
      <c r="T5" s="240" t="s">
        <v>203</v>
      </c>
      <c r="U5" s="240"/>
      <c r="V5" s="240"/>
      <c r="W5" s="240" t="s">
        <v>203</v>
      </c>
      <c r="X5" s="240"/>
      <c r="Y5" s="240"/>
      <c r="Z5" s="240" t="s">
        <v>206</v>
      </c>
      <c r="AA5" s="240"/>
      <c r="AB5" s="240"/>
      <c r="AC5" s="241" t="s">
        <v>208</v>
      </c>
      <c r="AD5" s="240"/>
      <c r="AE5" s="242"/>
      <c r="AG5" s="240" t="s">
        <v>217</v>
      </c>
      <c r="AH5" s="240"/>
      <c r="AI5" s="240"/>
      <c r="AJ5" s="243" t="s">
        <v>218</v>
      </c>
      <c r="AK5" s="243"/>
      <c r="AL5" s="243"/>
      <c r="AM5" s="243" t="s">
        <v>562</v>
      </c>
      <c r="AN5" s="243"/>
      <c r="AO5" s="243"/>
      <c r="AP5" s="240" t="s">
        <v>563</v>
      </c>
      <c r="AQ5" s="240"/>
      <c r="AR5" s="240"/>
      <c r="AS5" s="241" t="s">
        <v>208</v>
      </c>
      <c r="AT5" s="240"/>
      <c r="AU5" s="242"/>
      <c r="AV5" s="241" t="s">
        <v>208</v>
      </c>
      <c r="AW5" s="240"/>
      <c r="AX5" s="242"/>
    </row>
    <row r="6" spans="1:54" ht="15" thickBot="1" x14ac:dyDescent="0.4">
      <c r="A6" s="8" t="s">
        <v>19</v>
      </c>
      <c r="B6" s="8" t="s">
        <v>20</v>
      </c>
      <c r="C6" s="8" t="s">
        <v>21</v>
      </c>
      <c r="D6" s="4"/>
      <c r="E6" s="235" t="s">
        <v>22</v>
      </c>
      <c r="F6" s="235"/>
      <c r="G6" s="235"/>
      <c r="H6" s="235"/>
      <c r="I6" s="235"/>
      <c r="J6" s="235"/>
      <c r="K6" s="235"/>
      <c r="L6" s="5"/>
      <c r="M6" s="8"/>
      <c r="N6" s="42"/>
      <c r="O6" s="44"/>
      <c r="P6" s="4" t="s">
        <v>184</v>
      </c>
      <c r="Q6" t="s">
        <v>207</v>
      </c>
      <c r="R6" s="4" t="s">
        <v>204</v>
      </c>
      <c r="S6" s="4" t="s">
        <v>205</v>
      </c>
      <c r="T6" s="4" t="s">
        <v>207</v>
      </c>
      <c r="U6" s="4" t="s">
        <v>204</v>
      </c>
      <c r="V6" s="4" t="s">
        <v>205</v>
      </c>
      <c r="W6" s="4" t="s">
        <v>207</v>
      </c>
      <c r="X6" s="4" t="s">
        <v>204</v>
      </c>
      <c r="Y6" s="4" t="s">
        <v>205</v>
      </c>
      <c r="Z6" s="4" t="s">
        <v>207</v>
      </c>
      <c r="AA6" s="4" t="s">
        <v>204</v>
      </c>
      <c r="AB6" s="4" t="s">
        <v>205</v>
      </c>
      <c r="AC6" s="48" t="s">
        <v>222</v>
      </c>
      <c r="AD6" s="4" t="s">
        <v>204</v>
      </c>
      <c r="AE6" s="61" t="s">
        <v>205</v>
      </c>
      <c r="AF6" s="4" t="s">
        <v>219</v>
      </c>
      <c r="AG6" s="4" t="s">
        <v>207</v>
      </c>
      <c r="AH6" s="4" t="s">
        <v>220</v>
      </c>
      <c r="AI6" s="4" t="s">
        <v>205</v>
      </c>
      <c r="AJ6" s="4" t="s">
        <v>207</v>
      </c>
      <c r="AK6" s="4" t="s">
        <v>220</v>
      </c>
      <c r="AL6" s="4" t="s">
        <v>205</v>
      </c>
      <c r="AM6" s="4" t="s">
        <v>207</v>
      </c>
      <c r="AN6" s="4" t="s">
        <v>220</v>
      </c>
      <c r="AO6" s="4" t="s">
        <v>205</v>
      </c>
      <c r="AP6" s="4" t="s">
        <v>207</v>
      </c>
      <c r="AQ6" s="4" t="s">
        <v>220</v>
      </c>
      <c r="AR6" s="4" t="s">
        <v>205</v>
      </c>
      <c r="AS6" s="48" t="s">
        <v>222</v>
      </c>
      <c r="AT6" s="4" t="s">
        <v>204</v>
      </c>
      <c r="AU6" s="61" t="s">
        <v>205</v>
      </c>
      <c r="AV6" s="48" t="s">
        <v>222</v>
      </c>
      <c r="AW6" s="4" t="s">
        <v>204</v>
      </c>
      <c r="AX6" s="61" t="s">
        <v>205</v>
      </c>
    </row>
    <row r="7" spans="1:54" ht="15" thickBot="1" x14ac:dyDescent="0.4">
      <c r="A7" s="8"/>
      <c r="B7" s="8"/>
      <c r="C7" s="8"/>
      <c r="D7" s="4"/>
      <c r="E7" s="5"/>
      <c r="F7" s="5"/>
      <c r="G7" s="5"/>
      <c r="H7" s="5"/>
      <c r="I7" s="5"/>
      <c r="J7" s="5"/>
      <c r="K7" s="5"/>
      <c r="L7" s="5"/>
      <c r="M7" s="8"/>
      <c r="N7" t="s">
        <v>385</v>
      </c>
      <c r="O7" s="68">
        <f>fcross</f>
        <v>3000</v>
      </c>
      <c r="P7" s="34" t="str">
        <f t="shared" ref="P7:P13" si="0">COMPLEX(Adc,0)</f>
        <v>806.193548387097</v>
      </c>
      <c r="Q7" s="4" t="str">
        <f t="shared" ref="Q7" si="1">IMSUM(COMPLEX(1,0),IMDIV(COMPLEX(0,2*PI()*O7),COMPLEX(wp_lf,0)))</f>
        <v>1+13.2798161718196i</v>
      </c>
      <c r="R7" s="4">
        <f t="shared" ref="R7" si="2">IMABS(Q7)</f>
        <v>13.317414071707818</v>
      </c>
      <c r="S7" s="4">
        <f t="shared" ref="S7" si="3">IMARGUMENT(Q7)</f>
        <v>1.4956359293093493</v>
      </c>
      <c r="T7" s="4" t="str">
        <f t="shared" ref="T7" si="4">IMSUM(COMPLEX(1,0),IMDIV(COMPLEX(0,2*PI()*O7),COMPLEX(wz_esr,0)))</f>
        <v>1+0.000735132680940014i</v>
      </c>
      <c r="U7" s="4">
        <f t="shared" ref="U7" si="5">IMABS(T7)</f>
        <v>1.0000002702099928</v>
      </c>
      <c r="V7" s="4">
        <f t="shared" ref="V7" si="6">IMARGUMENT(T7)</f>
        <v>7.3513254851324144E-4</v>
      </c>
      <c r="W7" t="str">
        <f t="shared" ref="W7" si="7">IMSUB(COMPLEX(1,0),IMDIV(COMPLEX(0,2*PI()*O7),COMPLEX(wz_rhp,0)))</f>
        <v>1-0.149590358147217i</v>
      </c>
      <c r="X7" s="4">
        <f t="shared" ref="X7" si="8">IMABS(W7)</f>
        <v>1.0111267355038203</v>
      </c>
      <c r="Y7" s="4">
        <f t="shared" ref="Y7" si="9">IMARGUMENT(W7)</f>
        <v>-0.14848929582521847</v>
      </c>
      <c r="Z7" t="str">
        <f t="shared" ref="Z7" si="10">IMSUM(COMPLEX(1,0),IMDIV(COMPLEX(0,2*PI()*O7),COMPLEX(Q*(wsl/2),0)),IMDIV(IMPOWER(COMPLEX(0,2*PI()*O7),2),IMPOWER(COMPLEX(wsl/2,0),2)))</f>
        <v>0.9964+3.40678737714918i</v>
      </c>
      <c r="AA7" s="4">
        <f t="shared" ref="AA7" si="11">IMABS(Z7)</f>
        <v>3.5495088664634982</v>
      </c>
      <c r="AB7" s="4">
        <f t="shared" ref="AB7" si="12">IMARGUMENT(Z7)</f>
        <v>1.2862574569050031</v>
      </c>
      <c r="AC7" s="48" t="str">
        <f t="shared" ref="AC7" si="13">(IMDIV(IMPRODUCT(P7,T7,W7),IMPRODUCT(Q7,Z7)))</f>
        <v>-16.8588727589231-3.62763761652098i</v>
      </c>
      <c r="AD7" s="20">
        <f t="shared" ref="AD7" si="14">20*LOG(IMABS(AC7))</f>
        <v>24.733137219083929</v>
      </c>
      <c r="AE7" s="44">
        <f t="shared" ref="AE7" si="15">(180/PI())*IMARGUMENT(AC7)</f>
        <v>-167.85644004668157</v>
      </c>
      <c r="AF7" t="str">
        <f t="shared" ref="AF7:AF13" si="16">COMPLEX(Adc_ea_iso,0)</f>
        <v>-187.763395544853</v>
      </c>
      <c r="AG7" t="str">
        <f t="shared" ref="AG7" si="17">COMPLEX(0,1*2*PI()*O7)</f>
        <v>18849.5559215388i</v>
      </c>
      <c r="AH7">
        <f t="shared" ref="AH7" si="18">IMABS(AG7)</f>
        <v>18849.555921538798</v>
      </c>
      <c r="AI7">
        <f t="shared" ref="AI7" si="19">IMARGUMENT(AG7)</f>
        <v>1.5707963267948966</v>
      </c>
      <c r="AJ7" t="str">
        <f t="shared" ref="AJ7:AJ13" si="20">IMSUM(IMPRODUCT(COMPLEX(wpA_ea_iso,0),IMPOWER(COMPLEX(0,2*PI()*O7),2)),COMPLEX(0,wpB_ea_iso*2*PI()*O7),COMPLEX(1,0))</f>
        <v>-0.13084647495297+117.577252936437i</v>
      </c>
      <c r="AK7">
        <f t="shared" ref="AK7" si="21">IMABS(AJ7)</f>
        <v>117.57732574301431</v>
      </c>
      <c r="AL7">
        <f t="shared" ref="AL7" si="22">IMARGUMENT(AJ7)</f>
        <v>1.5719091816853596</v>
      </c>
      <c r="AM7" t="str">
        <f t="shared" ref="AM7:AM13" si="23">IMSUM(COMPLEX(1,0),IMDIV(COMPLEX(0,2*PI()*O7),COMPLEX(wz1_ea_iso,0)))</f>
        <v>1+1005.53483851015i</v>
      </c>
      <c r="AN7">
        <f t="shared" ref="AN7:AN13" si="24">IMABS(AM7)</f>
        <v>1005.5353357578407</v>
      </c>
      <c r="AO7">
        <f t="shared" ref="AO7" si="25">IMARGUMENT(AM7)</f>
        <v>1.5698018314954518</v>
      </c>
      <c r="AP7" t="str">
        <f t="shared" ref="AP7:AP13" si="26">IMSUM(COMPLEX(1,0),IMDIV(COMPLEX(0,2*PI()*O7),COMPLEX(wz2_ea_iso,0)))</f>
        <v>1+3.64324216851502i</v>
      </c>
      <c r="AQ7">
        <f t="shared" ref="AQ7" si="27">IMABS(AP7)</f>
        <v>3.7779906694493075</v>
      </c>
      <c r="AR7">
        <f t="shared" ref="AR7" si="28">IMARGUMENT(AP7)</f>
        <v>1.3029128824239111</v>
      </c>
      <c r="AS7" s="42" t="str">
        <f t="shared" ref="AS7" si="29">IMDIV(IMPRODUCT(AF7,AM7,AP7),IMPRODUCT(AG7,AJ7))</f>
        <v>-0.310183977830996+0.0858428654029229i</v>
      </c>
      <c r="AT7">
        <f t="shared" ref="AT7" si="30">20*LOG(IMABS(AS7))</f>
        <v>-9.8471110558472077</v>
      </c>
      <c r="AU7" s="44">
        <f t="shared" ref="AU7" si="31">(180/PI())*IMARGUMENT(AS7)</f>
        <v>164.53066696427712</v>
      </c>
      <c r="AV7" s="42" t="str">
        <f>IMPRODUCT(AC7,AS7)</f>
        <v>5.54075902175498-0.321978879067408i</v>
      </c>
      <c r="AW7" s="20">
        <f t="shared" ref="AW7" si="32">20*LOG(IMABS(AV7))</f>
        <v>14.886026163236723</v>
      </c>
      <c r="AX7" s="44">
        <f t="shared" ref="AX7" si="33">(180/PI())*IMARGUMENT(AV7)</f>
        <v>-3.3257730824044591</v>
      </c>
    </row>
    <row r="8" spans="1:54" ht="15" thickBot="1" x14ac:dyDescent="0.4">
      <c r="A8" s="8"/>
      <c r="B8" s="8"/>
      <c r="C8" s="8"/>
      <c r="D8" s="4"/>
      <c r="E8" s="5"/>
      <c r="F8" s="5"/>
      <c r="G8" s="5"/>
      <c r="H8" s="5"/>
      <c r="I8" s="5"/>
      <c r="J8" s="5"/>
      <c r="K8" s="5"/>
      <c r="L8" s="5"/>
      <c r="M8" s="8"/>
      <c r="N8" s="62" t="s">
        <v>249</v>
      </c>
      <c r="O8" s="68">
        <f>fcross</f>
        <v>3000</v>
      </c>
      <c r="P8" s="34" t="str">
        <f t="shared" si="0"/>
        <v>806.193548387097</v>
      </c>
      <c r="Q8" s="4" t="str">
        <f t="shared" ref="Q8:Q13" si="34">IMSUM(COMPLEX(1,0),IMDIV(COMPLEX(0,2*PI()*O8),COMPLEX(wp_lf,0)))</f>
        <v>1+13.2798161718196i</v>
      </c>
      <c r="R8" s="4">
        <f t="shared" ref="R8:R13" si="35">IMABS(Q8)</f>
        <v>13.317414071707818</v>
      </c>
      <c r="S8" s="4">
        <f t="shared" ref="S8:S13" si="36">IMARGUMENT(Q8)</f>
        <v>1.4956359293093493</v>
      </c>
      <c r="T8" s="4" t="str">
        <f t="shared" ref="T8:T13" si="37">IMSUM(COMPLEX(1,0),IMDIV(COMPLEX(0,2*PI()*O8),COMPLEX(wz_esr,0)))</f>
        <v>1+0.000735132680940014i</v>
      </c>
      <c r="U8" s="4">
        <f t="shared" ref="U8:U13" si="38">IMABS(T8)</f>
        <v>1.0000002702099928</v>
      </c>
      <c r="V8" s="4">
        <f t="shared" ref="V8:V13" si="39">IMARGUMENT(T8)</f>
        <v>7.3513254851324144E-4</v>
      </c>
      <c r="W8" t="str">
        <f t="shared" ref="W8:W13" si="40">IMSUB(COMPLEX(1,0),IMDIV(COMPLEX(0,2*PI()*O8),COMPLEX(wz_rhp,0)))</f>
        <v>1-0.149590358147217i</v>
      </c>
      <c r="X8" s="4">
        <f t="shared" ref="X8:X13" si="41">IMABS(W8)</f>
        <v>1.0111267355038203</v>
      </c>
      <c r="Y8" s="4">
        <f t="shared" ref="Y8:Y13" si="42">IMARGUMENT(W8)</f>
        <v>-0.14848929582521847</v>
      </c>
      <c r="Z8" t="str">
        <f t="shared" ref="Z8:Z13" si="43">IMSUM(COMPLEX(1,0),IMDIV(COMPLEX(0,2*PI()*O8),COMPLEX(Q*(wsl/2),0)),IMDIV(IMPOWER(COMPLEX(0,2*PI()*O8),2),IMPOWER(COMPLEX(wsl/2,0),2)))</f>
        <v>0.9964+3.40678737714918i</v>
      </c>
      <c r="AA8" s="4">
        <f t="shared" ref="AA8:AA13" si="44">IMABS(Z8)</f>
        <v>3.5495088664634982</v>
      </c>
      <c r="AB8" s="4">
        <f t="shared" ref="AB8:AB13" si="45">IMARGUMENT(Z8)</f>
        <v>1.2862574569050031</v>
      </c>
      <c r="AC8" s="48" t="str">
        <f t="shared" ref="AC8:AC13" si="46">(IMDIV(IMPRODUCT(P8,T8,W8),IMPRODUCT(Q8,Z8)))</f>
        <v>-16.8588727589231-3.62763761652098i</v>
      </c>
      <c r="AD8" s="20">
        <f t="shared" ref="AD8:AD13" si="47">20*LOG(IMABS(AC8))</f>
        <v>24.733137219083929</v>
      </c>
      <c r="AE8" s="44">
        <f t="shared" ref="AE8:AE13" si="48">(180/PI())*IMARGUMENT(AC8)</f>
        <v>-167.85644004668157</v>
      </c>
      <c r="AF8" t="str">
        <f t="shared" si="16"/>
        <v>-187.763395544853</v>
      </c>
      <c r="AG8" t="str">
        <f t="shared" ref="AG8:AG13" si="49">COMPLEX(0,1*2*PI()*O8)</f>
        <v>18849.5559215388i</v>
      </c>
      <c r="AH8">
        <f t="shared" ref="AH8:AH13" si="50">IMABS(AG8)</f>
        <v>18849.555921538798</v>
      </c>
      <c r="AI8">
        <f t="shared" ref="AI8:AI13" si="51">IMARGUMENT(AG8)</f>
        <v>1.5707963267948966</v>
      </c>
      <c r="AJ8" t="str">
        <f t="shared" si="20"/>
        <v>-0.13084647495297+117.577252936437i</v>
      </c>
      <c r="AK8">
        <f t="shared" ref="AK8:AK13" si="52">IMABS(AJ8)</f>
        <v>117.57732574301431</v>
      </c>
      <c r="AL8">
        <f t="shared" ref="AL8:AL13" si="53">IMARGUMENT(AJ8)</f>
        <v>1.5719091816853596</v>
      </c>
      <c r="AM8" t="str">
        <f t="shared" si="23"/>
        <v>1+1005.53483851015i</v>
      </c>
      <c r="AN8">
        <f t="shared" si="24"/>
        <v>1005.5353357578407</v>
      </c>
      <c r="AO8">
        <f t="shared" ref="AO8:AO13" si="54">IMARGUMENT(AM8)</f>
        <v>1.5698018314954518</v>
      </c>
      <c r="AP8" t="str">
        <f t="shared" si="26"/>
        <v>1+3.64324216851502i</v>
      </c>
      <c r="AQ8">
        <f t="shared" ref="AQ8:AQ13" si="55">IMABS(AP8)</f>
        <v>3.7779906694493075</v>
      </c>
      <c r="AR8">
        <f t="shared" ref="AR8:AR13" si="56">IMARGUMENT(AP8)</f>
        <v>1.3029128824239111</v>
      </c>
      <c r="AS8" s="42" t="str">
        <f t="shared" ref="AS8:AS13" si="57">IMDIV(IMPRODUCT(AF8,AM8,AP8),IMPRODUCT(AG8,AJ8))</f>
        <v>-0.310183977830996+0.0858428654029229i</v>
      </c>
      <c r="AT8">
        <f t="shared" ref="AT8:AT13" si="58">20*LOG(IMABS(AS8))</f>
        <v>-9.8471110558472077</v>
      </c>
      <c r="AU8" s="44">
        <f t="shared" ref="AU8:AU13" si="59">(180/PI())*IMARGUMENT(AS8)</f>
        <v>164.53066696427712</v>
      </c>
      <c r="AV8" s="42" t="str">
        <f t="shared" ref="AV8:AV13" si="60">IMPRODUCT(AC8,AS8)</f>
        <v>5.54075902175498-0.321978879067408i</v>
      </c>
      <c r="AW8" s="20">
        <f t="shared" ref="AW8:AW13" si="61">20*LOG(IMABS(AV8))</f>
        <v>14.886026163236723</v>
      </c>
      <c r="AX8" s="44">
        <f t="shared" ref="AX8:AX13" si="62">(180/PI())*IMARGUMENT(AV8)</f>
        <v>-3.3257730824044591</v>
      </c>
    </row>
    <row r="9" spans="1:54" x14ac:dyDescent="0.35">
      <c r="A9" s="51" t="s">
        <v>154</v>
      </c>
      <c r="B9" s="8"/>
      <c r="C9" s="8"/>
      <c r="D9" s="4"/>
      <c r="E9" s="5"/>
      <c r="F9" s="5"/>
      <c r="G9" s="5"/>
      <c r="H9" s="5"/>
      <c r="I9" s="5"/>
      <c r="J9" s="5"/>
      <c r="K9" s="5"/>
      <c r="L9" s="5"/>
      <c r="M9" s="8"/>
      <c r="N9" s="53" t="s">
        <v>250</v>
      </c>
      <c r="O9" s="69">
        <f>wz_rhp/(2*PI())</f>
        <v>20054.768483458018</v>
      </c>
      <c r="P9" s="34" t="str">
        <f t="shared" si="0"/>
        <v>806.193548387097</v>
      </c>
      <c r="Q9" s="4" t="str">
        <f t="shared" si="34"/>
        <v>1+88.7745462762413i</v>
      </c>
      <c r="R9" s="4">
        <f t="shared" si="35"/>
        <v>88.780178342648696</v>
      </c>
      <c r="S9" s="4">
        <f t="shared" si="36"/>
        <v>1.5595323130779204</v>
      </c>
      <c r="T9" s="4" t="str">
        <f t="shared" si="37"/>
        <v>1+0.00491430524029194i</v>
      </c>
      <c r="U9" s="4">
        <f t="shared" si="38"/>
        <v>1.0000120751250932</v>
      </c>
      <c r="V9" s="4">
        <f t="shared" si="39"/>
        <v>4.9142656800593111E-3</v>
      </c>
      <c r="W9" t="str">
        <f t="shared" si="40"/>
        <v>1-i</v>
      </c>
      <c r="X9" s="4">
        <f t="shared" si="41"/>
        <v>1.4142135623730951</v>
      </c>
      <c r="Y9" s="4">
        <f t="shared" si="42"/>
        <v>-0.78539816339744828</v>
      </c>
      <c r="Z9" t="str">
        <f t="shared" si="43"/>
        <v>0.839122504429959+22.7741107070313i</v>
      </c>
      <c r="AA9" s="4">
        <f t="shared" si="44"/>
        <v>22.789564389728003</v>
      </c>
      <c r="AB9" s="4">
        <f t="shared" si="45"/>
        <v>1.533967530413991</v>
      </c>
      <c r="AC9" s="48" t="str">
        <f t="shared" si="46"/>
        <v>-0.419019175049335+0.376795797378133i</v>
      </c>
      <c r="AD9" s="20">
        <f t="shared" si="47"/>
        <v>-4.9818495347340184</v>
      </c>
      <c r="AE9" s="44">
        <f t="shared" si="48"/>
        <v>138.03708172640611</v>
      </c>
      <c r="AF9" t="str">
        <f t="shared" si="16"/>
        <v>-187.763395544853</v>
      </c>
      <c r="AG9" t="str">
        <f t="shared" si="49"/>
        <v>126007.826674152i</v>
      </c>
      <c r="AH9">
        <f t="shared" si="50"/>
        <v>126007.82667415201</v>
      </c>
      <c r="AI9">
        <f t="shared" si="51"/>
        <v>1.5707963267948966</v>
      </c>
      <c r="AJ9" t="str">
        <f t="shared" si="20"/>
        <v>-49.5354857679563+785.994862187076i</v>
      </c>
      <c r="AK9">
        <f t="shared" si="52"/>
        <v>787.55424431257302</v>
      </c>
      <c r="AL9">
        <f t="shared" si="53"/>
        <v>1.6337357445948062</v>
      </c>
      <c r="AM9" t="str">
        <f t="shared" si="23"/>
        <v>1+6721.92279612411i</v>
      </c>
      <c r="AN9">
        <f t="shared" si="24"/>
        <v>6721.9228705075875</v>
      </c>
      <c r="AO9">
        <f t="shared" si="54"/>
        <v>1.5706475598389298</v>
      </c>
      <c r="AP9" t="str">
        <f t="shared" si="26"/>
        <v>1+24.3547927395801i</v>
      </c>
      <c r="AQ9">
        <f t="shared" si="55"/>
        <v>24.37531393414049</v>
      </c>
      <c r="AR9">
        <f t="shared" si="56"/>
        <v>1.5297596974679677</v>
      </c>
      <c r="AS9" s="42" t="str">
        <f t="shared" si="57"/>
        <v>-0.308331647728819+0.0322215080332617i</v>
      </c>
      <c r="AT9">
        <f t="shared" si="58"/>
        <v>-10.172466485322262</v>
      </c>
      <c r="AU9" s="44">
        <f t="shared" si="59"/>
        <v>174.03408761047089</v>
      </c>
      <c r="AV9" s="42" t="str">
        <f t="shared" si="60"/>
        <v>0.117055943860813-0.129679498777837i</v>
      </c>
      <c r="AW9" s="20">
        <f t="shared" si="61"/>
        <v>-15.154316020056282</v>
      </c>
      <c r="AX9" s="44">
        <f t="shared" si="62"/>
        <v>-47.928830663123058</v>
      </c>
    </row>
    <row r="10" spans="1:54" x14ac:dyDescent="0.35">
      <c r="A10" t="s">
        <v>25</v>
      </c>
      <c r="B10" s="3">
        <f>VIN_min</f>
        <v>88</v>
      </c>
      <c r="C10" t="s">
        <v>10</v>
      </c>
      <c r="E10" t="s">
        <v>28</v>
      </c>
      <c r="N10" s="42" t="s">
        <v>203</v>
      </c>
      <c r="O10" s="70">
        <f>wz_esr/(2*PI())</f>
        <v>4080895.9767152658</v>
      </c>
      <c r="P10" s="34" t="str">
        <f t="shared" si="0"/>
        <v>806.193548387097</v>
      </c>
      <c r="Q10" s="4" t="str">
        <f t="shared" si="34"/>
        <v>1+18064.5161290322i</v>
      </c>
      <c r="R10" s="4">
        <f t="shared" si="35"/>
        <v>18064.516156710772</v>
      </c>
      <c r="S10" s="4">
        <f t="shared" si="36"/>
        <v>1.570740969652096</v>
      </c>
      <c r="T10" s="4" t="str">
        <f t="shared" si="37"/>
        <v>1+i</v>
      </c>
      <c r="U10" s="4">
        <f t="shared" si="38"/>
        <v>1.4142135623730951</v>
      </c>
      <c r="V10" s="4">
        <f t="shared" si="39"/>
        <v>0.78539816339744828</v>
      </c>
      <c r="W10" t="str">
        <f t="shared" si="40"/>
        <v>1-203.48756357279i</v>
      </c>
      <c r="X10" s="4">
        <f t="shared" si="41"/>
        <v>203.49002071057504</v>
      </c>
      <c r="Y10" s="4">
        <f t="shared" si="42"/>
        <v>-1.5658820611148374</v>
      </c>
      <c r="Z10" t="str">
        <f t="shared" si="43"/>
        <v>-6660.48478910832+4634.24830031079i</v>
      </c>
      <c r="AA10" s="4">
        <f t="shared" si="44"/>
        <v>8114.0812748503286</v>
      </c>
      <c r="AB10" s="4">
        <f t="shared" si="45"/>
        <v>2.5337028842799811</v>
      </c>
      <c r="AC10" s="48" t="str">
        <f t="shared" si="46"/>
        <v>0.000271744964917641+0.00155931918282565i</v>
      </c>
      <c r="AD10" s="20">
        <f t="shared" si="47"/>
        <v>-56.011365103313977</v>
      </c>
      <c r="AE10" s="44">
        <f t="shared" si="48"/>
        <v>80.114256604155244</v>
      </c>
      <c r="AF10" t="str">
        <f t="shared" si="16"/>
        <v>-187.763395544853</v>
      </c>
      <c r="AG10" t="str">
        <f t="shared" si="49"/>
        <v>25641025.6410256i</v>
      </c>
      <c r="AH10">
        <f t="shared" si="50"/>
        <v>25641025.641025599</v>
      </c>
      <c r="AI10">
        <f t="shared" si="51"/>
        <v>1.5707963267948966</v>
      </c>
      <c r="AJ10" t="str">
        <f t="shared" si="20"/>
        <v>-2092531.38658776+159940.17948718i</v>
      </c>
      <c r="AK10">
        <f t="shared" si="52"/>
        <v>2098634.9050917085</v>
      </c>
      <c r="AL10">
        <f t="shared" si="53"/>
        <v>3.0653071536527121</v>
      </c>
      <c r="AM10" t="str">
        <f t="shared" si="23"/>
        <v>1+1367827.69230769i</v>
      </c>
      <c r="AN10">
        <f t="shared" si="24"/>
        <v>1367827.6923080557</v>
      </c>
      <c r="AO10">
        <f t="shared" si="54"/>
        <v>1.5707955957086599</v>
      </c>
      <c r="AP10" t="str">
        <f t="shared" si="26"/>
        <v>1+4955.89743589743i</v>
      </c>
      <c r="AQ10">
        <f t="shared" si="55"/>
        <v>4955.89753678733</v>
      </c>
      <c r="AR10">
        <f t="shared" si="56"/>
        <v>1.5705945469963105</v>
      </c>
      <c r="AS10" s="42" t="str">
        <f t="shared" si="57"/>
        <v>-0.00179788060502104+0.0235849064897695i</v>
      </c>
      <c r="AT10">
        <f t="shared" si="58"/>
        <v>-32.522152872351846</v>
      </c>
      <c r="AU10" s="44">
        <f t="shared" si="59"/>
        <v>94.359234165434444</v>
      </c>
      <c r="AV10" s="42" t="str">
        <f t="shared" si="60"/>
        <v>-0.0000372649621165843+3.60560987080876E-06i</v>
      </c>
      <c r="AW10" s="20">
        <f t="shared" si="61"/>
        <v>-88.533517975665831</v>
      </c>
      <c r="AX10" s="44">
        <f t="shared" si="62"/>
        <v>174.47349076958969</v>
      </c>
    </row>
    <row r="11" spans="1:54" ht="15" thickBot="1" x14ac:dyDescent="0.4">
      <c r="A11" t="s">
        <v>26</v>
      </c>
      <c r="B11" s="3">
        <f>VIN_nom</f>
        <v>88</v>
      </c>
      <c r="C11" t="s">
        <v>10</v>
      </c>
      <c r="E11" t="s">
        <v>29</v>
      </c>
      <c r="N11" s="45" t="s">
        <v>201</v>
      </c>
      <c r="O11" s="71">
        <f>wp_lf/(2*PI())</f>
        <v>225.9067415681665</v>
      </c>
      <c r="P11" s="34" t="str">
        <f t="shared" si="0"/>
        <v>806.193548387097</v>
      </c>
      <c r="Q11" s="4" t="str">
        <f t="shared" si="34"/>
        <v>1+i</v>
      </c>
      <c r="R11" s="4">
        <f t="shared" si="35"/>
        <v>1.4142135623730951</v>
      </c>
      <c r="S11" s="4">
        <f t="shared" si="36"/>
        <v>0.78539816339744828</v>
      </c>
      <c r="T11" s="4" t="str">
        <f t="shared" si="37"/>
        <v>1+0.000055357142857143i</v>
      </c>
      <c r="U11" s="4">
        <f t="shared" si="38"/>
        <v>1.0000000015322066</v>
      </c>
      <c r="V11" s="4">
        <f t="shared" si="39"/>
        <v>5.5357142800597273E-5</v>
      </c>
      <c r="W11" t="str">
        <f t="shared" si="40"/>
        <v>1-0.0112644901263509i</v>
      </c>
      <c r="X11" s="4">
        <f t="shared" si="41"/>
        <v>1.0000634423564372</v>
      </c>
      <c r="Y11" s="4">
        <f t="shared" si="42"/>
        <v>-1.1264013716976242E-2</v>
      </c>
      <c r="Z11" t="str">
        <f t="shared" si="43"/>
        <v>0.999979586457646+0.256538745195776i</v>
      </c>
      <c r="AA11" s="4">
        <f t="shared" si="44"/>
        <v>1.0323620010047969</v>
      </c>
      <c r="AB11" s="4">
        <f t="shared" si="45"/>
        <v>0.25112815877845895</v>
      </c>
      <c r="AC11" s="48" t="str">
        <f t="shared" si="46"/>
        <v>275.85785298459-478.393384060427i</v>
      </c>
      <c r="AD11" s="20">
        <f t="shared" si="47"/>
        <v>54.842397245100649</v>
      </c>
      <c r="AE11" s="44">
        <f t="shared" si="48"/>
        <v>-60.030792330608669</v>
      </c>
      <c r="AF11" t="str">
        <f t="shared" si="16"/>
        <v>-187.763395544853</v>
      </c>
      <c r="AG11" t="str">
        <f t="shared" si="49"/>
        <v>1419.41391941392i</v>
      </c>
      <c r="AH11">
        <f t="shared" si="50"/>
        <v>1419.41391941392</v>
      </c>
      <c r="AI11">
        <f t="shared" si="51"/>
        <v>1.5707963267948966</v>
      </c>
      <c r="AJ11" t="str">
        <f t="shared" si="20"/>
        <v>0.993587615996458+8.85383136446887i</v>
      </c>
      <c r="AK11">
        <f t="shared" si="52"/>
        <v>8.9094077345867522</v>
      </c>
      <c r="AL11">
        <f t="shared" si="53"/>
        <v>1.4590426844477244</v>
      </c>
      <c r="AM11" t="str">
        <f t="shared" si="23"/>
        <v>1+75.719032967033i</v>
      </c>
      <c r="AN11">
        <f t="shared" si="24"/>
        <v>75.725636038679994</v>
      </c>
      <c r="AO11">
        <f t="shared" si="54"/>
        <v>1.5575903754276144</v>
      </c>
      <c r="AP11" t="str">
        <f t="shared" si="26"/>
        <v>1+0.274344322344322i</v>
      </c>
      <c r="AQ11">
        <f t="shared" si="55"/>
        <v>1.0369497611758081</v>
      </c>
      <c r="AR11">
        <f t="shared" si="56"/>
        <v>0.2677565304812784</v>
      </c>
      <c r="AS11" s="42" t="str">
        <f t="shared" si="57"/>
        <v>-0.417579921674951+1.0885320922187i</v>
      </c>
      <c r="AT11">
        <f t="shared" si="58"/>
        <v>1.3330736347518966</v>
      </c>
      <c r="AU11" s="44">
        <f t="shared" si="59"/>
        <v>110.98768590755031</v>
      </c>
      <c r="AV11" s="42" t="str">
        <f t="shared" si="60"/>
        <v>405.553850612155+500.047597710042i</v>
      </c>
      <c r="AW11" s="20">
        <f t="shared" si="61"/>
        <v>56.17547087985254</v>
      </c>
      <c r="AX11" s="44">
        <f t="shared" si="62"/>
        <v>50.95689357694166</v>
      </c>
      <c r="BA11" s="221" t="s">
        <v>694</v>
      </c>
      <c r="BB11" s="221"/>
    </row>
    <row r="12" spans="1:54" x14ac:dyDescent="0.35">
      <c r="A12" t="s">
        <v>27</v>
      </c>
      <c r="B12" s="3">
        <f>VIN_max</f>
        <v>88</v>
      </c>
      <c r="C12" t="s">
        <v>10</v>
      </c>
      <c r="E12" t="s">
        <v>30</v>
      </c>
      <c r="N12" s="53" t="s">
        <v>212</v>
      </c>
      <c r="O12" s="59">
        <f>wz2_ea_iso/(2*PI())</f>
        <v>823.44237940757102</v>
      </c>
      <c r="P12" s="34" t="str">
        <f t="shared" si="0"/>
        <v>806.193548387097</v>
      </c>
      <c r="Q12" s="4" t="str">
        <f t="shared" si="34"/>
        <v>1+3.64505447553941i</v>
      </c>
      <c r="R12" s="4">
        <f t="shared" si="35"/>
        <v>3.7797383678834025</v>
      </c>
      <c r="S12" s="4">
        <f t="shared" si="36"/>
        <v>1.3030397963136175</v>
      </c>
      <c r="T12" s="4" t="str">
        <f t="shared" si="37"/>
        <v>1+0.000201779801324504i</v>
      </c>
      <c r="U12" s="4">
        <f t="shared" si="38"/>
        <v>1.0000000203575439</v>
      </c>
      <c r="V12" s="4">
        <f t="shared" si="39"/>
        <v>2.0177979858600992E-4</v>
      </c>
      <c r="W12" t="str">
        <f t="shared" si="40"/>
        <v>1-0.0410596801497249i</v>
      </c>
      <c r="X12" s="4">
        <f t="shared" si="41"/>
        <v>1.0008425936849399</v>
      </c>
      <c r="Y12" s="4">
        <f t="shared" si="42"/>
        <v>-4.1036629326928906E-2</v>
      </c>
      <c r="Z12" t="str">
        <f t="shared" si="43"/>
        <v>0.999728777059118+0.93509770132513i</v>
      </c>
      <c r="AA12" s="4">
        <f t="shared" si="44"/>
        <v>1.3688920113375129</v>
      </c>
      <c r="AB12" s="4">
        <f t="shared" si="45"/>
        <v>0.7520065112771479</v>
      </c>
      <c r="AC12" s="48" t="str">
        <f t="shared" si="46"/>
        <v>-78.1735993101951-134.937157470802i</v>
      </c>
      <c r="AD12" s="20">
        <f t="shared" si="47"/>
        <v>43.859483574451772</v>
      </c>
      <c r="AE12" s="44">
        <f t="shared" si="48"/>
        <v>-120.08514466392023</v>
      </c>
      <c r="AF12" t="str">
        <f t="shared" si="16"/>
        <v>-187.763395544853</v>
      </c>
      <c r="AG12" t="str">
        <f t="shared" si="49"/>
        <v>5173.84105960265i</v>
      </c>
      <c r="AH12">
        <f t="shared" si="50"/>
        <v>5173.8410596026497</v>
      </c>
      <c r="AI12">
        <f t="shared" si="51"/>
        <v>1.5707963267948966</v>
      </c>
      <c r="AJ12" t="str">
        <f t="shared" si="20"/>
        <v>0.914802359271523+32.2726976407285i</v>
      </c>
      <c r="AK12">
        <f t="shared" si="52"/>
        <v>32.285660537867457</v>
      </c>
      <c r="AL12">
        <f t="shared" si="53"/>
        <v>1.5424579004881225</v>
      </c>
      <c r="AM12" t="str">
        <f t="shared" si="23"/>
        <v>1+276i</v>
      </c>
      <c r="AN12">
        <f t="shared" si="24"/>
        <v>276.00181158825751</v>
      </c>
      <c r="AO12">
        <f t="shared" si="54"/>
        <v>1.5671731542434362</v>
      </c>
      <c r="AP12" t="str">
        <f t="shared" si="26"/>
        <v>1+i</v>
      </c>
      <c r="AQ12">
        <f t="shared" si="55"/>
        <v>1.4142135623730951</v>
      </c>
      <c r="AR12">
        <f t="shared" si="56"/>
        <v>0.78539816339744828</v>
      </c>
      <c r="AS12" s="42" t="str">
        <f t="shared" si="57"/>
        <v>-0.317813822533181+0.302479981444124i</v>
      </c>
      <c r="AT12">
        <f t="shared" si="58"/>
        <v>-7.1556979640660314</v>
      </c>
      <c r="AU12" s="44">
        <f t="shared" si="59"/>
        <v>136.41607972977431</v>
      </c>
      <c r="AV12" s="42" t="str">
        <f t="shared" si="60"/>
        <v>65.6604393058414+19.2389449487892i</v>
      </c>
      <c r="AW12" s="20">
        <f t="shared" si="61"/>
        <v>36.703785610385744</v>
      </c>
      <c r="AX12" s="44">
        <f t="shared" si="62"/>
        <v>16.330935065854103</v>
      </c>
      <c r="BA12" t="s">
        <v>695</v>
      </c>
      <c r="BB12">
        <f>SUM(BA19:BA559)/1000</f>
        <v>7.2443596007499034</v>
      </c>
    </row>
    <row r="13" spans="1:54" ht="15" thickBot="1" x14ac:dyDescent="0.4">
      <c r="A13" t="s">
        <v>59</v>
      </c>
      <c r="B13" s="3">
        <f>Fsw</f>
        <v>100000</v>
      </c>
      <c r="C13" t="s">
        <v>60</v>
      </c>
      <c r="E13" t="s">
        <v>61</v>
      </c>
      <c r="M13" s="164"/>
      <c r="N13" s="45" t="s">
        <v>218</v>
      </c>
      <c r="O13" s="46">
        <f>wpB_ea_iso/(2*PI())</f>
        <v>9.9275553641119357E-4</v>
      </c>
      <c r="P13" s="34" t="str">
        <f t="shared" si="0"/>
        <v>806.193548387097</v>
      </c>
      <c r="Q13" s="4" t="str">
        <f t="shared" si="34"/>
        <v>1+4.39453700903226E-06i</v>
      </c>
      <c r="R13" s="4">
        <f t="shared" si="35"/>
        <v>1.0000000000096558</v>
      </c>
      <c r="S13" s="4">
        <f t="shared" si="36"/>
        <v>4.3945370090039708E-6</v>
      </c>
      <c r="T13" s="4" t="str">
        <f t="shared" si="37"/>
        <v>1+0.000000000243269013i</v>
      </c>
      <c r="U13" s="4">
        <f t="shared" si="38"/>
        <v>1</v>
      </c>
      <c r="V13" s="4">
        <f t="shared" si="39"/>
        <v>2.43269013E-10</v>
      </c>
      <c r="W13" t="str">
        <f t="shared" si="40"/>
        <v>1-4.95022187481274E-08i</v>
      </c>
      <c r="X13" s="4">
        <f t="shared" si="41"/>
        <v>1.0000000000000013</v>
      </c>
      <c r="Y13" s="4">
        <f t="shared" si="42"/>
        <v>-4.9502218748127357E-8</v>
      </c>
      <c r="Z13" t="str">
        <f t="shared" si="43"/>
        <v>1+1.12736901001354E-06i</v>
      </c>
      <c r="AA13" s="4">
        <f t="shared" si="44"/>
        <v>1.0000000000006355</v>
      </c>
      <c r="AB13" s="4">
        <f t="shared" si="45"/>
        <v>1.1273690100130625E-6</v>
      </c>
      <c r="AC13" s="48" t="str">
        <f t="shared" si="46"/>
        <v>806.19354836629-0.00449143725473874i</v>
      </c>
      <c r="AD13" s="20">
        <f t="shared" si="47"/>
        <v>58.128786367169297</v>
      </c>
      <c r="AE13" s="44">
        <f t="shared" si="48"/>
        <v>-3.1920423968063169E-4</v>
      </c>
      <c r="AF13" t="str">
        <f t="shared" si="16"/>
        <v>-187.763395544853</v>
      </c>
      <c r="AG13" t="str">
        <f t="shared" si="49"/>
        <v>0.006237667i</v>
      </c>
      <c r="AH13">
        <f t="shared" si="50"/>
        <v>6.2376669999999997E-3</v>
      </c>
      <c r="AI13">
        <f t="shared" si="51"/>
        <v>1.5707963267948966</v>
      </c>
      <c r="AJ13" t="str">
        <f t="shared" si="20"/>
        <v>0.999999999999876+0.000038908489602889i</v>
      </c>
      <c r="AK13">
        <f t="shared" si="52"/>
        <v>1.0000000007568111</v>
      </c>
      <c r="AL13">
        <f t="shared" si="53"/>
        <v>3.890848958325969E-5</v>
      </c>
      <c r="AM13" t="str">
        <f t="shared" si="23"/>
        <v>1+0.00033275009266176i</v>
      </c>
      <c r="AN13">
        <f t="shared" si="24"/>
        <v>1.0000000553613106</v>
      </c>
      <c r="AO13">
        <f t="shared" si="54"/>
        <v>3.3275008038077298E-4</v>
      </c>
      <c r="AP13" t="str">
        <f t="shared" si="26"/>
        <v>1+0.00000120561627776i</v>
      </c>
      <c r="AQ13">
        <f t="shared" si="55"/>
        <v>1.0000000000007268</v>
      </c>
      <c r="AR13">
        <f t="shared" si="56"/>
        <v>1.2056162777594159E-6</v>
      </c>
      <c r="AS13" s="42" t="str">
        <f t="shared" si="57"/>
        <v>-8.88137626900932+30101.5423915777i</v>
      </c>
      <c r="AT13">
        <f t="shared" si="58"/>
        <v>89.571775363025239</v>
      </c>
      <c r="AU13" s="44">
        <f t="shared" si="59"/>
        <v>90.016904959722538</v>
      </c>
      <c r="AV13" s="42" t="str">
        <f t="shared" si="60"/>
        <v>-7024.90905976616+24267669.3118545i</v>
      </c>
      <c r="AW13" s="20">
        <f t="shared" si="61"/>
        <v>147.70056173019455</v>
      </c>
      <c r="AX13" s="44">
        <f t="shared" si="62"/>
        <v>90.016585755482851</v>
      </c>
    </row>
    <row r="14" spans="1:54" x14ac:dyDescent="0.35">
      <c r="BA14" t="s">
        <v>696</v>
      </c>
      <c r="BB14" s="35">
        <f>SUM(BB19:BB559)</f>
        <v>-18.823968096395344</v>
      </c>
    </row>
    <row r="15" spans="1:54" ht="15" thickBot="1" x14ac:dyDescent="0.4">
      <c r="A15" s="50" t="s">
        <v>211</v>
      </c>
      <c r="O15" s="35" t="s">
        <v>180</v>
      </c>
      <c r="P15">
        <f>B16</f>
        <v>88</v>
      </c>
      <c r="Q15" t="s">
        <v>10</v>
      </c>
    </row>
    <row r="16" spans="1:54" ht="15" thickBot="1" x14ac:dyDescent="0.4">
      <c r="A16" t="s">
        <v>182</v>
      </c>
      <c r="B16" s="30">
        <f>VIN_var</f>
        <v>88</v>
      </c>
      <c r="C16" t="s">
        <v>10</v>
      </c>
      <c r="E16" t="s">
        <v>183</v>
      </c>
      <c r="O16" s="49"/>
      <c r="P16" s="236" t="s">
        <v>209</v>
      </c>
      <c r="Q16" s="236"/>
      <c r="R16" s="236"/>
      <c r="S16" s="236"/>
      <c r="T16" s="236"/>
      <c r="U16" s="236"/>
      <c r="V16" s="236"/>
      <c r="W16" s="236"/>
      <c r="X16" s="236"/>
      <c r="Y16" s="236"/>
      <c r="Z16" s="236"/>
      <c r="AA16" s="236"/>
      <c r="AB16" s="236"/>
      <c r="AC16" s="236"/>
      <c r="AD16" s="236"/>
      <c r="AE16" s="237"/>
      <c r="AF16" s="238" t="s">
        <v>210</v>
      </c>
      <c r="AG16" s="236"/>
      <c r="AH16" s="236"/>
      <c r="AI16" s="236"/>
      <c r="AJ16" s="236"/>
      <c r="AK16" s="236"/>
      <c r="AL16" s="236"/>
      <c r="AM16" s="236"/>
      <c r="AN16" s="236"/>
      <c r="AO16" s="236"/>
      <c r="AP16" s="236"/>
      <c r="AQ16" s="236"/>
      <c r="AR16" s="236"/>
      <c r="AS16" s="236"/>
      <c r="AT16" s="236"/>
      <c r="AU16" s="237"/>
      <c r="AV16" s="238" t="s">
        <v>221</v>
      </c>
      <c r="AW16" s="236"/>
      <c r="AX16" s="237"/>
    </row>
    <row r="17" spans="1:54" x14ac:dyDescent="0.35">
      <c r="A17" t="s">
        <v>487</v>
      </c>
      <c r="B17" s="30">
        <f>POUT_Total</f>
        <v>5</v>
      </c>
      <c r="C17" t="s">
        <v>35</v>
      </c>
      <c r="E17" t="s">
        <v>488</v>
      </c>
      <c r="O17" s="37"/>
      <c r="Q17" s="239" t="s">
        <v>201</v>
      </c>
      <c r="R17" s="239"/>
      <c r="S17" s="239"/>
      <c r="T17" s="240" t="s">
        <v>203</v>
      </c>
      <c r="U17" s="240"/>
      <c r="V17" s="240"/>
      <c r="W17" s="240" t="s">
        <v>203</v>
      </c>
      <c r="X17" s="240"/>
      <c r="Y17" s="240"/>
      <c r="Z17" s="240" t="s">
        <v>206</v>
      </c>
      <c r="AA17" s="240"/>
      <c r="AB17" s="240"/>
      <c r="AC17" s="241" t="s">
        <v>208</v>
      </c>
      <c r="AD17" s="240"/>
      <c r="AE17" s="242"/>
      <c r="AF17" s="53"/>
      <c r="AG17" s="243" t="s">
        <v>217</v>
      </c>
      <c r="AH17" s="243"/>
      <c r="AI17" s="243"/>
      <c r="AJ17" s="243" t="s">
        <v>218</v>
      </c>
      <c r="AK17" s="243"/>
      <c r="AL17" s="243"/>
      <c r="AM17" s="243" t="s">
        <v>562</v>
      </c>
      <c r="AN17" s="243"/>
      <c r="AO17" s="243"/>
      <c r="AP17" s="243" t="s">
        <v>212</v>
      </c>
      <c r="AQ17" s="243"/>
      <c r="AR17" s="244"/>
      <c r="AS17" s="241" t="s">
        <v>208</v>
      </c>
      <c r="AT17" s="240"/>
      <c r="AU17" s="242"/>
      <c r="AV17" s="241" t="s">
        <v>208</v>
      </c>
      <c r="AW17" s="240"/>
      <c r="AX17" s="242"/>
    </row>
    <row r="18" spans="1:54" ht="15" thickBot="1" x14ac:dyDescent="0.4">
      <c r="A18" t="s">
        <v>489</v>
      </c>
      <c r="B18" s="1">
        <f>Cout_total</f>
        <v>1.2999999999999999E-5</v>
      </c>
      <c r="C18" t="s">
        <v>146</v>
      </c>
      <c r="N18" s="8"/>
      <c r="O18" s="38" t="s">
        <v>179</v>
      </c>
      <c r="P18" s="39" t="s">
        <v>184</v>
      </c>
      <c r="Q18" s="40" t="s">
        <v>207</v>
      </c>
      <c r="R18" s="39" t="s">
        <v>204</v>
      </c>
      <c r="S18" s="39" t="s">
        <v>205</v>
      </c>
      <c r="T18" s="39" t="s">
        <v>207</v>
      </c>
      <c r="U18" s="39" t="s">
        <v>204</v>
      </c>
      <c r="V18" s="39" t="s">
        <v>205</v>
      </c>
      <c r="W18" s="39" t="s">
        <v>207</v>
      </c>
      <c r="X18" s="39" t="s">
        <v>204</v>
      </c>
      <c r="Y18" s="39" t="s">
        <v>205</v>
      </c>
      <c r="Z18" s="39" t="s">
        <v>207</v>
      </c>
      <c r="AA18" s="39" t="s">
        <v>204</v>
      </c>
      <c r="AB18" s="39" t="s">
        <v>205</v>
      </c>
      <c r="AC18" s="43" t="s">
        <v>222</v>
      </c>
      <c r="AD18" s="39" t="s">
        <v>204</v>
      </c>
      <c r="AE18" s="41" t="s">
        <v>205</v>
      </c>
      <c r="AF18" s="43" t="s">
        <v>219</v>
      </c>
      <c r="AG18" s="39" t="s">
        <v>207</v>
      </c>
      <c r="AH18" s="39" t="s">
        <v>220</v>
      </c>
      <c r="AI18" s="39" t="s">
        <v>205</v>
      </c>
      <c r="AJ18" s="39" t="s">
        <v>207</v>
      </c>
      <c r="AK18" s="39" t="s">
        <v>220</v>
      </c>
      <c r="AL18" s="39" t="s">
        <v>205</v>
      </c>
      <c r="AM18" s="39" t="s">
        <v>207</v>
      </c>
      <c r="AN18" s="39" t="s">
        <v>220</v>
      </c>
      <c r="AO18" s="39" t="s">
        <v>205</v>
      </c>
      <c r="AP18" s="39" t="s">
        <v>207</v>
      </c>
      <c r="AQ18" s="39" t="s">
        <v>220</v>
      </c>
      <c r="AR18" s="41" t="s">
        <v>205</v>
      </c>
      <c r="AS18" s="43" t="s">
        <v>222</v>
      </c>
      <c r="AT18" s="39" t="s">
        <v>204</v>
      </c>
      <c r="AU18" s="41" t="s">
        <v>205</v>
      </c>
      <c r="AV18" s="43" t="s">
        <v>222</v>
      </c>
      <c r="AW18" s="39" t="s">
        <v>204</v>
      </c>
      <c r="AX18" s="41" t="s">
        <v>205</v>
      </c>
      <c r="BA18" s="114" t="s">
        <v>692</v>
      </c>
      <c r="BB18" s="114" t="s">
        <v>693</v>
      </c>
    </row>
    <row r="19" spans="1:54" x14ac:dyDescent="0.35">
      <c r="A19" t="s">
        <v>477</v>
      </c>
      <c r="B19" s="1">
        <f>Resr_total</f>
        <v>3.0000000000000001E-3</v>
      </c>
      <c r="C19" s="2" t="s">
        <v>34</v>
      </c>
      <c r="N19" s="8">
        <v>1</v>
      </c>
      <c r="O19" s="35">
        <f>10^(1+(N19/100))</f>
        <v>10.232929922807543</v>
      </c>
      <c r="P19" s="34" t="str">
        <f>COMPLEX(Adc,0)</f>
        <v>806.193548387097</v>
      </c>
      <c r="Q19" s="4" t="str">
        <f t="shared" ref="Q19:Q82" si="63">IMSUM(COMPLEX(1,0),IMDIV(COMPLEX(0,2*PI()*O19),COMPLEX(wp_lf,0)))</f>
        <v>1+0.0452971427579986i</v>
      </c>
      <c r="R19" s="4">
        <f>IMABS(Q19)</f>
        <v>1.0010253898588379</v>
      </c>
      <c r="S19" s="4">
        <f>IMARGUMENT(Q19)</f>
        <v>4.5266200146431582E-2</v>
      </c>
      <c r="T19" s="4" t="str">
        <f t="shared" ref="T19:T82" si="64">IMSUM(COMPLEX(1,0),IMDIV(COMPLEX(0,2*PI()*O19),COMPLEX(wz_esr,0)))</f>
        <v>1+2.50752040267493E-06i</v>
      </c>
      <c r="U19" s="4">
        <f>IMABS(T19)</f>
        <v>1.0000000000031437</v>
      </c>
      <c r="V19" s="4">
        <f>IMARGUMENT(T19)</f>
        <v>2.5075204026696746E-6</v>
      </c>
      <c r="W19" t="str">
        <f t="shared" ref="W19:W82" si="65">IMSUB(COMPLEX(1,0),IMDIV(COMPLEX(0,2*PI()*O19),COMPLEX(wz_rhp,0)))</f>
        <v>1-0.000510249217349382i</v>
      </c>
      <c r="X19" s="4">
        <f>IMABS(W19)</f>
        <v>1.0000001301771233</v>
      </c>
      <c r="Y19" s="4">
        <f>IMARGUMENT(W19)</f>
        <v>-5.1024917306753583E-4</v>
      </c>
      <c r="Z19" t="str">
        <f t="shared" ref="Z19:Z82" si="66">IMSUM(COMPLEX(1,0),IMDIV(COMPLEX(0,2*PI()*O19),COMPLEX(Q*(wsl/2),0)),IMDIV(IMPOWER(COMPLEX(0,2*PI()*O19),2),IMPOWER(COMPLEX(wsl/2,0),2)))</f>
        <v>0.999999958114858+0.0116204721640909i</v>
      </c>
      <c r="AA19" s="4">
        <f>IMABS(Z19)</f>
        <v>1.0000674735251787</v>
      </c>
      <c r="AB19" s="4">
        <f>IMARGUMENT(Z19)</f>
        <v>1.1619949634859468E-2</v>
      </c>
      <c r="AC19" s="48" t="str">
        <f>(IMDIV(IMPRODUCT(P19,T19,W19),IMPRODUCT(Q19,Z19)))</f>
        <v>803.987489040108-46.1947044931723i</v>
      </c>
      <c r="AD19" s="20">
        <f>20*LOG(IMABS(AC19))</f>
        <v>58.119299590177036</v>
      </c>
      <c r="AE19" s="44">
        <f>(180/PI())*IMARGUMENT(AC19)</f>
        <v>-3.2884277489977198</v>
      </c>
      <c r="AF19" t="str">
        <f>COMPLEX(Adc_ea_iso,0)</f>
        <v>-187.763395544853</v>
      </c>
      <c r="AG19" t="str">
        <f>COMPLEX(0,1*2*PI()*O19)</f>
        <v>64.2953949403827i</v>
      </c>
      <c r="AH19">
        <f>IMABS(AG19)</f>
        <v>64.295394940382707</v>
      </c>
      <c r="AI19">
        <f>IMARGUMENT(AG19)</f>
        <v>1.5707963267948966</v>
      </c>
      <c r="AJ19" t="str">
        <f t="shared" ref="AJ19:AJ82" si="67">IMSUM(IMPRODUCT(COMPLEX(wpA_ea_iso,0),IMPOWER(COMPLEX(0,2*PI()*O19),2)),COMPLEX(0,wpB_ea_iso*2*PI()*O19),COMPLEX(1,0))</f>
        <v>0.999986842870807+0.401053263271592i</v>
      </c>
      <c r="AK19">
        <f>IMABS(AJ19)</f>
        <v>1.0774123657613721</v>
      </c>
      <c r="AL19">
        <f>IMARGUMENT(AJ19)</f>
        <v>0.38141857841957399</v>
      </c>
      <c r="AM19" t="str">
        <f t="shared" ref="AM19:AM82" si="68">IMSUM(COMPLEX(1,0),IMDIV(COMPLEX(0,2*PI()*O19),COMPLEX(wz1_ea_iso,0)))</f>
        <v>1+3.4298558458053i</v>
      </c>
      <c r="AN19">
        <f>IMABS(AM19)</f>
        <v>3.5726616300742493</v>
      </c>
      <c r="AO19">
        <f>IMARGUMENT(AM19)</f>
        <v>1.2871028811431351</v>
      </c>
      <c r="AP19" t="str">
        <f t="shared" ref="AP19:AP82" si="69">IMSUM(COMPLEX(1,0),IMDIV(COMPLEX(0,2*PI()*O19),COMPLEX(wz2_ea_iso,0)))</f>
        <v>1+0.0124270139340772i</v>
      </c>
      <c r="AQ19">
        <f>IMABS(AP19)</f>
        <v>1.0000772123567849</v>
      </c>
      <c r="AR19">
        <f>IMARGUMENT(AP19)</f>
        <v>1.2426374289293279E-2</v>
      </c>
      <c r="AS19" s="42" t="str">
        <f>IMDIV(IMPRODUCT(AF19,AM19,AP19),IMPRODUCT(AG19,AJ19))</f>
        <v>-7.69385788892266+5.88157577649237i</v>
      </c>
      <c r="AT19">
        <f>20*LOG(IMABS(AS19))</f>
        <v>19.721490474891588</v>
      </c>
      <c r="AU19" s="44">
        <f>(180/PI())*IMARGUMENT(AS19)</f>
        <v>142.60386691873526</v>
      </c>
      <c r="AV19" s="42" t="str">
        <f t="shared" ref="AV19:AV82" si="70">IMPRODUCT(AC19,AS19)</f>
        <v>-5914.06783019709+5084.12883173247i</v>
      </c>
      <c r="AW19" s="20">
        <f>20*LOG(IMABS(AV19))</f>
        <v>77.840790065068617</v>
      </c>
      <c r="AX19" s="44">
        <f>(180/PI())*IMARGUMENT(AV19)</f>
        <v>139.31543916973754</v>
      </c>
      <c r="BA19">
        <f>SUM((AW20&lt;0)*(AW19&gt;0))*O19</f>
        <v>0</v>
      </c>
      <c r="BB19">
        <f>IF(BA19&gt;0,AX19,0)</f>
        <v>0</v>
      </c>
    </row>
    <row r="20" spans="1:54" x14ac:dyDescent="0.35">
      <c r="N20" s="8">
        <v>2</v>
      </c>
      <c r="O20" s="35">
        <f t="shared" ref="O20:O83" si="71">10^(1+(N20/100))</f>
        <v>10.471285480509</v>
      </c>
      <c r="P20" s="34" t="str">
        <f t="shared" ref="P20:P82" si="72">COMPLEX(Adc,0)</f>
        <v>806.193548387097</v>
      </c>
      <c r="Q20" s="4" t="str">
        <f t="shared" si="63"/>
        <v>1+0.0463522487546009i</v>
      </c>
      <c r="R20" s="4">
        <f t="shared" ref="R20:R83" si="73">IMABS(Q20)</f>
        <v>1.0010736890781859</v>
      </c>
      <c r="S20" s="4">
        <f t="shared" ref="S20:S83" si="74">IMARGUMENT(Q20)</f>
        <v>4.631909506924025E-2</v>
      </c>
      <c r="T20" s="4" t="str">
        <f t="shared" si="64"/>
        <v>1+2.56592805605827E-06i</v>
      </c>
      <c r="U20" s="4">
        <f t="shared" ref="U20:U83" si="75">IMABS(T20)</f>
        <v>1.000000000003292</v>
      </c>
      <c r="V20" s="4">
        <f t="shared" ref="V20:V83" si="76">IMARGUMENT(T20)</f>
        <v>2.5659280560526384E-6</v>
      </c>
      <c r="W20" t="str">
        <f t="shared" si="65"/>
        <v>1-0.000522134448430363i</v>
      </c>
      <c r="X20" s="4">
        <f t="shared" ref="X20:X83" si="77">IMABS(W20)</f>
        <v>1.0000001363121818</v>
      </c>
      <c r="Y20" s="4">
        <f t="shared" ref="Y20:Y83" si="78">IMARGUMENT(W20)</f>
        <v>-5.2213440098151031E-4</v>
      </c>
      <c r="Z20" t="str">
        <f t="shared" si="66"/>
        <v>0.999999956140872+0.0118911477325078i</v>
      </c>
      <c r="AA20" s="4">
        <f t="shared" ref="AA20:AA83" si="79">IMABS(Z20)</f>
        <v>1.0000706533421237</v>
      </c>
      <c r="AB20" s="4">
        <f t="shared" ref="AB20:AB83" si="80">IMARGUMENT(Z20)</f>
        <v>1.1890587834485124E-2</v>
      </c>
      <c r="AC20" s="48" t="str">
        <f t="shared" ref="AC20:AC83" si="81">(IMDIV(IMPRODUCT(P20,T20,W20),IMPRODUCT(Q20,Z20)))</f>
        <v>803.883747263683-47.2658451057183i</v>
      </c>
      <c r="AD20" s="20">
        <f t="shared" ref="AD20:AD83" si="82">20*LOG(IMABS(AC20))</f>
        <v>58.118852943989062</v>
      </c>
      <c r="AE20" s="44">
        <f t="shared" ref="AE20:AE83" si="83">(180/PI())*IMARGUMENT(AC20)</f>
        <v>-3.3649382378449726</v>
      </c>
      <c r="AF20" t="str">
        <f t="shared" ref="AF20:AF82" si="84">COMPLEX(Adc_ea_iso,0)</f>
        <v>-187.763395544853</v>
      </c>
      <c r="AG20" t="str">
        <f t="shared" ref="AG20:AG83" si="85">COMPLEX(0,1*2*PI()*O20)</f>
        <v>65.7930270784171i</v>
      </c>
      <c r="AH20">
        <f t="shared" ref="AH20:AH83" si="86">IMABS(AG20)</f>
        <v>65.793027078417097</v>
      </c>
      <c r="AI20">
        <f t="shared" ref="AI20:AI83" si="87">IMARGUMENT(AG20)</f>
        <v>1.5707963267948966</v>
      </c>
      <c r="AJ20" t="str">
        <f t="shared" si="67"/>
        <v>0.999986222794411+0.410394993837149i</v>
      </c>
      <c r="AK20">
        <f t="shared" ref="AK20:AK83" si="88">IMABS(AJ20)</f>
        <v>1.0809239088600209</v>
      </c>
      <c r="AL20">
        <f t="shared" ref="AL20:AL83" si="89">IMARGUMENT(AJ20)</f>
        <v>0.38944017400689651</v>
      </c>
      <c r="AM20" t="str">
        <f t="shared" si="68"/>
        <v>1+3.50974745154574i</v>
      </c>
      <c r="AN20">
        <f t="shared" ref="AN20:AN83" si="90">IMABS(AM20)</f>
        <v>3.6494283351823493</v>
      </c>
      <c r="AO20">
        <f t="shared" ref="AO20:AO83" si="91">IMARGUMENT(AM20)</f>
        <v>1.2932304350752672</v>
      </c>
      <c r="AP20" t="str">
        <f t="shared" si="69"/>
        <v>1+0.0127164762737165i</v>
      </c>
      <c r="AQ20">
        <f t="shared" ref="AQ20:AQ83" si="92">IMABS(AP20)</f>
        <v>1.0000808511159585</v>
      </c>
      <c r="AR20">
        <f t="shared" ref="AR20:AR83" si="93">IMARGUMENT(AP20)</f>
        <v>1.2715790884974642E-2</v>
      </c>
      <c r="AS20" s="42" t="str">
        <f t="shared" ref="AS20:AS83" si="94">IMDIV(IMPRODUCT(AF20,AM20,AP20),IMPRODUCT(AG20,AJ20))</f>
        <v>-7.64595803825523+5.86442124295856i</v>
      </c>
      <c r="AT20">
        <f t="shared" ref="AT20:AT83" si="95">20*LOG(IMABS(AS20))</f>
        <v>19.677917811475478</v>
      </c>
      <c r="AU20" s="44">
        <f t="shared" ref="AU20:AU83" si="96">(180/PI())*IMARGUMENT(AS20)</f>
        <v>142.51192867512435</v>
      </c>
      <c r="AV20" s="42" t="str">
        <f t="shared" si="70"/>
        <v>-5869.27457310913+5075.70559264327i</v>
      </c>
      <c r="AW20" s="20">
        <f t="shared" ref="AW20:AW83" si="97">20*LOG(IMABS(AV20))</f>
        <v>77.79677075546455</v>
      </c>
      <c r="AX20" s="44">
        <f t="shared" ref="AX20:AX83" si="98">(180/PI())*IMARGUMENT(AV20)</f>
        <v>139.14699043727938</v>
      </c>
      <c r="BA20">
        <f t="shared" ref="BA20:BA83" si="99">SUM((AW21&lt;0)*(AW20&gt;0))*O20</f>
        <v>0</v>
      </c>
      <c r="BB20">
        <f t="shared" ref="BB20:BB83" si="100">IF(BA20&gt;0,AX20,0)</f>
        <v>0</v>
      </c>
    </row>
    <row r="21" spans="1:54" x14ac:dyDescent="0.35">
      <c r="N21" s="8">
        <v>3</v>
      </c>
      <c r="O21" s="35">
        <f t="shared" si="71"/>
        <v>10.715193052376069</v>
      </c>
      <c r="P21" s="34" t="str">
        <f t="shared" si="72"/>
        <v>806.193548387097</v>
      </c>
      <c r="Q21" s="4" t="str">
        <f t="shared" si="63"/>
        <v>1+0.0474319313270374i</v>
      </c>
      <c r="R21" s="4">
        <f t="shared" si="73"/>
        <v>1.001124262072103</v>
      </c>
      <c r="S21" s="4">
        <f t="shared" si="74"/>
        <v>4.7396408667428079E-2</v>
      </c>
      <c r="T21" s="4" t="str">
        <f t="shared" si="64"/>
        <v>1+2.62569619846101E-06i</v>
      </c>
      <c r="U21" s="4">
        <f t="shared" si="75"/>
        <v>1.000000000003447</v>
      </c>
      <c r="V21" s="4">
        <f t="shared" si="76"/>
        <v>2.6256961984549758E-6</v>
      </c>
      <c r="W21" t="str">
        <f t="shared" si="65"/>
        <v>1-0.000534296522107167i</v>
      </c>
      <c r="X21" s="4">
        <f t="shared" si="77"/>
        <v>1.0000001427363767</v>
      </c>
      <c r="Y21" s="4">
        <f t="shared" si="78"/>
        <v>-5.3429647126480568E-4</v>
      </c>
      <c r="Z21" t="str">
        <f t="shared" si="66"/>
        <v>0.999999954073855+0.0121681281448504i</v>
      </c>
      <c r="AA21" s="4">
        <f t="shared" si="79"/>
        <v>1.000073983008388</v>
      </c>
      <c r="AB21" s="4">
        <f t="shared" si="80"/>
        <v>1.2167528205707146E-2</v>
      </c>
      <c r="AC21" s="48" t="str">
        <f t="shared" si="81"/>
        <v>803.775138100554-48.3615883615163i</v>
      </c>
      <c r="AD21" s="20">
        <f t="shared" si="82"/>
        <v>58.118385291542623</v>
      </c>
      <c r="AE21" s="44">
        <f t="shared" si="83"/>
        <v>-3.4432246855160624</v>
      </c>
      <c r="AF21" t="str">
        <f t="shared" si="84"/>
        <v>-187.763395544853</v>
      </c>
      <c r="AG21" t="str">
        <f t="shared" si="85"/>
        <v>67.3255435502821i</v>
      </c>
      <c r="AH21">
        <f t="shared" si="86"/>
        <v>67.325543550282106</v>
      </c>
      <c r="AI21">
        <f t="shared" si="87"/>
        <v>1.5707963267948966</v>
      </c>
      <c r="AJ21" t="str">
        <f t="shared" si="67"/>
        <v>0.999985573494716+0.419954321260658i</v>
      </c>
      <c r="AK21">
        <f t="shared" si="88"/>
        <v>1.0845887603801987</v>
      </c>
      <c r="AL21">
        <f t="shared" si="89"/>
        <v>0.39759431187308664</v>
      </c>
      <c r="AM21" t="str">
        <f t="shared" si="68"/>
        <v>1+3.59149997184199i</v>
      </c>
      <c r="AN21">
        <f t="shared" si="90"/>
        <v>3.728119103212908</v>
      </c>
      <c r="AO21">
        <f t="shared" si="91"/>
        <v>1.2992392543963147</v>
      </c>
      <c r="AP21" t="str">
        <f t="shared" si="69"/>
        <v>1+0.0130126810573985i</v>
      </c>
      <c r="AQ21">
        <f t="shared" si="92"/>
        <v>1.0000846613503787</v>
      </c>
      <c r="AR21">
        <f t="shared" si="93"/>
        <v>1.3011946653487734E-2</v>
      </c>
      <c r="AS21" s="42" t="str">
        <f t="shared" si="94"/>
        <v>-7.59646229252199+5.84880067120136i</v>
      </c>
      <c r="AT21">
        <f t="shared" si="95"/>
        <v>19.633850149308646</v>
      </c>
      <c r="AU21" s="44">
        <f t="shared" si="96"/>
        <v>142.40597945239085</v>
      </c>
      <c r="AV21" s="42" t="str">
        <f t="shared" si="70"/>
        <v>-5822.99023777831+5068.49754961222i</v>
      </c>
      <c r="AW21" s="20">
        <f t="shared" si="97"/>
        <v>77.75223544085128</v>
      </c>
      <c r="AX21" s="44">
        <f t="shared" si="98"/>
        <v>138.96275476687475</v>
      </c>
      <c r="BA21">
        <f t="shared" si="99"/>
        <v>0</v>
      </c>
      <c r="BB21">
        <f t="shared" si="100"/>
        <v>0</v>
      </c>
    </row>
    <row r="22" spans="1:54" x14ac:dyDescent="0.35">
      <c r="N22" s="8">
        <v>4</v>
      </c>
      <c r="O22" s="35">
        <f t="shared" si="71"/>
        <v>10.964781961431854</v>
      </c>
      <c r="P22" s="34" t="str">
        <f t="shared" si="72"/>
        <v>806.193548387097</v>
      </c>
      <c r="Q22" s="4" t="str">
        <f t="shared" si="63"/>
        <v>1+0.0485367629372994i</v>
      </c>
      <c r="R22" s="4">
        <f t="shared" si="73"/>
        <v>1.0011772157597432</v>
      </c>
      <c r="S22" s="4">
        <f t="shared" si="74"/>
        <v>4.8498702138555561E-2</v>
      </c>
      <c r="T22" s="4" t="str">
        <f t="shared" si="64"/>
        <v>1+2.68685651974336E-06i</v>
      </c>
      <c r="U22" s="4">
        <f t="shared" si="75"/>
        <v>1.0000000000036096</v>
      </c>
      <c r="V22" s="4">
        <f t="shared" si="76"/>
        <v>2.6868565197368941E-6</v>
      </c>
      <c r="W22" t="str">
        <f t="shared" si="65"/>
        <v>1-0.000546741886872243i</v>
      </c>
      <c r="X22" s="4">
        <f t="shared" si="77"/>
        <v>1.0000001494633344</v>
      </c>
      <c r="Y22" s="4">
        <f t="shared" si="78"/>
        <v>-5.4674183239367179E-4</v>
      </c>
      <c r="Z22" t="str">
        <f t="shared" si="66"/>
        <v>0.999999951909423+0.0124515602597997i</v>
      </c>
      <c r="AA22" s="4">
        <f t="shared" si="79"/>
        <v>1.0000774695851078</v>
      </c>
      <c r="AB22" s="4">
        <f t="shared" si="80"/>
        <v>1.2450917416115188E-2</v>
      </c>
      <c r="AC22" s="48" t="str">
        <f t="shared" si="81"/>
        <v>803.661434255034-49.4824826080227i</v>
      </c>
      <c r="AD22" s="20">
        <f t="shared" si="82"/>
        <v>58.117895647033151</v>
      </c>
      <c r="AE22" s="44">
        <f t="shared" si="83"/>
        <v>-3.5233280173513348</v>
      </c>
      <c r="AF22" t="str">
        <f t="shared" si="84"/>
        <v>-187.763395544853</v>
      </c>
      <c r="AG22" t="str">
        <f t="shared" si="85"/>
        <v>68.8937569164964i</v>
      </c>
      <c r="AH22">
        <f t="shared" si="86"/>
        <v>68.8937569164964</v>
      </c>
      <c r="AI22">
        <f t="shared" si="87"/>
        <v>1.5707963267948966</v>
      </c>
      <c r="AJ22" t="str">
        <f t="shared" si="67"/>
        <v>0.999984893594468+0.429736314024051i</v>
      </c>
      <c r="AK22">
        <f t="shared" si="88"/>
        <v>1.0884131049413717</v>
      </c>
      <c r="AL22">
        <f t="shared" si="89"/>
        <v>0.40588097830205311</v>
      </c>
      <c r="AM22" t="str">
        <f t="shared" si="68"/>
        <v>1+3.67515675296244i</v>
      </c>
      <c r="AN22">
        <f t="shared" si="90"/>
        <v>3.8087763335283187</v>
      </c>
      <c r="AO22">
        <f t="shared" si="91"/>
        <v>1.3051307887471582</v>
      </c>
      <c r="AP22" t="str">
        <f t="shared" si="69"/>
        <v>1+0.0133157853368204i</v>
      </c>
      <c r="AQ22">
        <f t="shared" si="92"/>
        <v>1.0000886511400557</v>
      </c>
      <c r="AR22">
        <f t="shared" si="93"/>
        <v>1.331499841261956E-2</v>
      </c>
      <c r="AS22" s="42" t="str">
        <f t="shared" si="94"/>
        <v>-7.54534467622411+5.83462705656746i</v>
      </c>
      <c r="AT22">
        <f t="shared" si="95"/>
        <v>19.589225376843636</v>
      </c>
      <c r="AU22" s="44">
        <f t="shared" si="96"/>
        <v>142.28611207971028</v>
      </c>
      <c r="AV22" s="42" t="str">
        <f t="shared" si="70"/>
        <v>-5775.19069259195+5062.42713533703i</v>
      </c>
      <c r="AW22" s="20">
        <f t="shared" si="97"/>
        <v>77.70712102387678</v>
      </c>
      <c r="AX22" s="44">
        <f t="shared" si="98"/>
        <v>138.76278406235892</v>
      </c>
      <c r="BA22">
        <f t="shared" si="99"/>
        <v>0</v>
      </c>
      <c r="BB22">
        <f t="shared" si="100"/>
        <v>0</v>
      </c>
    </row>
    <row r="23" spans="1:54" x14ac:dyDescent="0.35">
      <c r="N23" s="8">
        <v>5</v>
      </c>
      <c r="O23" s="35">
        <f t="shared" si="71"/>
        <v>11.220184543019636</v>
      </c>
      <c r="P23" s="34" t="str">
        <f t="shared" si="72"/>
        <v>806.193548387097</v>
      </c>
      <c r="Q23" s="4" t="str">
        <f t="shared" si="63"/>
        <v>1+0.0496673293817307i</v>
      </c>
      <c r="R23" s="4">
        <f t="shared" si="73"/>
        <v>1.0012326620760599</v>
      </c>
      <c r="S23" s="4">
        <f t="shared" si="74"/>
        <v>4.9626549212379654E-2</v>
      </c>
      <c r="T23" s="4" t="str">
        <f t="shared" si="64"/>
        <v>1+2.74944144791724E-06i</v>
      </c>
      <c r="U23" s="4">
        <f t="shared" si="75"/>
        <v>1.0000000000037796</v>
      </c>
      <c r="V23" s="4">
        <f t="shared" si="76"/>
        <v>2.7494414479103122E-6</v>
      </c>
      <c r="W23" t="str">
        <f t="shared" si="65"/>
        <v>1-0.000559477141422723i</v>
      </c>
      <c r="X23" s="4">
        <f t="shared" si="77"/>
        <v>1.0000001565073235</v>
      </c>
      <c r="Y23" s="4">
        <f t="shared" si="78"/>
        <v>-5.5947708304788265E-4</v>
      </c>
      <c r="Z23" t="str">
        <f t="shared" si="66"/>
        <v>0.999999949642984+0.0127415943568145i</v>
      </c>
      <c r="AA23" s="4">
        <f t="shared" si="79"/>
        <v>1.0000811204660971</v>
      </c>
      <c r="AB23" s="4">
        <f t="shared" si="80"/>
        <v>1.2740905540413889E-2</v>
      </c>
      <c r="AC23" s="48" t="str">
        <f t="shared" si="81"/>
        <v>803.542397920576-50.6290872125784i</v>
      </c>
      <c r="AD23" s="20">
        <f t="shared" si="82"/>
        <v>58.117382978599331</v>
      </c>
      <c r="AE23" s="44">
        <f t="shared" si="83"/>
        <v>-3.6052900805101449</v>
      </c>
      <c r="AF23" t="str">
        <f t="shared" si="84"/>
        <v>-187.763395544853</v>
      </c>
      <c r="AG23" t="str">
        <f t="shared" si="85"/>
        <v>70.4984986645445i</v>
      </c>
      <c r="AH23">
        <f t="shared" si="86"/>
        <v>70.498498664544499</v>
      </c>
      <c r="AI23">
        <f t="shared" si="87"/>
        <v>1.5707963267948966</v>
      </c>
      <c r="AJ23" t="str">
        <f t="shared" si="67"/>
        <v>0.999984181651509+0.439746158669373i</v>
      </c>
      <c r="AK23">
        <f t="shared" si="88"/>
        <v>1.092403335594371</v>
      </c>
      <c r="AL23">
        <f t="shared" si="89"/>
        <v>0.41430001497508828</v>
      </c>
      <c r="AM23" t="str">
        <f t="shared" si="68"/>
        <v>1+3.76076215083975i</v>
      </c>
      <c r="AN23">
        <f t="shared" si="90"/>
        <v>3.8914434282395551</v>
      </c>
      <c r="AO23">
        <f t="shared" si="91"/>
        <v>1.3109065252719589</v>
      </c>
      <c r="AP23" t="str">
        <f t="shared" si="69"/>
        <v>1+0.0136259498218832i</v>
      </c>
      <c r="AQ23">
        <f t="shared" si="92"/>
        <v>1.0000928289456676</v>
      </c>
      <c r="AR23">
        <f t="shared" si="93"/>
        <v>1.3625106621637273E-2</v>
      </c>
      <c r="AS23" s="42" t="str">
        <f t="shared" si="94"/>
        <v>-7.49258103511272+5.82181163577117i</v>
      </c>
      <c r="AT23">
        <f t="shared" si="95"/>
        <v>19.54398158213969</v>
      </c>
      <c r="AU23" s="44">
        <f t="shared" si="96"/>
        <v>142.15243002879913</v>
      </c>
      <c r="AV23" s="42" t="str">
        <f t="shared" si="70"/>
        <v>-5725.85352252604+5057.41502072351i</v>
      </c>
      <c r="AW23" s="20">
        <f t="shared" si="97"/>
        <v>77.661364560739017</v>
      </c>
      <c r="AX23" s="44">
        <f t="shared" si="98"/>
        <v>138.54713994828899</v>
      </c>
      <c r="BA23">
        <f t="shared" si="99"/>
        <v>0</v>
      </c>
      <c r="BB23">
        <f t="shared" si="100"/>
        <v>0</v>
      </c>
    </row>
    <row r="24" spans="1:54" x14ac:dyDescent="0.35">
      <c r="N24" s="8">
        <v>6</v>
      </c>
      <c r="O24" s="35">
        <f t="shared" si="71"/>
        <v>11.481536214968834</v>
      </c>
      <c r="P24" s="34" t="str">
        <f t="shared" si="72"/>
        <v>806.193548387097</v>
      </c>
      <c r="Q24" s="4" t="str">
        <f t="shared" si="63"/>
        <v>1+0.050824230101625i</v>
      </c>
      <c r="R24" s="4">
        <f t="shared" si="73"/>
        <v>1.0012907182059678</v>
      </c>
      <c r="S24" s="4">
        <f t="shared" si="74"/>
        <v>5.0780536404503189E-2</v>
      </c>
      <c r="T24" s="4" t="str">
        <f t="shared" si="64"/>
        <v>1+2.81348416633996E-06i</v>
      </c>
      <c r="U24" s="4">
        <f t="shared" si="75"/>
        <v>1.0000000000039577</v>
      </c>
      <c r="V24" s="4">
        <f t="shared" si="76"/>
        <v>2.8134841663325364E-6</v>
      </c>
      <c r="W24" t="str">
        <f t="shared" si="65"/>
        <v>1-0.000572509038159141i</v>
      </c>
      <c r="X24" s="4">
        <f t="shared" si="77"/>
        <v>1.0000001638832861</v>
      </c>
      <c r="Y24" s="4">
        <f t="shared" si="78"/>
        <v>-5.7250897560937324E-4</v>
      </c>
      <c r="Z24" t="str">
        <f t="shared" si="66"/>
        <v>0.99999994726973+0.0130383842158123i</v>
      </c>
      <c r="AA24" s="4">
        <f t="shared" si="79"/>
        <v>1.0000849433935208</v>
      </c>
      <c r="AB24" s="4">
        <f t="shared" si="80"/>
        <v>1.3037646139127054E-2</v>
      </c>
      <c r="AC24" s="48" t="str">
        <f t="shared" si="81"/>
        <v>803.417780303677-51.8019726955973i</v>
      </c>
      <c r="AD24" s="20">
        <f t="shared" si="82"/>
        <v>58.116846206191212</v>
      </c>
      <c r="AE24" s="44">
        <f t="shared" si="83"/>
        <v>-3.6891536632127959</v>
      </c>
      <c r="AF24" t="str">
        <f t="shared" si="84"/>
        <v>-187.763395544853</v>
      </c>
      <c r="AG24" t="str">
        <f t="shared" si="85"/>
        <v>72.1406196497425i</v>
      </c>
      <c r="AH24">
        <f t="shared" si="86"/>
        <v>72.140619649742504</v>
      </c>
      <c r="AI24">
        <f t="shared" si="87"/>
        <v>1.5707963267948966</v>
      </c>
      <c r="AJ24" t="str">
        <f t="shared" si="67"/>
        <v>0.999983436155713+0.44998916254875i</v>
      </c>
      <c r="AK24">
        <f t="shared" si="88"/>
        <v>1.0965660577444081</v>
      </c>
      <c r="AL24">
        <f t="shared" si="89"/>
        <v>0.42285111217730331</v>
      </c>
      <c r="AM24" t="str">
        <f t="shared" si="68"/>
        <v>1+3.84836155458902i</v>
      </c>
      <c r="AN24">
        <f t="shared" si="90"/>
        <v>3.9761648173634376</v>
      </c>
      <c r="AO24">
        <f t="shared" si="91"/>
        <v>1.3165679843259586</v>
      </c>
      <c r="AP24" t="str">
        <f t="shared" si="69"/>
        <v>1+0.0139433389659022i</v>
      </c>
      <c r="AQ24">
        <f t="shared" si="92"/>
        <v>1.0000972036264866</v>
      </c>
      <c r="AR24">
        <f t="shared" si="93"/>
        <v>1.3942435465303256E-2</v>
      </c>
      <c r="AS24" s="42" t="str">
        <f t="shared" si="94"/>
        <v>-7.43814923660325+5.81026389861353i</v>
      </c>
      <c r="AT24">
        <f t="shared" si="95"/>
        <v>19.498057087023458</v>
      </c>
      <c r="AU24" s="44">
        <f t="shared" si="96"/>
        <v>142.00504756204634</v>
      </c>
      <c r="AV24" s="42" t="str">
        <f t="shared" si="70"/>
        <v>-5674.95821740908+5053.38012806297i</v>
      </c>
      <c r="AW24" s="20">
        <f t="shared" si="97"/>
        <v>77.614903293214667</v>
      </c>
      <c r="AX24" s="44">
        <f t="shared" si="98"/>
        <v>138.31589389883356</v>
      </c>
      <c r="BA24">
        <f t="shared" si="99"/>
        <v>0</v>
      </c>
      <c r="BB24">
        <f t="shared" si="100"/>
        <v>0</v>
      </c>
    </row>
    <row r="25" spans="1:54" x14ac:dyDescent="0.35">
      <c r="A25" t="s">
        <v>31</v>
      </c>
      <c r="B25" s="30">
        <f>VOUT1</f>
        <v>20</v>
      </c>
      <c r="C25" t="s">
        <v>10</v>
      </c>
      <c r="E25" t="s">
        <v>155</v>
      </c>
      <c r="N25" s="8">
        <v>7</v>
      </c>
      <c r="O25" s="35">
        <f t="shared" si="71"/>
        <v>11.748975549395301</v>
      </c>
      <c r="P25" s="34" t="str">
        <f t="shared" si="72"/>
        <v>806.193548387097</v>
      </c>
      <c r="Q25" s="4" t="str">
        <f t="shared" si="63"/>
        <v>1+0.0520080785010575i</v>
      </c>
      <c r="R25" s="4">
        <f t="shared" si="73"/>
        <v>1.0013515068293313</v>
      </c>
      <c r="S25" s="4">
        <f t="shared" si="74"/>
        <v>5.1961263273236601E-2</v>
      </c>
      <c r="T25" s="4" t="str">
        <f t="shared" si="64"/>
        <v>1+2.87901863130854E-06i</v>
      </c>
      <c r="U25" s="4">
        <f t="shared" si="75"/>
        <v>1.0000000000041442</v>
      </c>
      <c r="V25" s="4">
        <f t="shared" si="76"/>
        <v>2.8790186313005855E-6</v>
      </c>
      <c r="W25" t="str">
        <f t="shared" si="65"/>
        <v>1-0.000585844486765644i</v>
      </c>
      <c r="X25" s="4">
        <f t="shared" si="77"/>
        <v>1.0000001716068667</v>
      </c>
      <c r="Y25" s="4">
        <f t="shared" si="78"/>
        <v>-5.8584441974236096E-4</v>
      </c>
      <c r="Z25" t="str">
        <f t="shared" si="66"/>
        <v>0.999999944784629+0.0133420871987047i</v>
      </c>
      <c r="AA25" s="4">
        <f t="shared" si="79"/>
        <v>1.0000889464743017</v>
      </c>
      <c r="AB25" s="4">
        <f t="shared" si="80"/>
        <v>1.3341296339086551E-2</v>
      </c>
      <c r="AC25" s="48" t="str">
        <f t="shared" si="81"/>
        <v>803.287321127166-53.0017208582464i</v>
      </c>
      <c r="AD25" s="20">
        <f t="shared" si="82"/>
        <v>58.116284199341415</v>
      </c>
      <c r="AE25" s="44">
        <f t="shared" si="83"/>
        <v>-3.7749625142733936</v>
      </c>
      <c r="AF25" t="str">
        <f t="shared" si="84"/>
        <v>-187.763395544853</v>
      </c>
      <c r="AG25" t="str">
        <f t="shared" si="85"/>
        <v>73.8209905463728i</v>
      </c>
      <c r="AH25">
        <f t="shared" si="86"/>
        <v>73.820990546372798</v>
      </c>
      <c r="AI25">
        <f t="shared" si="87"/>
        <v>1.5707963267948966</v>
      </c>
      <c r="AJ25" t="str">
        <f t="shared" si="67"/>
        <v>0.999982655525781+0.460470756638421i</v>
      </c>
      <c r="AK25">
        <f t="shared" si="88"/>
        <v>1.1009080929267225</v>
      </c>
      <c r="AL25">
        <f t="shared" si="89"/>
        <v>0.43153380210373909</v>
      </c>
      <c r="AM25" t="str">
        <f t="shared" si="68"/>
        <v>1+3.93800141057361i</v>
      </c>
      <c r="AN25">
        <f t="shared" si="90"/>
        <v>4.0629859844306306</v>
      </c>
      <c r="AO25">
        <f t="shared" si="91"/>
        <v>1.3221167153944517</v>
      </c>
      <c r="AP25" t="str">
        <f t="shared" si="69"/>
        <v>1+0.0142681210528029i</v>
      </c>
      <c r="AQ25">
        <f t="shared" si="92"/>
        <v>1.0001017844591507</v>
      </c>
      <c r="AR25">
        <f t="shared" si="93"/>
        <v>1.426715293979022E-2</v>
      </c>
      <c r="AS25" s="42" t="str">
        <f t="shared" si="94"/>
        <v>-7.38202937505737+5.79989161535349i</v>
      </c>
      <c r="AT25">
        <f t="shared" si="95"/>
        <v>19.451390484843223</v>
      </c>
      <c r="AU25" s="44">
        <f t="shared" si="96"/>
        <v>141.84408988714077</v>
      </c>
      <c r="AV25" s="42" t="str">
        <f t="shared" si="70"/>
        <v>-5622.48636476683+5050.23965882938i</v>
      </c>
      <c r="AW25" s="20">
        <f t="shared" si="97"/>
        <v>77.567674684184624</v>
      </c>
      <c r="AX25" s="44">
        <f t="shared" si="98"/>
        <v>138.06912737286737</v>
      </c>
      <c r="BA25">
        <f t="shared" si="99"/>
        <v>0</v>
      </c>
      <c r="BB25">
        <f t="shared" si="100"/>
        <v>0</v>
      </c>
    </row>
    <row r="26" spans="1:54" x14ac:dyDescent="0.35">
      <c r="A26" t="s">
        <v>32</v>
      </c>
      <c r="B26" s="30">
        <f>IOUT1</f>
        <v>0.25</v>
      </c>
      <c r="C26" t="s">
        <v>11</v>
      </c>
      <c r="E26" t="s">
        <v>33</v>
      </c>
      <c r="N26" s="8">
        <v>8</v>
      </c>
      <c r="O26" s="35">
        <f t="shared" si="71"/>
        <v>12.022644346174133</v>
      </c>
      <c r="P26" s="34" t="str">
        <f t="shared" si="72"/>
        <v>806.193548387097</v>
      </c>
      <c r="Q26" s="4" t="str">
        <f t="shared" si="63"/>
        <v>1+0.0532195022721194i</v>
      </c>
      <c r="R26" s="4">
        <f t="shared" si="73"/>
        <v>1.00141515637726</v>
      </c>
      <c r="S26" s="4">
        <f t="shared" si="74"/>
        <v>5.3169342679559521E-2</v>
      </c>
      <c r="T26" s="4" t="str">
        <f t="shared" si="64"/>
        <v>1+2.94607959006376E-06i</v>
      </c>
      <c r="U26" s="4">
        <f t="shared" si="75"/>
        <v>1.0000000000043396</v>
      </c>
      <c r="V26" s="4">
        <f t="shared" si="76"/>
        <v>2.9460795900552366E-6</v>
      </c>
      <c r="W26" t="str">
        <f t="shared" si="65"/>
        <v>1-0.000599490557873598i</v>
      </c>
      <c r="X26" s="4">
        <f t="shared" si="77"/>
        <v>1.0000001796944484</v>
      </c>
      <c r="Y26" s="4">
        <f t="shared" si="78"/>
        <v>-5.9949048605685692E-4</v>
      </c>
      <c r="Z26" t="str">
        <f t="shared" si="66"/>
        <v>0.999999942182409+0.0136528643328333i</v>
      </c>
      <c r="AA26" s="4">
        <f t="shared" si="79"/>
        <v>1.000093138197294</v>
      </c>
      <c r="AB26" s="4">
        <f t="shared" si="80"/>
        <v>1.365201691574704E-2</v>
      </c>
      <c r="AC26" s="48" t="str">
        <f t="shared" si="81"/>
        <v>803.150748112104-54.2289249039064i</v>
      </c>
      <c r="AD26" s="20">
        <f t="shared" si="82"/>
        <v>58.115695774835537</v>
      </c>
      <c r="AE26" s="44">
        <f t="shared" si="83"/>
        <v>-3.8627613629197577</v>
      </c>
      <c r="AF26" t="str">
        <f t="shared" si="84"/>
        <v>-187.763395544853</v>
      </c>
      <c r="AG26" t="str">
        <f t="shared" si="85"/>
        <v>75.540502309327i</v>
      </c>
      <c r="AH26">
        <f t="shared" si="86"/>
        <v>75.540502309326996</v>
      </c>
      <c r="AI26">
        <f t="shared" si="87"/>
        <v>1.5707963267948966</v>
      </c>
      <c r="AJ26" t="str">
        <f t="shared" si="67"/>
        <v>0.999981838105894+0.471196498418313i</v>
      </c>
      <c r="AK26">
        <f t="shared" si="88"/>
        <v>1.1054364824191942</v>
      </c>
      <c r="AL26">
        <f t="shared" si="89"/>
        <v>0.4403474523074718</v>
      </c>
      <c r="AM26" t="str">
        <f t="shared" si="68"/>
        <v>1+4.0297292470317i</v>
      </c>
      <c r="AN26">
        <f t="shared" si="90"/>
        <v>4.1519534925601791</v>
      </c>
      <c r="AO26">
        <f t="shared" si="91"/>
        <v>1.3275542932203386</v>
      </c>
      <c r="AP26" t="str">
        <f t="shared" si="69"/>
        <v>1+0.0146004682863467i</v>
      </c>
      <c r="AQ26">
        <f t="shared" si="92"/>
        <v>1.0001065811573187</v>
      </c>
      <c r="AR26">
        <f t="shared" si="93"/>
        <v>1.4599430940534572E-2</v>
      </c>
      <c r="AS26" s="42" t="str">
        <f t="shared" si="94"/>
        <v>-7.32420398085681+5.79060088073888i</v>
      </c>
      <c r="AT26">
        <f t="shared" si="95"/>
        <v>19.403920682058889</v>
      </c>
      <c r="AU26" s="44">
        <f t="shared" si="96"/>
        <v>141.66969331562726</v>
      </c>
      <c r="AV26" s="42" t="str">
        <f t="shared" si="70"/>
        <v>-5568.42184624071+5047.90913704282i</v>
      </c>
      <c r="AW26" s="20">
        <f t="shared" si="97"/>
        <v>77.519616456894425</v>
      </c>
      <c r="AX26" s="44">
        <f t="shared" si="98"/>
        <v>137.80693195270746</v>
      </c>
      <c r="BA26">
        <f t="shared" si="99"/>
        <v>0</v>
      </c>
      <c r="BB26">
        <f t="shared" si="100"/>
        <v>0</v>
      </c>
    </row>
    <row r="27" spans="1:54" x14ac:dyDescent="0.35">
      <c r="N27" s="8">
        <v>9</v>
      </c>
      <c r="O27" s="35">
        <f t="shared" si="71"/>
        <v>12.302687708123818</v>
      </c>
      <c r="P27" s="34" t="str">
        <f t="shared" si="72"/>
        <v>806.193548387097</v>
      </c>
      <c r="Q27" s="4" t="str">
        <f t="shared" si="63"/>
        <v>1+0.0544591437277295i</v>
      </c>
      <c r="R27" s="4">
        <f t="shared" si="73"/>
        <v>1.001481801300232</v>
      </c>
      <c r="S27" s="4">
        <f t="shared" si="74"/>
        <v>5.4405401050055438E-2</v>
      </c>
      <c r="T27" s="4" t="str">
        <f t="shared" si="64"/>
        <v>1+0.0000030147025992136i</v>
      </c>
      <c r="U27" s="4">
        <f t="shared" si="75"/>
        <v>1.0000000000045444</v>
      </c>
      <c r="V27" s="4">
        <f t="shared" si="76"/>
        <v>3.0147025992044669E-6</v>
      </c>
      <c r="W27" t="str">
        <f t="shared" si="65"/>
        <v>1-0.000613454486810533i</v>
      </c>
      <c r="X27" s="4">
        <f t="shared" si="77"/>
        <v>1.0000001881631859</v>
      </c>
      <c r="Y27" s="4">
        <f t="shared" si="78"/>
        <v>-6.134544098575093E-4</v>
      </c>
      <c r="Z27" t="str">
        <f t="shared" si="66"/>
        <v>0.99999993945755+0.0139708803963482i</v>
      </c>
      <c r="AA27" s="4">
        <f t="shared" si="79"/>
        <v>1.0000975274512744</v>
      </c>
      <c r="AB27" s="4">
        <f t="shared" si="80"/>
        <v>1.3969972377363027E-2</v>
      </c>
      <c r="AC27" s="48" t="str">
        <f t="shared" si="81"/>
        <v>803.007776437459-55.4841895526366i</v>
      </c>
      <c r="AD27" s="20">
        <f t="shared" si="82"/>
        <v>58.115079694277085</v>
      </c>
      <c r="AE27" s="44">
        <f t="shared" si="83"/>
        <v>-3.9525959388951422</v>
      </c>
      <c r="AF27" t="str">
        <f t="shared" si="84"/>
        <v>-187.763395544853</v>
      </c>
      <c r="AG27" t="str">
        <f t="shared" si="85"/>
        <v>77.3000666465025i</v>
      </c>
      <c r="AH27">
        <f t="shared" si="86"/>
        <v>77.300066646502501</v>
      </c>
      <c r="AI27">
        <f t="shared" si="87"/>
        <v>1.5707963267948966</v>
      </c>
      <c r="AJ27" t="str">
        <f t="shared" si="67"/>
        <v>0.999980982162195+0.482172074818689i</v>
      </c>
      <c r="AK27">
        <f t="shared" si="88"/>
        <v>1.1101584906764566</v>
      </c>
      <c r="AL27">
        <f t="shared" si="89"/>
        <v>0.44929125933471276</v>
      </c>
      <c r="AM27" t="str">
        <f t="shared" si="68"/>
        <v>1+4.12359369927634i</v>
      </c>
      <c r="AN27">
        <f t="shared" si="90"/>
        <v>4.2431150110162612</v>
      </c>
      <c r="AO27">
        <f t="shared" si="91"/>
        <v>1.332882314136832</v>
      </c>
      <c r="AP27" t="str">
        <f t="shared" si="69"/>
        <v>1+0.014940556881436i</v>
      </c>
      <c r="AQ27">
        <f t="shared" si="92"/>
        <v>1.0001116038922493</v>
      </c>
      <c r="AR27">
        <f t="shared" si="93"/>
        <v>1.4939445352071139E-2</v>
      </c>
      <c r="AS27" s="42" t="str">
        <f t="shared" si="94"/>
        <v>-7.26465823204539+5.7822961756481i</v>
      </c>
      <c r="AT27">
        <f t="shared" si="95"/>
        <v>19.355586943874126</v>
      </c>
      <c r="AU27" s="44">
        <f t="shared" si="96"/>
        <v>141.48200542261398</v>
      </c>
      <c r="AV27" s="42" t="str">
        <f t="shared" si="70"/>
        <v>-5512.75103643371+5046.30246909193i</v>
      </c>
      <c r="AW27" s="20">
        <f t="shared" si="97"/>
        <v>77.470666638151215</v>
      </c>
      <c r="AX27" s="44">
        <f t="shared" si="98"/>
        <v>137.52940948371889</v>
      </c>
      <c r="BA27">
        <f t="shared" si="99"/>
        <v>0</v>
      </c>
      <c r="BB27">
        <f t="shared" si="100"/>
        <v>0</v>
      </c>
    </row>
    <row r="28" spans="1:54" x14ac:dyDescent="0.35">
      <c r="A28" t="s">
        <v>156</v>
      </c>
      <c r="N28" s="8">
        <v>10</v>
      </c>
      <c r="O28" s="35">
        <f t="shared" si="71"/>
        <v>12.58925411794168</v>
      </c>
      <c r="P28" s="34" t="str">
        <f t="shared" si="72"/>
        <v>806.193548387097</v>
      </c>
      <c r="Q28" s="4" t="str">
        <f t="shared" si="63"/>
        <v>1+0.055727660142196i</v>
      </c>
      <c r="R28" s="4">
        <f t="shared" si="73"/>
        <v>1.0015515823485699</v>
      </c>
      <c r="S28" s="4">
        <f t="shared" si="74"/>
        <v>5.5670078642671018E-2</v>
      </c>
      <c r="T28" s="4" t="str">
        <f t="shared" si="64"/>
        <v>1+3.08492404358586E-06i</v>
      </c>
      <c r="U28" s="4">
        <f t="shared" si="75"/>
        <v>1.0000000000047584</v>
      </c>
      <c r="V28" s="4">
        <f t="shared" si="76"/>
        <v>3.0849240435760739E-6</v>
      </c>
      <c r="W28" t="str">
        <f t="shared" si="65"/>
        <v>1-0.000627743677436405i</v>
      </c>
      <c r="X28" s="4">
        <f t="shared" si="77"/>
        <v>1.0000001970310428</v>
      </c>
      <c r="Y28" s="4">
        <f t="shared" si="78"/>
        <v>-6.277435949797554E-4</v>
      </c>
      <c r="Z28" t="str">
        <f t="shared" si="66"/>
        <v>0.999999936604272+0.0142963040055756i</v>
      </c>
      <c r="AA28" s="4">
        <f t="shared" si="79"/>
        <v>1.0001021235437748</v>
      </c>
      <c r="AB28" s="4">
        <f t="shared" si="80"/>
        <v>1.4295331051069275E-2</v>
      </c>
      <c r="AC28" s="48" t="str">
        <f t="shared" si="81"/>
        <v>802.858108176711-56.7681311478126i</v>
      </c>
      <c r="AD28" s="20">
        <f t="shared" si="82"/>
        <v>58.11443466154239</v>
      </c>
      <c r="AE28" s="44">
        <f t="shared" si="83"/>
        <v>-4.0445129928359069</v>
      </c>
      <c r="AF28" t="str">
        <f t="shared" si="84"/>
        <v>-187.763395544853</v>
      </c>
      <c r="AG28" t="str">
        <f t="shared" si="85"/>
        <v>79.1006165022013i</v>
      </c>
      <c r="AH28">
        <f t="shared" si="86"/>
        <v>79.100616502201305</v>
      </c>
      <c r="AI28">
        <f t="shared" si="87"/>
        <v>1.5707963267948966</v>
      </c>
      <c r="AJ28" t="str">
        <f t="shared" si="67"/>
        <v>0.999980085879113+0.493403305235436i</v>
      </c>
      <c r="AK28">
        <f t="shared" si="88"/>
        <v>1.1150816085704449</v>
      </c>
      <c r="AL28">
        <f t="shared" si="89"/>
        <v>0.45836424259436787</v>
      </c>
      <c r="AM28" t="str">
        <f t="shared" si="68"/>
        <v>1+4.21964453548255i</v>
      </c>
      <c r="AN28">
        <f t="shared" si="90"/>
        <v>4.3365193422637631</v>
      </c>
      <c r="AO28">
        <f t="shared" si="91"/>
        <v>1.3381023926012452</v>
      </c>
      <c r="AP28" t="str">
        <f t="shared" si="69"/>
        <v>1+0.0152885671575455i</v>
      </c>
      <c r="AQ28">
        <f t="shared" si="92"/>
        <v>1.0001168633143482</v>
      </c>
      <c r="AR28">
        <f t="shared" si="93"/>
        <v>1.528737613988905E-2</v>
      </c>
      <c r="AS28" s="42" t="str">
        <f t="shared" si="94"/>
        <v>-7.20338016716996+5.77488044721493i</v>
      </c>
      <c r="AT28">
        <f t="shared" si="95"/>
        <v>19.306328944078754</v>
      </c>
      <c r="AU28" s="44">
        <f t="shared" si="96"/>
        <v>141.28118520468558</v>
      </c>
      <c r="AV28" s="42" t="str">
        <f t="shared" si="70"/>
        <v>-5455.46300290128+5045.33202083511i</v>
      </c>
      <c r="AW28" s="20">
        <f t="shared" si="97"/>
        <v>77.420763605621147</v>
      </c>
      <c r="AX28" s="44">
        <f t="shared" si="98"/>
        <v>137.23667221184971</v>
      </c>
      <c r="BA28">
        <f t="shared" si="99"/>
        <v>0</v>
      </c>
      <c r="BB28">
        <f t="shared" si="100"/>
        <v>0</v>
      </c>
    </row>
    <row r="29" spans="1:54" x14ac:dyDescent="0.35">
      <c r="A29" t="s">
        <v>157</v>
      </c>
      <c r="B29" s="30">
        <f>Lm</f>
        <v>5.8529999999999997E-3</v>
      </c>
      <c r="C29" t="s">
        <v>72</v>
      </c>
      <c r="E29" t="s">
        <v>158</v>
      </c>
      <c r="N29" s="8">
        <v>11</v>
      </c>
      <c r="O29" s="35">
        <f t="shared" si="71"/>
        <v>12.882495516931346</v>
      </c>
      <c r="P29" s="34" t="str">
        <f t="shared" si="72"/>
        <v>806.193548387097</v>
      </c>
      <c r="Q29" s="4" t="str">
        <f t="shared" si="63"/>
        <v>1+0.0570257240997126i</v>
      </c>
      <c r="R29" s="4">
        <f t="shared" si="73"/>
        <v>1.001624646865829</v>
      </c>
      <c r="S29" s="4">
        <f t="shared" si="74"/>
        <v>5.6964029815140815E-2</v>
      </c>
      <c r="T29" s="4" t="str">
        <f t="shared" si="64"/>
        <v>1+3.15678115551981E-06i</v>
      </c>
      <c r="U29" s="4">
        <f t="shared" si="75"/>
        <v>1.0000000000049827</v>
      </c>
      <c r="V29" s="4">
        <f t="shared" si="76"/>
        <v>3.1567811555093242E-6</v>
      </c>
      <c r="W29" t="str">
        <f t="shared" si="65"/>
        <v>1-0.000642365706069223i</v>
      </c>
      <c r="X29" s="4">
        <f t="shared" si="77"/>
        <v>1.000000206316829</v>
      </c>
      <c r="Y29" s="4">
        <f t="shared" si="78"/>
        <v>-6.4236561771533222E-4</v>
      </c>
      <c r="Z29" t="str">
        <f t="shared" si="66"/>
        <v>0.999999933616524+0.0146293077044208i</v>
      </c>
      <c r="AA29" s="4">
        <f t="shared" si="79"/>
        <v>1.0001069362208039</v>
      </c>
      <c r="AB29" s="4">
        <f t="shared" si="80"/>
        <v>1.4628265170904604E-2</v>
      </c>
      <c r="AC29" s="48" t="str">
        <f t="shared" si="81"/>
        <v>802.701431710564-58.0813777540471i</v>
      </c>
      <c r="AD29" s="20">
        <f t="shared" si="82"/>
        <v>58.113759320121233</v>
      </c>
      <c r="AE29" s="44">
        <f t="shared" si="83"/>
        <v>-4.1385603169183538</v>
      </c>
      <c r="AF29" t="str">
        <f t="shared" si="84"/>
        <v>-187.763395544853</v>
      </c>
      <c r="AG29" t="str">
        <f t="shared" si="85"/>
        <v>80.9431065517899i</v>
      </c>
      <c r="AH29">
        <f t="shared" si="86"/>
        <v>80.943106551789896</v>
      </c>
      <c r="AI29">
        <f t="shared" si="87"/>
        <v>1.5707963267948966</v>
      </c>
      <c r="AJ29" t="str">
        <f t="shared" si="67"/>
        <v>0.999979147355509+0.504896144615584i</v>
      </c>
      <c r="AK29">
        <f t="shared" si="88"/>
        <v>1.1202135564228506</v>
      </c>
      <c r="AL29">
        <f t="shared" si="89"/>
        <v>0.46756523851176385</v>
      </c>
      <c r="AM29" t="str">
        <f t="shared" si="68"/>
        <v>1+4.31793268307507i</v>
      </c>
      <c r="AN29">
        <f t="shared" si="90"/>
        <v>4.4322164495394256</v>
      </c>
      <c r="AO29">
        <f t="shared" si="91"/>
        <v>1.3432161579251896</v>
      </c>
      <c r="AP29" t="str">
        <f t="shared" si="69"/>
        <v>1+0.0156446836343299i</v>
      </c>
      <c r="AQ29">
        <f t="shared" si="92"/>
        <v>1.0001223705757303</v>
      </c>
      <c r="AR29">
        <f t="shared" si="93"/>
        <v>1.5643407444351474E-2</v>
      </c>
      <c r="AS29" s="42" t="str">
        <f t="shared" si="94"/>
        <v>-7.14036089780381+5.76825520821277i</v>
      </c>
      <c r="AT29">
        <f t="shared" si="95"/>
        <v>19.256086819227047</v>
      </c>
      <c r="AU29" s="44">
        <f t="shared" si="96"/>
        <v>141.06740323290441</v>
      </c>
      <c r="AV29" s="42" t="str">
        <f t="shared" si="70"/>
        <v>-5396.54970586729+5044.90871270988i</v>
      </c>
      <c r="AW29" s="20">
        <f t="shared" si="97"/>
        <v>77.369846139348283</v>
      </c>
      <c r="AX29" s="44">
        <f t="shared" si="98"/>
        <v>136.92884291598605</v>
      </c>
      <c r="BA29">
        <f t="shared" si="99"/>
        <v>0</v>
      </c>
      <c r="BB29">
        <f t="shared" si="100"/>
        <v>0</v>
      </c>
    </row>
    <row r="30" spans="1:54" x14ac:dyDescent="0.35">
      <c r="N30" s="8">
        <v>12</v>
      </c>
      <c r="O30" s="35">
        <f t="shared" si="71"/>
        <v>13.182567385564075</v>
      </c>
      <c r="P30" s="34" t="str">
        <f t="shared" si="72"/>
        <v>806.193548387097</v>
      </c>
      <c r="Q30" s="4" t="str">
        <f t="shared" si="63"/>
        <v>1+0.0583540238509716i</v>
      </c>
      <c r="R30" s="4">
        <f t="shared" si="73"/>
        <v>1.0017011490956769</v>
      </c>
      <c r="S30" s="4">
        <f t="shared" si="74"/>
        <v>5.8287923295892788E-2</v>
      </c>
      <c r="T30" s="4" t="str">
        <f t="shared" si="64"/>
        <v>1+3.23031203460736E-06i</v>
      </c>
      <c r="U30" s="4">
        <f t="shared" si="75"/>
        <v>1.0000000000052176</v>
      </c>
      <c r="V30" s="4">
        <f t="shared" si="76"/>
        <v>3.230312034596124E-6</v>
      </c>
      <c r="W30" t="str">
        <f t="shared" si="65"/>
        <v>1-0.000657328325502114i</v>
      </c>
      <c r="X30" s="4">
        <f t="shared" si="77"/>
        <v>1.0000002160402404</v>
      </c>
      <c r="Y30" s="4">
        <f t="shared" si="78"/>
        <v>-6.5732823082921533E-4</v>
      </c>
      <c r="Z30" t="str">
        <f t="shared" si="66"/>
        <v>0.999999930487967+0.0149700680558527i</v>
      </c>
      <c r="AA30" s="4">
        <f t="shared" si="79"/>
        <v>1.0001119756874906</v>
      </c>
      <c r="AB30" s="4">
        <f t="shared" si="80"/>
        <v>1.4968950967818707E-2</v>
      </c>
      <c r="AC30" s="48" t="str">
        <f t="shared" si="81"/>
        <v>802.537421114831-59.4245692454236i</v>
      </c>
      <c r="AD30" s="20">
        <f t="shared" si="82"/>
        <v>58.113052250337567</v>
      </c>
      <c r="AE30" s="44">
        <f t="shared" si="83"/>
        <v>-4.234786765766434</v>
      </c>
      <c r="AF30" t="str">
        <f t="shared" si="84"/>
        <v>-187.763395544853</v>
      </c>
      <c r="AG30" t="str">
        <f t="shared" si="85"/>
        <v>82.828513707881i</v>
      </c>
      <c r="AH30">
        <f t="shared" si="86"/>
        <v>82.828513707881001</v>
      </c>
      <c r="AI30">
        <f t="shared" si="87"/>
        <v>1.5707963267948966</v>
      </c>
      <c r="AJ30" t="str">
        <f t="shared" si="67"/>
        <v>0.999978164600652+0.516656686614697i</v>
      </c>
      <c r="AK30">
        <f t="shared" si="88"/>
        <v>1.12556228681569</v>
      </c>
      <c r="AL30">
        <f t="shared" si="89"/>
        <v>0.47689289501820448</v>
      </c>
      <c r="AM30" t="str">
        <f t="shared" si="68"/>
        <v>1+4.41851025573075i</v>
      </c>
      <c r="AN30">
        <f t="shared" si="90"/>
        <v>4.5302574849557748</v>
      </c>
      <c r="AO30">
        <f t="shared" si="91"/>
        <v>1.3482252511960264</v>
      </c>
      <c r="AP30" t="str">
        <f t="shared" si="69"/>
        <v>1+0.0160090951294592i</v>
      </c>
      <c r="AQ30">
        <f t="shared" si="92"/>
        <v>1.0001281373538413</v>
      </c>
      <c r="AR30">
        <f t="shared" si="93"/>
        <v>1.6007727676722375E-2</v>
      </c>
      <c r="AS30" s="42" t="str">
        <f t="shared" si="94"/>
        <v>-7.07559481909589+5.76232065635625i</v>
      </c>
      <c r="AT30">
        <f t="shared" si="95"/>
        <v>19.204801227233233</v>
      </c>
      <c r="AU30" s="44">
        <f t="shared" si="96"/>
        <v>140.84084179764992</v>
      </c>
      <c r="AV30" s="42" t="str">
        <f t="shared" si="70"/>
        <v>-5336.0061961127+5044.94213346879i</v>
      </c>
      <c r="AW30" s="20">
        <f t="shared" si="97"/>
        <v>77.317853477570807</v>
      </c>
      <c r="AX30" s="44">
        <f t="shared" si="98"/>
        <v>136.6060550318835</v>
      </c>
      <c r="BA30">
        <f t="shared" si="99"/>
        <v>0</v>
      </c>
      <c r="BB30">
        <f t="shared" si="100"/>
        <v>0</v>
      </c>
    </row>
    <row r="31" spans="1:54" x14ac:dyDescent="0.35">
      <c r="A31" t="s">
        <v>121</v>
      </c>
      <c r="B31" s="30">
        <f>R_cs</f>
        <v>0.02</v>
      </c>
      <c r="C31" s="2" t="s">
        <v>34</v>
      </c>
      <c r="E31" t="s">
        <v>159</v>
      </c>
      <c r="N31" s="8">
        <v>13</v>
      </c>
      <c r="O31" s="35">
        <f t="shared" si="71"/>
        <v>13.489628825916535</v>
      </c>
      <c r="P31" s="34" t="str">
        <f t="shared" si="72"/>
        <v>806.193548387097</v>
      </c>
      <c r="Q31" s="4" t="str">
        <f t="shared" si="63"/>
        <v>1+0.0597132636780832i</v>
      </c>
      <c r="R31" s="4">
        <f t="shared" si="73"/>
        <v>1.0017812505028671</v>
      </c>
      <c r="S31" s="4">
        <f t="shared" si="74"/>
        <v>5.9642442457231756E-2</v>
      </c>
      <c r="T31" s="4" t="str">
        <f t="shared" si="64"/>
        <v>1+0.0000033055556678939i</v>
      </c>
      <c r="U31" s="4">
        <f t="shared" si="75"/>
        <v>1.0000000000054632</v>
      </c>
      <c r="V31" s="4">
        <f t="shared" si="76"/>
        <v>3.3055556678818604E-6</v>
      </c>
      <c r="W31" t="str">
        <f t="shared" si="65"/>
        <v>1-0.000672639469113956i</v>
      </c>
      <c r="X31" s="4">
        <f t="shared" si="77"/>
        <v>1.0000002262219021</v>
      </c>
      <c r="Y31" s="4">
        <f t="shared" si="78"/>
        <v>-6.7263936767011858E-4</v>
      </c>
      <c r="Z31" t="str">
        <f t="shared" si="66"/>
        <v>0.999999927211966+0.01531876573552i</v>
      </c>
      <c r="AA31" s="4">
        <f t="shared" si="79"/>
        <v>1.0001172526297089</v>
      </c>
      <c r="AB31" s="4">
        <f t="shared" si="80"/>
        <v>1.531756876170501E-2</v>
      </c>
      <c r="AC31" s="48" t="str">
        <f t="shared" si="81"/>
        <v>802.365735522643-60.7983573830174i</v>
      </c>
      <c r="AD31" s="20">
        <f t="shared" si="82"/>
        <v>58.112311966445901</v>
      </c>
      <c r="AE31" s="44">
        <f t="shared" si="83"/>
        <v>-4.33324227761151</v>
      </c>
      <c r="AF31" t="str">
        <f t="shared" si="84"/>
        <v>-187.763395544853</v>
      </c>
      <c r="AG31" t="str">
        <f t="shared" si="85"/>
        <v>84.757837638305i</v>
      </c>
      <c r="AH31">
        <f t="shared" si="86"/>
        <v>84.757837638305006</v>
      </c>
      <c r="AI31">
        <f t="shared" si="87"/>
        <v>1.5707963267948966</v>
      </c>
      <c r="AJ31" t="str">
        <f t="shared" si="67"/>
        <v>0.999977135529984+0.528691166827813i</v>
      </c>
      <c r="AK31">
        <f t="shared" si="88"/>
        <v>1.1311359871671074</v>
      </c>
      <c r="AL31">
        <f t="shared" si="89"/>
        <v>0.48634566642964216</v>
      </c>
      <c r="AM31" t="str">
        <f t="shared" si="68"/>
        <v>1+4.52143058100992i</v>
      </c>
      <c r="AN31">
        <f t="shared" si="90"/>
        <v>4.6306948181554457</v>
      </c>
      <c r="AO31">
        <f t="shared" si="91"/>
        <v>1.3531313223840196</v>
      </c>
      <c r="AP31" t="str">
        <f t="shared" si="69"/>
        <v>1+0.0163819948587316i</v>
      </c>
      <c r="AQ31">
        <f t="shared" si="92"/>
        <v>1.0001341758761928</v>
      </c>
      <c r="AR31">
        <f t="shared" si="93"/>
        <v>1.6380529617341686E-2</v>
      </c>
      <c r="AS31" s="42" t="str">
        <f t="shared" si="94"/>
        <v>-7.00907981655352+5.75697581403873i</v>
      </c>
      <c r="AT31">
        <f t="shared" si="95"/>
        <v>19.152413410416845</v>
      </c>
      <c r="AU31" s="44">
        <f t="shared" si="96"/>
        <v>140.6016950419272</v>
      </c>
      <c r="AV31" s="42" t="str">
        <f t="shared" si="70"/>
        <v>-5273.83080935856+5045.34067303017i</v>
      </c>
      <c r="AW31" s="20">
        <f t="shared" si="97"/>
        <v>77.264725376862742</v>
      </c>
      <c r="AX31" s="44">
        <f t="shared" si="98"/>
        <v>136.2684527643157</v>
      </c>
      <c r="BA31">
        <f t="shared" si="99"/>
        <v>0</v>
      </c>
      <c r="BB31">
        <f t="shared" si="100"/>
        <v>0</v>
      </c>
    </row>
    <row r="32" spans="1:54" x14ac:dyDescent="0.35">
      <c r="A32" t="s">
        <v>122</v>
      </c>
      <c r="B32" s="30">
        <f>R_sl</f>
        <v>476.1904761904762</v>
      </c>
      <c r="C32" s="2" t="s">
        <v>34</v>
      </c>
      <c r="E32" t="s">
        <v>160</v>
      </c>
      <c r="N32" s="8">
        <v>14</v>
      </c>
      <c r="O32" s="35">
        <f t="shared" si="71"/>
        <v>13.803842646028857</v>
      </c>
      <c r="P32" s="34" t="str">
        <f t="shared" si="72"/>
        <v>806.193548387097</v>
      </c>
      <c r="Q32" s="4" t="str">
        <f t="shared" si="63"/>
        <v>1+0.0611041642679955i</v>
      </c>
      <c r="R32" s="4">
        <f t="shared" si="73"/>
        <v>1.0018651201089346</v>
      </c>
      <c r="S32" s="4">
        <f t="shared" si="74"/>
        <v>6.1028285590576457E-2</v>
      </c>
      <c r="T32" s="4" t="str">
        <f t="shared" si="64"/>
        <v>1+3.38255195054976E-06i</v>
      </c>
      <c r="U32" s="4">
        <f t="shared" si="75"/>
        <v>1.0000000000057208</v>
      </c>
      <c r="V32" s="4">
        <f t="shared" si="76"/>
        <v>3.3825519505368592E-6</v>
      </c>
      <c r="W32" t="str">
        <f t="shared" si="65"/>
        <v>1-0.000688307255075758i</v>
      </c>
      <c r="X32" s="4">
        <f t="shared" si="77"/>
        <v>1.0000002368834107</v>
      </c>
      <c r="Y32" s="4">
        <f t="shared" si="78"/>
        <v>-6.883071463767293E-4</v>
      </c>
      <c r="Z32" t="str">
        <f t="shared" si="66"/>
        <v>0.999999923781571+0.0156755856275482i</v>
      </c>
      <c r="AA32" s="4">
        <f t="shared" si="79"/>
        <v>1.0001227782367095</v>
      </c>
      <c r="AB32" s="4">
        <f t="shared" si="80"/>
        <v>1.5674303055501326E-2</v>
      </c>
      <c r="AC32" s="48" t="str">
        <f t="shared" si="81"/>
        <v>802.186018460047-62.2034058805911i</v>
      </c>
      <c r="AD32" s="20">
        <f t="shared" si="82"/>
        <v>58.111536913597789</v>
      </c>
      <c r="AE32" s="44">
        <f t="shared" si="83"/>
        <v>-4.4339778956936513</v>
      </c>
      <c r="AF32" t="str">
        <f t="shared" si="84"/>
        <v>-187.763395544853</v>
      </c>
      <c r="AG32" t="str">
        <f t="shared" si="85"/>
        <v>86.7321012961475i</v>
      </c>
      <c r="AH32">
        <f t="shared" si="86"/>
        <v>86.732101296147505</v>
      </c>
      <c r="AI32">
        <f t="shared" si="87"/>
        <v>1.5707963267948966</v>
      </c>
      <c r="AJ32" t="str">
        <f t="shared" si="67"/>
        <v>0.99997605796071+0.541005966095636i</v>
      </c>
      <c r="AK32">
        <f t="shared" si="88"/>
        <v>1.1369430820607134</v>
      </c>
      <c r="AL32">
        <f t="shared" si="89"/>
        <v>0.49592180876891429</v>
      </c>
      <c r="AM32" t="str">
        <f t="shared" si="68"/>
        <v>1+4.62674822863135i</v>
      </c>
      <c r="AN32">
        <f t="shared" si="90"/>
        <v>4.7335820655338106</v>
      </c>
      <c r="AO32">
        <f t="shared" si="91"/>
        <v>1.3579360276293087</v>
      </c>
      <c r="AP32" t="str">
        <f t="shared" si="69"/>
        <v>1+0.0167635805385194i</v>
      </c>
      <c r="AQ32">
        <f t="shared" si="92"/>
        <v>1.0001404989462588</v>
      </c>
      <c r="AR32">
        <f t="shared" si="93"/>
        <v>1.6762010515995081E-2</v>
      </c>
      <c r="AS32" s="42" t="str">
        <f t="shared" si="94"/>
        <v>-6.9408174671413+5.75211868886291i</v>
      </c>
      <c r="AT32">
        <f t="shared" si="95"/>
        <v>19.098865262979402</v>
      </c>
      <c r="AU32" s="44">
        <f t="shared" si="96"/>
        <v>140.35016907968753</v>
      </c>
      <c r="AV32" s="42" t="str">
        <f t="shared" si="70"/>
        <v>-5210.02535534735+5046.01167478025i</v>
      </c>
      <c r="AW32" s="20">
        <f t="shared" si="97"/>
        <v>77.21040217657719</v>
      </c>
      <c r="AX32" s="44">
        <f t="shared" si="98"/>
        <v>135.91619118399387</v>
      </c>
      <c r="BA32">
        <f t="shared" si="99"/>
        <v>0</v>
      </c>
      <c r="BB32">
        <f t="shared" si="100"/>
        <v>0</v>
      </c>
    </row>
    <row r="33" spans="1:54" x14ac:dyDescent="0.35">
      <c r="A33" t="s">
        <v>108</v>
      </c>
      <c r="B33" s="12">
        <f>Rsl_int</f>
        <v>1333</v>
      </c>
      <c r="C33" s="2" t="s">
        <v>34</v>
      </c>
      <c r="E33" t="s">
        <v>161</v>
      </c>
      <c r="N33" s="8">
        <v>15</v>
      </c>
      <c r="O33" s="35">
        <f t="shared" si="71"/>
        <v>14.125375446227544</v>
      </c>
      <c r="P33" s="34" t="str">
        <f t="shared" si="72"/>
        <v>806.193548387097</v>
      </c>
      <c r="Q33" s="4" t="str">
        <f t="shared" si="63"/>
        <v>1+0.0625274630946118i</v>
      </c>
      <c r="R33" s="4">
        <f t="shared" si="73"/>
        <v>1.001952934843273</v>
      </c>
      <c r="S33" s="4">
        <f t="shared" si="74"/>
        <v>6.2446166183499359E-2</v>
      </c>
      <c r="T33" s="4" t="str">
        <f t="shared" si="64"/>
        <v>1+3.46134170702316E-06i</v>
      </c>
      <c r="U33" s="4">
        <f t="shared" si="75"/>
        <v>1.0000000000059903</v>
      </c>
      <c r="V33" s="4">
        <f t="shared" si="76"/>
        <v>3.4613417070093368E-6</v>
      </c>
      <c r="W33" t="str">
        <f t="shared" si="65"/>
        <v>1-0.000704339990655025i</v>
      </c>
      <c r="X33" s="4">
        <f t="shared" si="77"/>
        <v>1.0000002480473804</v>
      </c>
      <c r="Y33" s="4">
        <f t="shared" si="78"/>
        <v>-7.0433987418191881E-4</v>
      </c>
      <c r="Z33" t="str">
        <f t="shared" si="66"/>
        <v>0.999999920189507+0.0160407169225669i</v>
      </c>
      <c r="AA33" s="4">
        <f t="shared" si="79"/>
        <v>1.0001285642248252</v>
      </c>
      <c r="AB33" s="4">
        <f t="shared" si="80"/>
        <v>1.6039342631399521E-2</v>
      </c>
      <c r="AC33" s="48" t="str">
        <f t="shared" si="81"/>
        <v>801.997897154048-63.6403904572717i</v>
      </c>
      <c r="AD33" s="20">
        <f t="shared" si="82"/>
        <v>58.110725464672868</v>
      </c>
      <c r="AE33" s="44">
        <f t="shared" si="83"/>
        <v>-4.5370457898926597</v>
      </c>
      <c r="AF33" t="str">
        <f t="shared" si="84"/>
        <v>-187.763395544853</v>
      </c>
      <c r="AG33" t="str">
        <f t="shared" si="85"/>
        <v>88.7523514621322i</v>
      </c>
      <c r="AH33">
        <f t="shared" si="86"/>
        <v>88.752351462132197</v>
      </c>
      <c r="AI33">
        <f t="shared" si="87"/>
        <v>1.5707963267948966</v>
      </c>
      <c r="AJ33" t="str">
        <f t="shared" si="67"/>
        <v>0.999974929607161+0.553607613887744i</v>
      </c>
      <c r="AK33">
        <f t="shared" si="88"/>
        <v>1.1429922353180391</v>
      </c>
      <c r="AL33">
        <f t="shared" si="89"/>
        <v>0.50561937558678527</v>
      </c>
      <c r="AM33" t="str">
        <f t="shared" si="68"/>
        <v>1+4.73451903940585i</v>
      </c>
      <c r="AN33">
        <f t="shared" si="90"/>
        <v>4.8389741200482241</v>
      </c>
      <c r="AO33">
        <f t="shared" si="91"/>
        <v>1.362641026702575</v>
      </c>
      <c r="AP33" t="str">
        <f t="shared" si="69"/>
        <v>1+0.0171540544906009i</v>
      </c>
      <c r="AQ33">
        <f t="shared" si="92"/>
        <v>1.0001471199705902</v>
      </c>
      <c r="AR33">
        <f t="shared" si="93"/>
        <v>1.715237219452145E-2</v>
      </c>
      <c r="AS33" s="42" t="str">
        <f t="shared" si="94"/>
        <v>-6.87081323266862+5.74764645513944i</v>
      </c>
      <c r="AT33">
        <f t="shared" si="95"/>
        <v>19.044099402841695</v>
      </c>
      <c r="AU33" s="44">
        <f t="shared" si="96"/>
        <v>140.08648209565163</v>
      </c>
      <c r="AV33" s="42" t="str">
        <f t="shared" si="70"/>
        <v>-5144.59529972301+5046.86160749277i</v>
      </c>
      <c r="AW33" s="20">
        <f t="shared" si="97"/>
        <v>77.154824867514563</v>
      </c>
      <c r="AX33" s="44">
        <f t="shared" si="98"/>
        <v>135.54943630575897</v>
      </c>
      <c r="BA33">
        <f t="shared" si="99"/>
        <v>0</v>
      </c>
      <c r="BB33">
        <f t="shared" si="100"/>
        <v>0</v>
      </c>
    </row>
    <row r="34" spans="1:54" x14ac:dyDescent="0.35">
      <c r="A34" t="s">
        <v>106</v>
      </c>
      <c r="B34" s="12">
        <f>Isl</f>
        <v>2.9999999999999997E-5</v>
      </c>
      <c r="C34" s="2" t="s">
        <v>11</v>
      </c>
      <c r="E34" t="s">
        <v>162</v>
      </c>
      <c r="N34" s="8">
        <v>16</v>
      </c>
      <c r="O34" s="35">
        <f t="shared" si="71"/>
        <v>14.454397707459275</v>
      </c>
      <c r="P34" s="34" t="str">
        <f t="shared" si="72"/>
        <v>806.193548387097</v>
      </c>
      <c r="Q34" s="4" t="str">
        <f t="shared" si="63"/>
        <v>1+0.0639839148098097i</v>
      </c>
      <c r="R34" s="4">
        <f t="shared" si="73"/>
        <v>1.0020448799102708</v>
      </c>
      <c r="S34" s="4">
        <f t="shared" si="74"/>
        <v>6.3896813198296126E-2</v>
      </c>
      <c r="T34" s="4" t="str">
        <f t="shared" si="64"/>
        <v>1+0.0000035419667126859i</v>
      </c>
      <c r="U34" s="4">
        <f t="shared" si="75"/>
        <v>1.0000000000062728</v>
      </c>
      <c r="V34" s="4">
        <f t="shared" si="76"/>
        <v>3.5419667126710878E-6</v>
      </c>
      <c r="W34" t="str">
        <f t="shared" si="65"/>
        <v>1-0.000720746176620378i</v>
      </c>
      <c r="X34" s="4">
        <f t="shared" si="77"/>
        <v>1.000000259737492</v>
      </c>
      <c r="Y34" s="4">
        <f t="shared" si="78"/>
        <v>-7.2074605181719797E-4</v>
      </c>
      <c r="Z34" t="str">
        <f t="shared" si="66"/>
        <v>0.999999916428155+0.016414353218022i</v>
      </c>
      <c r="AA34" s="4">
        <f t="shared" si="79"/>
        <v>1.0001346228622838</v>
      </c>
      <c r="AB34" s="4">
        <f t="shared" si="80"/>
        <v>1.641288064921035E-2</v>
      </c>
      <c r="AC34" s="48" t="str">
        <f t="shared" si="81"/>
        <v>801.800981812184-65.109998875938i</v>
      </c>
      <c r="AD34" s="20">
        <f t="shared" si="82"/>
        <v>58.109875916969031</v>
      </c>
      <c r="AE34" s="44">
        <f t="shared" si="83"/>
        <v>-4.6424992785759045</v>
      </c>
      <c r="AF34" t="str">
        <f t="shared" si="84"/>
        <v>-187.763395544853</v>
      </c>
      <c r="AG34" t="str">
        <f t="shared" si="85"/>
        <v>90.8196592996384i</v>
      </c>
      <c r="AH34">
        <f t="shared" si="86"/>
        <v>90.819659299638403</v>
      </c>
      <c r="AI34">
        <f t="shared" si="87"/>
        <v>1.5707963267948966</v>
      </c>
      <c r="AJ34" t="str">
        <f t="shared" si="67"/>
        <v>0.999973748075948+0.566502791764598i</v>
      </c>
      <c r="AK34">
        <f t="shared" si="88"/>
        <v>1.1492923518052935</v>
      </c>
      <c r="AL34">
        <f t="shared" si="89"/>
        <v>0.51543621433721298</v>
      </c>
      <c r="AM34" t="str">
        <f t="shared" si="68"/>
        <v>1+4.84480015484382i</v>
      </c>
      <c r="AN34">
        <f t="shared" si="90"/>
        <v>4.9469271816325229</v>
      </c>
      <c r="AO34">
        <f t="shared" si="91"/>
        <v>1.3672479806330828</v>
      </c>
      <c r="AP34" t="str">
        <f t="shared" si="69"/>
        <v>1+0.0175536237494341i</v>
      </c>
      <c r="AQ34">
        <f t="shared" si="92"/>
        <v>1.0001540529872068</v>
      </c>
      <c r="AR34">
        <f t="shared" si="93"/>
        <v>1.755182115170335E-2</v>
      </c>
      <c r="AS34" s="42" t="str">
        <f t="shared" si="94"/>
        <v>-6.7990766433415+5.74345565632454i</v>
      </c>
      <c r="AT34">
        <f t="shared" si="95"/>
        <v>18.988059247713721</v>
      </c>
      <c r="AU34" s="44">
        <f t="shared" si="96"/>
        <v>139.81086442309845</v>
      </c>
      <c r="AV34" s="42" t="str">
        <f t="shared" si="70"/>
        <v>-5077.54993672021+5047.79625684114i</v>
      </c>
      <c r="AW34" s="20">
        <f t="shared" si="97"/>
        <v>77.097935164682752</v>
      </c>
      <c r="AX34" s="44">
        <f t="shared" si="98"/>
        <v>135.16836514452251</v>
      </c>
      <c r="BA34">
        <f t="shared" si="99"/>
        <v>0</v>
      </c>
      <c r="BB34">
        <f t="shared" si="100"/>
        <v>0</v>
      </c>
    </row>
    <row r="35" spans="1:54" x14ac:dyDescent="0.35">
      <c r="C35" s="2"/>
      <c r="N35" s="8">
        <v>17</v>
      </c>
      <c r="O35" s="35">
        <f t="shared" si="71"/>
        <v>14.791083881682074</v>
      </c>
      <c r="P35" s="34" t="str">
        <f t="shared" si="72"/>
        <v>806.193548387097</v>
      </c>
      <c r="Q35" s="4" t="str">
        <f t="shared" si="63"/>
        <v>1+0.0654742916435671i</v>
      </c>
      <c r="R35" s="4">
        <f t="shared" si="73"/>
        <v>1.0021411491732224</v>
      </c>
      <c r="S35" s="4">
        <f t="shared" si="74"/>
        <v>6.5380971351779615E-2</v>
      </c>
      <c r="T35" s="4" t="str">
        <f t="shared" si="64"/>
        <v>1+3.62446971598318E-06i</v>
      </c>
      <c r="U35" s="4">
        <f t="shared" si="75"/>
        <v>1.0000000000065685</v>
      </c>
      <c r="V35" s="4">
        <f t="shared" si="76"/>
        <v>3.6244697159673088E-6</v>
      </c>
      <c r="W35" t="str">
        <f t="shared" si="65"/>
        <v>1-0.00073753451174878i</v>
      </c>
      <c r="X35" s="4">
        <f t="shared" si="77"/>
        <v>1.000000271978541</v>
      </c>
      <c r="Y35" s="4">
        <f t="shared" si="78"/>
        <v>-7.3753437801976521E-4</v>
      </c>
      <c r="Z35" t="str">
        <f t="shared" si="66"/>
        <v>0.999999912489535+0.016796692620823i</v>
      </c>
      <c r="AA35" s="4">
        <f t="shared" si="79"/>
        <v>1.0001409669951911</v>
      </c>
      <c r="AB35" s="4">
        <f t="shared" si="80"/>
        <v>1.6795114746924279E-2</v>
      </c>
      <c r="AC35" s="48" t="str">
        <f t="shared" si="81"/>
        <v>801.594864872657-66.6129309659462i</v>
      </c>
      <c r="AD35" s="20">
        <f t="shared" si="82"/>
        <v>58.108986488745835</v>
      </c>
      <c r="AE35" s="44">
        <f t="shared" si="83"/>
        <v>-4.7503928506480495</v>
      </c>
      <c r="AF35" t="str">
        <f t="shared" si="84"/>
        <v>-187.763395544853</v>
      </c>
      <c r="AG35" t="str">
        <f t="shared" si="85"/>
        <v>92.9351209226456i</v>
      </c>
      <c r="AH35">
        <f t="shared" si="86"/>
        <v>92.935120922645595</v>
      </c>
      <c r="AI35">
        <f t="shared" si="87"/>
        <v>1.5707963267948966</v>
      </c>
      <c r="AJ35" t="str">
        <f t="shared" si="67"/>
        <v>0.999972510860884+0.579698336920196i</v>
      </c>
      <c r="AK35">
        <f t="shared" si="88"/>
        <v>1.1558525789673446</v>
      </c>
      <c r="AL35">
        <f t="shared" si="89"/>
        <v>0.52536996336193598</v>
      </c>
      <c r="AM35" t="str">
        <f t="shared" si="68"/>
        <v>1+4.95765004745239i</v>
      </c>
      <c r="AN35">
        <f t="shared" si="90"/>
        <v>5.0574987882356117</v>
      </c>
      <c r="AO35">
        <f t="shared" si="91"/>
        <v>1.3717585494976481</v>
      </c>
      <c r="AP35" t="str">
        <f t="shared" si="69"/>
        <v>1+0.0179625001719289i</v>
      </c>
      <c r="AQ35">
        <f t="shared" si="92"/>
        <v>1.0001613126953204</v>
      </c>
      <c r="AR35">
        <f t="shared" si="93"/>
        <v>1.7960568670485722E-2</v>
      </c>
      <c r="AS35" s="42" t="str">
        <f t="shared" si="94"/>
        <v>-6.72562146928083+5.73944242814562i</v>
      </c>
      <c r="AT35">
        <f t="shared" si="95"/>
        <v>18.930689095213829</v>
      </c>
      <c r="AU35" s="44">
        <f t="shared" si="96"/>
        <v>139.52355859609492</v>
      </c>
      <c r="AV35" s="42" t="str">
        <f t="shared" si="70"/>
        <v>-5008.90255060372+5048.72093627007i</v>
      </c>
      <c r="AW35" s="20">
        <f t="shared" si="97"/>
        <v>77.039675583959649</v>
      </c>
      <c r="AX35" s="44">
        <f t="shared" si="98"/>
        <v>134.77316574544687</v>
      </c>
      <c r="BA35">
        <f t="shared" si="99"/>
        <v>0</v>
      </c>
      <c r="BB35">
        <f t="shared" si="100"/>
        <v>0</v>
      </c>
    </row>
    <row r="36" spans="1:54" x14ac:dyDescent="0.35">
      <c r="A36" t="s">
        <v>185</v>
      </c>
      <c r="B36" s="12">
        <f>Gcomp</f>
        <v>0.14199999999999999</v>
      </c>
      <c r="C36" s="2"/>
      <c r="E36" t="s">
        <v>186</v>
      </c>
      <c r="N36" s="8">
        <v>18</v>
      </c>
      <c r="O36" s="35">
        <f t="shared" si="71"/>
        <v>15.135612484362087</v>
      </c>
      <c r="P36" s="34" t="str">
        <f t="shared" si="72"/>
        <v>806.193548387097</v>
      </c>
      <c r="Q36" s="4" t="str">
        <f t="shared" si="63"/>
        <v>1+0.0669993838134086i</v>
      </c>
      <c r="R36" s="4">
        <f t="shared" si="73"/>
        <v>1.0022419455557507</v>
      </c>
      <c r="S36" s="4">
        <f t="shared" si="74"/>
        <v>6.6899401395967645E-2</v>
      </c>
      <c r="T36" s="4" t="str">
        <f t="shared" si="64"/>
        <v>1+3.70889446109941E-06i</v>
      </c>
      <c r="U36" s="4">
        <f t="shared" si="75"/>
        <v>1.0000000000068781</v>
      </c>
      <c r="V36" s="4">
        <f t="shared" si="76"/>
        <v>3.7088944610824035E-6</v>
      </c>
      <c r="W36" t="str">
        <f t="shared" si="65"/>
        <v>1-0.000754713897437735i</v>
      </c>
      <c r="X36" s="4">
        <f t="shared" si="77"/>
        <v>1.0000002847964928</v>
      </c>
      <c r="Y36" s="4">
        <f t="shared" si="78"/>
        <v>-7.547137541445161E-4</v>
      </c>
      <c r="Z36" t="str">
        <f t="shared" si="66"/>
        <v>0.999999908365294+0.0171879378523821i</v>
      </c>
      <c r="AA36" s="4">
        <f t="shared" si="79"/>
        <v>1.0001476100747397</v>
      </c>
      <c r="AB36" s="4">
        <f t="shared" si="80"/>
        <v>1.7186247143514979E-2</v>
      </c>
      <c r="AC36" s="48" t="str">
        <f t="shared" si="81"/>
        <v>801.379120224045-68.1498986287286i</v>
      </c>
      <c r="AD36" s="20">
        <f t="shared" si="82"/>
        <v>58.10805531561477</v>
      </c>
      <c r="AE36" s="44">
        <f t="shared" si="83"/>
        <v>-4.8607821877864072</v>
      </c>
      <c r="AF36" t="str">
        <f t="shared" si="84"/>
        <v>-187.763395544853</v>
      </c>
      <c r="AG36" t="str">
        <f t="shared" si="85"/>
        <v>95.0998579769078i</v>
      </c>
      <c r="AH36">
        <f t="shared" si="86"/>
        <v>95.099857976907799</v>
      </c>
      <c r="AI36">
        <f t="shared" si="87"/>
        <v>1.5707963267948966</v>
      </c>
      <c r="AJ36" t="str">
        <f t="shared" si="67"/>
        <v>0.99997121533767+0.593201245807244i</v>
      </c>
      <c r="AK36">
        <f t="shared" si="88"/>
        <v>1.1626823080838391</v>
      </c>
      <c r="AL36">
        <f t="shared" si="89"/>
        <v>0.53541804953848493</v>
      </c>
      <c r="AM36" t="str">
        <f t="shared" si="68"/>
        <v>1+5.07312855173838i</v>
      </c>
      <c r="AN36">
        <f t="shared" si="90"/>
        <v>5.1707478475036037</v>
      </c>
      <c r="AO36">
        <f t="shared" si="91"/>
        <v>1.3761743903640207</v>
      </c>
      <c r="AP36" t="str">
        <f t="shared" si="69"/>
        <v>1+0.0183809005497767i</v>
      </c>
      <c r="AQ36">
        <f t="shared" si="92"/>
        <v>1.0001689144864585</v>
      </c>
      <c r="AR36">
        <f t="shared" si="93"/>
        <v>1.837883092756968E-2</v>
      </c>
      <c r="AS36" s="42" t="str">
        <f t="shared" si="94"/>
        <v>-6.65046587775739+5.73550274192214i</v>
      </c>
      <c r="AT36">
        <f t="shared" si="95"/>
        <v>18.871934206794137</v>
      </c>
      <c r="AU36" s="44">
        <f t="shared" si="96"/>
        <v>139.22481937270004</v>
      </c>
      <c r="AV36" s="42" t="str">
        <f t="shared" si="70"/>
        <v>-4938.67056375046+5049.54071676715i</v>
      </c>
      <c r="AW36" s="20">
        <f t="shared" si="97"/>
        <v>76.979989522408914</v>
      </c>
      <c r="AX36" s="44">
        <f t="shared" si="98"/>
        <v>134.3640371849136</v>
      </c>
      <c r="BA36">
        <f t="shared" si="99"/>
        <v>0</v>
      </c>
      <c r="BB36">
        <f t="shared" si="100"/>
        <v>0</v>
      </c>
    </row>
    <row r="37" spans="1:54" x14ac:dyDescent="0.35">
      <c r="N37" s="8">
        <v>19</v>
      </c>
      <c r="O37" s="35">
        <f t="shared" si="71"/>
        <v>15.488166189124817</v>
      </c>
      <c r="P37" s="34" t="str">
        <f t="shared" si="72"/>
        <v>806.193548387097</v>
      </c>
      <c r="Q37" s="4" t="str">
        <f t="shared" si="63"/>
        <v>1+0.0685599999433896i</v>
      </c>
      <c r="R37" s="4">
        <f t="shared" si="73"/>
        <v>1.0023474814615128</v>
      </c>
      <c r="S37" s="4">
        <f t="shared" si="74"/>
        <v>6.8452880399300753E-2</v>
      </c>
      <c r="T37" s="4" t="str">
        <f t="shared" si="64"/>
        <v>1+3.79528571115193E-06i</v>
      </c>
      <c r="U37" s="4">
        <f t="shared" si="75"/>
        <v>1.0000000000072022</v>
      </c>
      <c r="V37" s="4">
        <f t="shared" si="76"/>
        <v>3.7952857111337074E-6</v>
      </c>
      <c r="W37" t="str">
        <f t="shared" si="65"/>
        <v>1-0.000772293442424929i</v>
      </c>
      <c r="X37" s="4">
        <f t="shared" si="77"/>
        <v>1.0000002982185361</v>
      </c>
      <c r="Y37" s="4">
        <f t="shared" si="78"/>
        <v>-7.7229328888348112E-4</v>
      </c>
      <c r="Z37" t="str">
        <f t="shared" si="66"/>
        <v>0.999999904046683+0.0175882963560997i</v>
      </c>
      <c r="AA37" s="4">
        <f t="shared" si="79"/>
        <v>1.0001545661856899</v>
      </c>
      <c r="AB37" s="4">
        <f t="shared" si="80"/>
        <v>1.758648474402974E-2</v>
      </c>
      <c r="AC37" s="48" t="str">
        <f t="shared" si="81"/>
        <v>801.153302393649-69.7216258247009i</v>
      </c>
      <c r="AD37" s="20">
        <f t="shared" si="82"/>
        <v>58.107080446770695</v>
      </c>
      <c r="AE37" s="44">
        <f t="shared" si="83"/>
        <v>-4.973724186843846</v>
      </c>
      <c r="AF37" t="str">
        <f t="shared" si="84"/>
        <v>-187.763395544853</v>
      </c>
      <c r="AG37" t="str">
        <f t="shared" si="85"/>
        <v>97.3150182346647i</v>
      </c>
      <c r="AH37">
        <f t="shared" si="86"/>
        <v>97.315018234664706</v>
      </c>
      <c r="AI37">
        <f t="shared" si="87"/>
        <v>1.5707963267948966</v>
      </c>
      <c r="AJ37" t="str">
        <f t="shared" si="67"/>
        <v>0.999969858758328+0.607018677846766i</v>
      </c>
      <c r="AK37">
        <f t="shared" si="88"/>
        <v>1.1697911752445334</v>
      </c>
      <c r="AL37">
        <f t="shared" si="89"/>
        <v>0.54557768664408524</v>
      </c>
      <c r="AM37" t="str">
        <f t="shared" si="68"/>
        <v>1+5.1912968959333i</v>
      </c>
      <c r="AN37">
        <f t="shared" si="90"/>
        <v>5.2867346691248578</v>
      </c>
      <c r="AO37">
        <f t="shared" si="91"/>
        <v>1.380497155382115</v>
      </c>
      <c r="AP37" t="str">
        <f t="shared" si="69"/>
        <v>1+0.018809046724396i</v>
      </c>
      <c r="AQ37">
        <f t="shared" si="92"/>
        <v>1.0001768744770501</v>
      </c>
      <c r="AR37">
        <f t="shared" si="93"/>
        <v>1.8806829105426998E-2</v>
      </c>
      <c r="AS37" s="42" t="str">
        <f t="shared" si="94"/>
        <v>-6.57363257386915+5.73153266733424i</v>
      </c>
      <c r="AT37">
        <f t="shared" si="95"/>
        <v>18.811740895170924</v>
      </c>
      <c r="AU37" s="44">
        <f t="shared" si="96"/>
        <v>138.91491372575879</v>
      </c>
      <c r="AV37" s="42" t="str">
        <f t="shared" si="70"/>
        <v>-4866.87566924381+5050.16067483628i</v>
      </c>
      <c r="AW37" s="20">
        <f t="shared" si="97"/>
        <v>76.918821341941623</v>
      </c>
      <c r="AX37" s="44">
        <f t="shared" si="98"/>
        <v>133.94118953891493</v>
      </c>
      <c r="BA37">
        <f t="shared" si="99"/>
        <v>0</v>
      </c>
      <c r="BB37">
        <f t="shared" si="100"/>
        <v>0</v>
      </c>
    </row>
    <row r="38" spans="1:54" x14ac:dyDescent="0.35">
      <c r="N38" s="8">
        <v>20</v>
      </c>
      <c r="O38" s="35">
        <f t="shared" si="71"/>
        <v>15.848931924611136</v>
      </c>
      <c r="P38" s="34" t="str">
        <f t="shared" si="72"/>
        <v>806.193548387097</v>
      </c>
      <c r="Q38" s="4" t="str">
        <f t="shared" si="63"/>
        <v>1+0.0701569674928394i</v>
      </c>
      <c r="R38" s="4">
        <f t="shared" si="73"/>
        <v>1.00245797921299</v>
      </c>
      <c r="S38" s="4">
        <f t="shared" si="74"/>
        <v>7.004220202799101E-2</v>
      </c>
      <c r="T38" s="4" t="str">
        <f t="shared" si="64"/>
        <v>1+3.88368927192505E-06i</v>
      </c>
      <c r="U38" s="4">
        <f t="shared" si="75"/>
        <v>1.0000000000075415</v>
      </c>
      <c r="V38" s="4">
        <f t="shared" si="76"/>
        <v>3.8836892719055243E-6</v>
      </c>
      <c r="W38" t="str">
        <f t="shared" si="65"/>
        <v>1-0.00079028246761781i</v>
      </c>
      <c r="X38" s="4">
        <f t="shared" si="77"/>
        <v>1.0000003122731405</v>
      </c>
      <c r="Y38" s="4">
        <f t="shared" si="78"/>
        <v>-7.902823030951873E-4</v>
      </c>
      <c r="Z38" t="str">
        <f t="shared" si="66"/>
        <v>0.999999899524543+0.0179979804073539i</v>
      </c>
      <c r="AA38" s="4">
        <f t="shared" si="79"/>
        <v>1.0001618500761962</v>
      </c>
      <c r="AB38" s="4">
        <f t="shared" si="80"/>
        <v>1.7996039247012673E-2</v>
      </c>
      <c r="AC38" s="48" t="str">
        <f t="shared" si="81"/>
        <v>800.916945703484-71.3288485397991i</v>
      </c>
      <c r="AD38" s="20">
        <f t="shared" si="82"/>
        <v>58.106059841057473</v>
      </c>
      <c r="AE38" s="44">
        <f t="shared" si="83"/>
        <v>-5.089276982399161</v>
      </c>
      <c r="AF38" t="str">
        <f t="shared" si="84"/>
        <v>-187.763395544853</v>
      </c>
      <c r="AG38" t="str">
        <f t="shared" si="85"/>
        <v>99.5817762032062i</v>
      </c>
      <c r="AH38">
        <f t="shared" si="86"/>
        <v>99.581776203206203</v>
      </c>
      <c r="AI38">
        <f t="shared" si="87"/>
        <v>1.5707963267948966</v>
      </c>
      <c r="AJ38" t="str">
        <f t="shared" si="67"/>
        <v>0.999968438245372+0.621157959224124i</v>
      </c>
      <c r="AK38">
        <f t="shared" si="88"/>
        <v>1.1771890620432925</v>
      </c>
      <c r="AL38">
        <f t="shared" si="89"/>
        <v>0.55584587448557454</v>
      </c>
      <c r="AM38" t="str">
        <f t="shared" si="68"/>
        <v>1+5.31221773445737i</v>
      </c>
      <c r="AN38">
        <f t="shared" si="90"/>
        <v>5.405520997857967</v>
      </c>
      <c r="AO38">
        <f t="shared" si="91"/>
        <v>1.3847284900165571</v>
      </c>
      <c r="AP38" t="str">
        <f t="shared" si="69"/>
        <v>1+0.0192471657045557i</v>
      </c>
      <c r="AQ38">
        <f t="shared" si="92"/>
        <v>1.0001852095425421</v>
      </c>
      <c r="AR38">
        <f t="shared" si="93"/>
        <v>1.9244789506782958E-2</v>
      </c>
      <c r="AS38" s="42" t="str">
        <f t="shared" si="94"/>
        <v>-6.4951489223925+5.72742865362239i</v>
      </c>
      <c r="AT38">
        <f t="shared" si="95"/>
        <v>18.750056614899847</v>
      </c>
      <c r="AU38" s="44">
        <f t="shared" si="96"/>
        <v>138.59412079804642</v>
      </c>
      <c r="AV38" s="42" t="str">
        <f t="shared" si="70"/>
        <v>-4793.54394585514+5050.48615772264i</v>
      </c>
      <c r="AW38" s="20">
        <f t="shared" si="97"/>
        <v>76.856116455957306</v>
      </c>
      <c r="AX38" s="44">
        <f t="shared" si="98"/>
        <v>133.50484381564726</v>
      </c>
      <c r="BA38">
        <f t="shared" si="99"/>
        <v>0</v>
      </c>
      <c r="BB38">
        <f t="shared" si="100"/>
        <v>0</v>
      </c>
    </row>
    <row r="39" spans="1:54" x14ac:dyDescent="0.35">
      <c r="A39" t="s">
        <v>490</v>
      </c>
      <c r="N39" s="8">
        <v>21</v>
      </c>
      <c r="O39" s="35">
        <f t="shared" si="71"/>
        <v>16.218100973589298</v>
      </c>
      <c r="P39" s="34" t="str">
        <f t="shared" si="72"/>
        <v>806.193548387097</v>
      </c>
      <c r="Q39" s="4" t="str">
        <f t="shared" si="63"/>
        <v>1+0.0717911331950911i</v>
      </c>
      <c r="R39" s="4">
        <f t="shared" si="73"/>
        <v>1.0025736715101965</v>
      </c>
      <c r="S39" s="4">
        <f t="shared" si="74"/>
        <v>7.1668176827068428E-2</v>
      </c>
      <c r="T39" s="4" t="str">
        <f t="shared" si="64"/>
        <v>1+3.97415201615684E-06i</v>
      </c>
      <c r="U39" s="4">
        <f t="shared" si="75"/>
        <v>1.0000000000078968</v>
      </c>
      <c r="V39" s="4">
        <f t="shared" si="76"/>
        <v>3.974152016135917E-6</v>
      </c>
      <c r="W39" t="str">
        <f t="shared" si="65"/>
        <v>1-0.000808690511035645i</v>
      </c>
      <c r="X39" s="4">
        <f t="shared" si="77"/>
        <v>1.0000003269901179</v>
      </c>
      <c r="Y39" s="4">
        <f t="shared" si="78"/>
        <v>-8.0869033474648177E-4</v>
      </c>
      <c r="Z39" t="str">
        <f t="shared" si="66"/>
        <v>0.99999989478928+0.0184172072260515i</v>
      </c>
      <c r="AA39" s="4">
        <f t="shared" si="79"/>
        <v>1.0001694771890304</v>
      </c>
      <c r="AB39" s="4">
        <f t="shared" si="80"/>
        <v>1.8415127254306354E-2</v>
      </c>
      <c r="AC39" s="48" t="str">
        <f t="shared" si="81"/>
        <v>800.669563392933-72.9723147298522i</v>
      </c>
      <c r="AD39" s="20">
        <f t="shared" si="82"/>
        <v>58.104991362861398</v>
      </c>
      <c r="AE39" s="44">
        <f t="shared" si="83"/>
        <v>-5.2074999694327273</v>
      </c>
      <c r="AF39" t="str">
        <f t="shared" si="84"/>
        <v>-187.763395544853</v>
      </c>
      <c r="AG39" t="str">
        <f t="shared" si="85"/>
        <v>101.901333747611i</v>
      </c>
      <c r="AH39">
        <f t="shared" si="86"/>
        <v>101.90133374761101</v>
      </c>
      <c r="AI39">
        <f t="shared" si="87"/>
        <v>1.5707963267948966</v>
      </c>
      <c r="AJ39" t="str">
        <f t="shared" si="67"/>
        <v>0.999966950785702+0.635626586773461i</v>
      </c>
      <c r="AK39">
        <f t="shared" si="88"/>
        <v>1.1848860959927476</v>
      </c>
      <c r="AL39">
        <f t="shared" si="89"/>
        <v>0.56621939884237071</v>
      </c>
      <c r="AM39" t="str">
        <f t="shared" si="68"/>
        <v>1+5.43595518113976i</v>
      </c>
      <c r="AN39">
        <f t="shared" si="90"/>
        <v>5.5271700472629028</v>
      </c>
      <c r="AO39">
        <f t="shared" si="91"/>
        <v>1.3888700314140436</v>
      </c>
      <c r="AP39" t="str">
        <f t="shared" si="69"/>
        <v>1+0.0196954897867383i</v>
      </c>
      <c r="AQ39">
        <f t="shared" si="92"/>
        <v>1.0001939373531212</v>
      </c>
      <c r="AR39">
        <f t="shared" si="93"/>
        <v>1.9692943671614976E-2</v>
      </c>
      <c r="AS39" s="42" t="str">
        <f t="shared" si="94"/>
        <v>-6.41504704857756+5.72308782792525i</v>
      </c>
      <c r="AT39">
        <f t="shared" si="95"/>
        <v>18.686830055678367</v>
      </c>
      <c r="AU39" s="44">
        <f t="shared" si="96"/>
        <v>138.26273181869669</v>
      </c>
      <c r="AV39" s="42" t="str">
        <f t="shared" si="70"/>
        <v>-4718.70595332377+5050.42306467993i</v>
      </c>
      <c r="AW39" s="20">
        <f t="shared" si="97"/>
        <v>76.791821418539769</v>
      </c>
      <c r="AX39" s="44">
        <f t="shared" si="98"/>
        <v>133.05523184926395</v>
      </c>
      <c r="BA39">
        <f t="shared" si="99"/>
        <v>0</v>
      </c>
      <c r="BB39">
        <f t="shared" si="100"/>
        <v>0</v>
      </c>
    </row>
    <row r="40" spans="1:54" x14ac:dyDescent="0.35">
      <c r="A40" t="s">
        <v>491</v>
      </c>
      <c r="B40" s="20">
        <f>((Np/NS1_)*(VOUT1+VD))/((VIN_var+(Np/NS1_)*(VOUT1+VD)))</f>
        <v>0.47619047619047616</v>
      </c>
      <c r="C40" t="s">
        <v>13</v>
      </c>
      <c r="E40" t="s">
        <v>492</v>
      </c>
      <c r="N40" s="8">
        <v>22</v>
      </c>
      <c r="O40" s="35">
        <f t="shared" si="71"/>
        <v>16.595869074375614</v>
      </c>
      <c r="P40" s="34" t="str">
        <f t="shared" si="72"/>
        <v>806.193548387097</v>
      </c>
      <c r="Q40" s="4" t="str">
        <f t="shared" si="63"/>
        <v>1+0.0734633635064312i</v>
      </c>
      <c r="R40" s="4">
        <f t="shared" si="73"/>
        <v>1.0026948019101714</v>
      </c>
      <c r="S40" s="4">
        <f t="shared" si="74"/>
        <v>7.3331632500652166E-2</v>
      </c>
      <c r="T40" s="4" t="str">
        <f t="shared" si="64"/>
        <v>1+4.06672190839173E-06i</v>
      </c>
      <c r="U40" s="4">
        <f t="shared" si="75"/>
        <v>1.0000000000082692</v>
      </c>
      <c r="V40" s="4">
        <f t="shared" si="76"/>
        <v>4.0667219083693113E-6</v>
      </c>
      <c r="W40" t="str">
        <f t="shared" si="65"/>
        <v>1-0.000827527332866721i</v>
      </c>
      <c r="X40" s="4">
        <f t="shared" si="77"/>
        <v>1.0000003424006847</v>
      </c>
      <c r="Y40" s="4">
        <f t="shared" si="78"/>
        <v>-8.275271439694827E-4</v>
      </c>
      <c r="Z40" t="str">
        <f t="shared" si="66"/>
        <v>0.999999889830852+0.0188461990918011i</v>
      </c>
      <c r="AA40" s="4">
        <f t="shared" si="79"/>
        <v>1.0001774636942806</v>
      </c>
      <c r="AB40" s="4">
        <f t="shared" si="80"/>
        <v>1.8843970383278993E-2</v>
      </c>
      <c r="AC40" s="48" t="str">
        <f t="shared" si="81"/>
        <v>800.410646707104-74.6527842408792i</v>
      </c>
      <c r="AD40" s="20">
        <f t="shared" si="82"/>
        <v>58.103872777825465</v>
      </c>
      <c r="AE40" s="44">
        <f t="shared" si="83"/>
        <v>-5.3284538261033205</v>
      </c>
      <c r="AF40" t="str">
        <f t="shared" si="84"/>
        <v>-187.763395544853</v>
      </c>
      <c r="AG40" t="str">
        <f t="shared" si="85"/>
        <v>104.274920727993i</v>
      </c>
      <c r="AH40">
        <f t="shared" si="86"/>
        <v>104.27492072799301</v>
      </c>
      <c r="AI40">
        <f t="shared" si="87"/>
        <v>1.5707963267948966</v>
      </c>
      <c r="AJ40" t="str">
        <f t="shared" si="67"/>
        <v>0.999965393224218+0.650432231952618i</v>
      </c>
      <c r="AK40">
        <f t="shared" si="88"/>
        <v>1.1928926506643125</v>
      </c>
      <c r="AL40">
        <f t="shared" si="89"/>
        <v>0.57669483226568374</v>
      </c>
      <c r="AM40" t="str">
        <f t="shared" si="68"/>
        <v>1+5.56257484321259i</v>
      </c>
      <c r="AN40">
        <f t="shared" si="90"/>
        <v>5.6517465341557536</v>
      </c>
      <c r="AO40">
        <f t="shared" si="91"/>
        <v>1.392923406899093</v>
      </c>
      <c r="AP40" t="str">
        <f t="shared" si="69"/>
        <v>1+0.0201542566783065i</v>
      </c>
      <c r="AQ40">
        <f t="shared" si="92"/>
        <v>1.0002030764111132</v>
      </c>
      <c r="AR40">
        <f t="shared" si="93"/>
        <v>2.0151528496714373E-2</v>
      </c>
      <c r="AS40" s="42" t="str">
        <f t="shared" si="94"/>
        <v>-6.33336391573038+5.71840830918018i</v>
      </c>
      <c r="AT40">
        <f t="shared" si="95"/>
        <v>18.622011237900153</v>
      </c>
      <c r="AU40" s="44">
        <f t="shared" si="96"/>
        <v>137.92104997807272</v>
      </c>
      <c r="AV40" s="42" t="str">
        <f t="shared" si="70"/>
        <v>-4642.39680591471+5049.87814280617i</v>
      </c>
      <c r="AW40" s="20">
        <f t="shared" si="97"/>
        <v>76.725884015725612</v>
      </c>
      <c r="AX40" s="44">
        <f t="shared" si="98"/>
        <v>132.59259615196942</v>
      </c>
      <c r="BA40">
        <f t="shared" si="99"/>
        <v>0</v>
      </c>
      <c r="BB40">
        <f t="shared" si="100"/>
        <v>0</v>
      </c>
    </row>
    <row r="41" spans="1:54" x14ac:dyDescent="0.35">
      <c r="A41" t="s">
        <v>184</v>
      </c>
      <c r="B41" s="16">
        <f>Gcomp*((VOUT1^2)/(Pout_var))*((1-Dc_var_ccm)/((1+Dc_var_ccm)*((Acs*R_cs)/(Np/NS1_))))</f>
        <v>806.19354838709671</v>
      </c>
      <c r="C41" t="s">
        <v>139</v>
      </c>
      <c r="E41" t="s">
        <v>188</v>
      </c>
      <c r="N41" s="8">
        <v>23</v>
      </c>
      <c r="O41" s="35">
        <f t="shared" si="71"/>
        <v>16.982436524617448</v>
      </c>
      <c r="P41" s="34" t="str">
        <f t="shared" si="72"/>
        <v>806.193548387097</v>
      </c>
      <c r="Q41" s="4" t="str">
        <f t="shared" si="63"/>
        <v>1+0.0751745450655044i</v>
      </c>
      <c r="R41" s="4">
        <f t="shared" si="73"/>
        <v>1.0028216253281566</v>
      </c>
      <c r="S41" s="4">
        <f t="shared" si="74"/>
        <v>7.5033414190929654E-2</v>
      </c>
      <c r="T41" s="4" t="str">
        <f t="shared" si="64"/>
        <v>1+4.16144803041186E-06i</v>
      </c>
      <c r="U41" s="4">
        <f t="shared" si="75"/>
        <v>1.0000000000086589</v>
      </c>
      <c r="V41" s="4">
        <f t="shared" si="76"/>
        <v>4.1614480303878382E-6</v>
      </c>
      <c r="W41" t="str">
        <f t="shared" si="65"/>
        <v>1-0.000846802920643295i</v>
      </c>
      <c r="X41" s="4">
        <f t="shared" si="77"/>
        <v>1.000000358537529</v>
      </c>
      <c r="Y41" s="4">
        <f t="shared" si="78"/>
        <v>-8.4680271823626139E-4</v>
      </c>
      <c r="Z41" t="str">
        <f t="shared" si="66"/>
        <v>0.99999988463874+0.0192851834617679i</v>
      </c>
      <c r="AA41" s="4">
        <f t="shared" si="79"/>
        <v>1.0001858265235752</v>
      </c>
      <c r="AB41" s="4">
        <f t="shared" si="80"/>
        <v>1.9282795381523304E-2</v>
      </c>
      <c r="AC41" s="48" t="str">
        <f t="shared" si="81"/>
        <v>800.139663949921-76.3710287032637i</v>
      </c>
      <c r="AD41" s="20">
        <f t="shared" si="82"/>
        <v>58.102701748377335</v>
      </c>
      <c r="AE41" s="44">
        <f t="shared" si="83"/>
        <v>-5.4522005365992747</v>
      </c>
      <c r="AF41" t="str">
        <f t="shared" si="84"/>
        <v>-187.763395544853</v>
      </c>
      <c r="AG41" t="str">
        <f t="shared" si="85"/>
        <v>106.703795651586i</v>
      </c>
      <c r="AH41">
        <f t="shared" si="86"/>
        <v>106.70379565158601</v>
      </c>
      <c r="AI41">
        <f t="shared" si="87"/>
        <v>1.5707963267948966</v>
      </c>
      <c r="AJ41" t="str">
        <f t="shared" si="67"/>
        <v>0.999963762257123+0.665582744910643i</v>
      </c>
      <c r="AK41">
        <f t="shared" si="88"/>
        <v>1.2012193455610869</v>
      </c>
      <c r="AL41">
        <f t="shared" si="89"/>
        <v>0.58726853577259852</v>
      </c>
      <c r="AM41" t="str">
        <f t="shared" si="68"/>
        <v>1+5.69214385609664i</v>
      </c>
      <c r="AN41">
        <f t="shared" si="90"/>
        <v>5.7793167138078472</v>
      </c>
      <c r="AO41">
        <f t="shared" si="91"/>
        <v>1.3968902325918626</v>
      </c>
      <c r="AP41" t="str">
        <f t="shared" si="69"/>
        <v>1+0.0206237096235385i</v>
      </c>
      <c r="AQ41">
        <f t="shared" si="92"/>
        <v>1.0002126460901382</v>
      </c>
      <c r="AR41">
        <f t="shared" si="93"/>
        <v>2.0620786357859609E-2</v>
      </c>
      <c r="AS41" s="42" t="str">
        <f t="shared" si="94"/>
        <v>-6.25014137753739+5.71328953573042i</v>
      </c>
      <c r="AT41">
        <f t="shared" si="95"/>
        <v>18.555551609934213</v>
      </c>
      <c r="AU41" s="44">
        <f t="shared" si="96"/>
        <v>137.56939025851045</v>
      </c>
      <c r="AV41" s="42" t="str">
        <f t="shared" si="70"/>
        <v>-4564.65622233894+5048.7592957113i</v>
      </c>
      <c r="AW41" s="20">
        <f t="shared" si="97"/>
        <v>76.658253358311555</v>
      </c>
      <c r="AX41" s="44">
        <f t="shared" si="98"/>
        <v>132.11718972191119</v>
      </c>
      <c r="BA41">
        <f t="shared" si="99"/>
        <v>0</v>
      </c>
      <c r="BB41">
        <f t="shared" si="100"/>
        <v>0</v>
      </c>
    </row>
    <row r="42" spans="1:54" x14ac:dyDescent="0.35">
      <c r="A42" t="s">
        <v>201</v>
      </c>
      <c r="B42" s="18">
        <f>(1+Dc_var_ccm)/(Cout_total*((VOUT1^2)/Pout_var))</f>
        <v>1419.4139194139195</v>
      </c>
      <c r="C42" t="s">
        <v>200</v>
      </c>
      <c r="E42" t="s">
        <v>191</v>
      </c>
      <c r="N42" s="8">
        <v>24</v>
      </c>
      <c r="O42" s="35">
        <f t="shared" si="71"/>
        <v>17.378008287493756</v>
      </c>
      <c r="P42" s="34" t="str">
        <f t="shared" si="72"/>
        <v>806.193548387097</v>
      </c>
      <c r="Q42" s="4" t="str">
        <f t="shared" si="63"/>
        <v>1+0.0769255851634247i</v>
      </c>
      <c r="R42" s="4">
        <f t="shared" si="73"/>
        <v>1.002954408561394</v>
      </c>
      <c r="S42" s="4">
        <f t="shared" si="74"/>
        <v>7.6774384755292552E-2</v>
      </c>
      <c r="T42" s="4" t="str">
        <f t="shared" si="64"/>
        <v>1+4.25838060726102E-06i</v>
      </c>
      <c r="U42" s="4">
        <f t="shared" si="75"/>
        <v>1.000000000009067</v>
      </c>
      <c r="V42" s="4">
        <f t="shared" si="76"/>
        <v>4.2583806072352797E-6</v>
      </c>
      <c r="W42" t="str">
        <f t="shared" si="65"/>
        <v>1-0.000866527494537163i</v>
      </c>
      <c r="X42" s="4">
        <f t="shared" si="77"/>
        <v>1.000000375434879</v>
      </c>
      <c r="Y42" s="4">
        <f t="shared" si="78"/>
        <v>-8.665272776541234E-4</v>
      </c>
      <c r="Z42" t="str">
        <f t="shared" si="66"/>
        <v>0.999999879201931+0.0197343930912758i</v>
      </c>
      <c r="AA42" s="4">
        <f t="shared" si="79"/>
        <v>1.0001945834059278</v>
      </c>
      <c r="AB42" s="4">
        <f t="shared" si="80"/>
        <v>1.9731834244077071E-2</v>
      </c>
      <c r="AC42" s="48" t="str">
        <f t="shared" si="81"/>
        <v>799.856059500997-78.1278313976324i</v>
      </c>
      <c r="AD42" s="20">
        <f t="shared" si="82"/>
        <v>58.101475829063808</v>
      </c>
      <c r="AE42" s="44">
        <f t="shared" si="83"/>
        <v>-5.5788034140352973</v>
      </c>
      <c r="AF42" t="str">
        <f t="shared" si="84"/>
        <v>-187.763395544853</v>
      </c>
      <c r="AG42" t="str">
        <f t="shared" si="85"/>
        <v>109.189246340026i</v>
      </c>
      <c r="AH42">
        <f t="shared" si="86"/>
        <v>109.189246340026</v>
      </c>
      <c r="AI42">
        <f t="shared" si="87"/>
        <v>1.5707963267948966</v>
      </c>
      <c r="AJ42" t="str">
        <f t="shared" si="67"/>
        <v>0.999962054424916+0.68108615865005i</v>
      </c>
      <c r="AK42">
        <f t="shared" si="88"/>
        <v>1.2098770457341439</v>
      </c>
      <c r="AL42">
        <f t="shared" si="89"/>
        <v>0.59793666146829094</v>
      </c>
      <c r="AM42" t="str">
        <f t="shared" si="68"/>
        <v>1+5.82473091899766i</v>
      </c>
      <c r="AN42">
        <f t="shared" si="90"/>
        <v>5.9099484159108631</v>
      </c>
      <c r="AO42">
        <f t="shared" si="91"/>
        <v>1.4007721121418546</v>
      </c>
      <c r="AP42" t="str">
        <f t="shared" si="69"/>
        <v>1+0.0211040975326002i</v>
      </c>
      <c r="AQ42">
        <f t="shared" si="92"/>
        <v>1.0002226666761085</v>
      </c>
      <c r="AR42">
        <f t="shared" si="93"/>
        <v>2.1100965234650722E-2</v>
      </c>
      <c r="AS42" s="42" t="str">
        <f t="shared" si="94"/>
        <v>-6.16542620323602+5.70763260450588i</v>
      </c>
      <c r="AT42">
        <f t="shared" si="95"/>
        <v>18.487404146550087</v>
      </c>
      <c r="AU42" s="44">
        <f t="shared" si="96"/>
        <v>137.2080792186764</v>
      </c>
      <c r="AV42" s="42" t="str">
        <f t="shared" si="70"/>
        <v>-4485.52855026009+5046.97590302046i</v>
      </c>
      <c r="AW42" s="20">
        <f t="shared" si="97"/>
        <v>76.588879975613906</v>
      </c>
      <c r="AX42" s="44">
        <f t="shared" si="98"/>
        <v>131.62927580464105</v>
      </c>
      <c r="BA42">
        <f t="shared" si="99"/>
        <v>0</v>
      </c>
      <c r="BB42">
        <f t="shared" si="100"/>
        <v>0</v>
      </c>
    </row>
    <row r="43" spans="1:54" x14ac:dyDescent="0.35">
      <c r="B43" s="18">
        <f>wp_lf/(2*PI())</f>
        <v>225.9067415681665</v>
      </c>
      <c r="C43" t="s">
        <v>60</v>
      </c>
      <c r="N43" s="8">
        <v>25</v>
      </c>
      <c r="O43" s="35">
        <f t="shared" si="71"/>
        <v>17.782794100389236</v>
      </c>
      <c r="P43" s="34" t="str">
        <f t="shared" si="72"/>
        <v>806.193548387097</v>
      </c>
      <c r="Q43" s="4" t="str">
        <f t="shared" si="63"/>
        <v>1+0.0787174122248285i</v>
      </c>
      <c r="R43" s="4">
        <f t="shared" si="73"/>
        <v>1.0030934308365167</v>
      </c>
      <c r="S43" s="4">
        <f t="shared" si="74"/>
        <v>7.8555425041010277E-2</v>
      </c>
      <c r="T43" s="4" t="str">
        <f t="shared" si="64"/>
        <v>1+4.35757103387444E-06i</v>
      </c>
      <c r="U43" s="4">
        <f t="shared" si="75"/>
        <v>1.0000000000094942</v>
      </c>
      <c r="V43" s="4">
        <f t="shared" si="76"/>
        <v>4.3575710338468592E-6</v>
      </c>
      <c r="W43" t="str">
        <f t="shared" si="65"/>
        <v>1-0.000886711512778473i</v>
      </c>
      <c r="X43" s="4">
        <f t="shared" si="77"/>
        <v>1.0000003931285761</v>
      </c>
      <c r="Y43" s="4">
        <f t="shared" si="78"/>
        <v>-8.8671128038411392E-4</v>
      </c>
      <c r="Z43" t="str">
        <f t="shared" si="66"/>
        <v>0.999999873508894+0.0201940661572162i</v>
      </c>
      <c r="AA43" s="4">
        <f t="shared" si="79"/>
        <v>1.0002037529052599</v>
      </c>
      <c r="AB43" s="4">
        <f t="shared" si="80"/>
        <v>2.0191324333209196E-2</v>
      </c>
      <c r="AC43" s="48" t="str">
        <f t="shared" si="81"/>
        <v>799.559252795369-79.9239870901031i</v>
      </c>
      <c r="AD43" s="20">
        <f t="shared" si="82"/>
        <v>58.100192461684223</v>
      </c>
      <c r="AE43" s="44">
        <f t="shared" si="83"/>
        <v>-5.7083271233623627</v>
      </c>
      <c r="AF43" t="str">
        <f t="shared" si="84"/>
        <v>-187.763395544853</v>
      </c>
      <c r="AG43" t="str">
        <f t="shared" si="85"/>
        <v>111.732590612165i</v>
      </c>
      <c r="AH43">
        <f t="shared" si="86"/>
        <v>111.732590612165</v>
      </c>
      <c r="AI43">
        <f t="shared" si="87"/>
        <v>1.5707963267948966</v>
      </c>
      <c r="AJ43" t="str">
        <f t="shared" si="67"/>
        <v>0.999960266105058+0.696950693286014i</v>
      </c>
      <c r="AK43">
        <f t="shared" si="88"/>
        <v>1.2188768611556928</v>
      </c>
      <c r="AL43">
        <f t="shared" si="89"/>
        <v>0.60869515612356173</v>
      </c>
      <c r="AM43" t="str">
        <f t="shared" si="68"/>
        <v>1+5.96040633133132i</v>
      </c>
      <c r="AN43">
        <f t="shared" si="90"/>
        <v>6.0437110813286292</v>
      </c>
      <c r="AO43">
        <f t="shared" si="91"/>
        <v>1.4045706355714302</v>
      </c>
      <c r="AP43" t="str">
        <f t="shared" si="69"/>
        <v>1+0.0215956751135192i</v>
      </c>
      <c r="AQ43">
        <f t="shared" si="92"/>
        <v>1.000233159410149</v>
      </c>
      <c r="AR43">
        <f t="shared" si="93"/>
        <v>2.1592318838050323E-2</v>
      </c>
      <c r="AS43" s="42" t="str">
        <f t="shared" si="94"/>
        <v>-6.07927007392381+5.70134061937989i</v>
      </c>
      <c r="AT43">
        <f t="shared" si="95"/>
        <v>18.41752344786488</v>
      </c>
      <c r="AU43" s="44">
        <f t="shared" si="96"/>
        <v>136.83745472963486</v>
      </c>
      <c r="AV43" s="42" t="str">
        <f t="shared" si="70"/>
        <v>-4405.06276378817+5044.43914846881i</v>
      </c>
      <c r="AW43" s="20">
        <f t="shared" si="97"/>
        <v>76.517715909549111</v>
      </c>
      <c r="AX43" s="44">
        <f t="shared" si="98"/>
        <v>131.12912760627248</v>
      </c>
      <c r="BA43">
        <f t="shared" si="99"/>
        <v>0</v>
      </c>
      <c r="BB43">
        <f t="shared" si="100"/>
        <v>0</v>
      </c>
    </row>
    <row r="44" spans="1:54" x14ac:dyDescent="0.35">
      <c r="N44" s="8">
        <v>26</v>
      </c>
      <c r="O44" s="35">
        <f t="shared" si="71"/>
        <v>18.197008586099841</v>
      </c>
      <c r="P44" s="34" t="str">
        <f t="shared" si="72"/>
        <v>806.193548387097</v>
      </c>
      <c r="Q44" s="4" t="str">
        <f t="shared" si="63"/>
        <v>1+0.0805509763001425i</v>
      </c>
      <c r="R44" s="4">
        <f t="shared" si="73"/>
        <v>1.003238984381541</v>
      </c>
      <c r="S44" s="4">
        <f t="shared" si="74"/>
        <v>8.0377434156802624E-2</v>
      </c>
      <c r="T44" s="4" t="str">
        <f t="shared" si="64"/>
        <v>1+4.45907190232932E-06i</v>
      </c>
      <c r="U44" s="4">
        <f t="shared" si="75"/>
        <v>1.0000000000099418</v>
      </c>
      <c r="V44" s="4">
        <f t="shared" si="76"/>
        <v>4.459071902299766E-6</v>
      </c>
      <c r="W44" t="str">
        <f t="shared" si="65"/>
        <v>1-0.00090736567720088i</v>
      </c>
      <c r="X44" s="4">
        <f t="shared" si="77"/>
        <v>1.0000004116561514</v>
      </c>
      <c r="Y44" s="4">
        <f t="shared" si="78"/>
        <v>-9.0736542818584348E-4</v>
      </c>
      <c r="Z44" t="str">
        <f t="shared" si="66"/>
        <v>0.999999867547551+0.0206644463843333i</v>
      </c>
      <c r="AA44" s="4">
        <f t="shared" si="79"/>
        <v>1.0002133544596825</v>
      </c>
      <c r="AB44" s="4">
        <f t="shared" si="80"/>
        <v>2.0661508500823701E-2</v>
      </c>
      <c r="AC44" s="48" t="str">
        <f t="shared" si="81"/>
        <v>799.248637265175-81.7603018344386i</v>
      </c>
      <c r="AD44" s="20">
        <f t="shared" si="82"/>
        <v>58.098848970215052</v>
      </c>
      <c r="AE44" s="44">
        <f t="shared" si="83"/>
        <v>-5.8408377042569288</v>
      </c>
      <c r="AF44" t="str">
        <f t="shared" si="84"/>
        <v>-187.763395544853</v>
      </c>
      <c r="AG44" t="str">
        <f t="shared" si="85"/>
        <v>114.335176982803i</v>
      </c>
      <c r="AH44">
        <f t="shared" si="86"/>
        <v>114.33517698280301</v>
      </c>
      <c r="AI44">
        <f t="shared" si="87"/>
        <v>1.5707963267948966</v>
      </c>
      <c r="AJ44" t="str">
        <f t="shared" si="67"/>
        <v>0.999958393504281+0.713184760404792i</v>
      </c>
      <c r="AK44">
        <f t="shared" si="88"/>
        <v>1.2282301458657099</v>
      </c>
      <c r="AL44">
        <f t="shared" si="89"/>
        <v>0.61953976572814728</v>
      </c>
      <c r="AM44" t="str">
        <f t="shared" si="68"/>
        <v>1+6.09924202999718i</v>
      </c>
      <c r="AN44">
        <f t="shared" si="90"/>
        <v>6.1806757996584896</v>
      </c>
      <c r="AO44">
        <f t="shared" si="91"/>
        <v>1.4082873782232757</v>
      </c>
      <c r="AP44" t="str">
        <f t="shared" si="69"/>
        <v>1+0.0220987030072362i</v>
      </c>
      <c r="AQ44">
        <f t="shared" si="92"/>
        <v>1.0002441465335361</v>
      </c>
      <c r="AR44">
        <f t="shared" si="93"/>
        <v>2.2095106740685627E-2</v>
      </c>
      <c r="AS44" s="42" t="str">
        <f t="shared" si="94"/>
        <v>-5.99172954852424+5.69431904605257i</v>
      </c>
      <c r="AT44">
        <f t="shared" si="95"/>
        <v>18.345865838144256</v>
      </c>
      <c r="AU44" s="44">
        <f t="shared" si="96"/>
        <v>136.45786566112324</v>
      </c>
      <c r="AV44" s="42" t="str">
        <f t="shared" si="70"/>
        <v>-4323.31243257263+5041.06235410831i</v>
      </c>
      <c r="AW44" s="20">
        <f t="shared" si="97"/>
        <v>76.444714808359308</v>
      </c>
      <c r="AX44" s="44">
        <f t="shared" si="98"/>
        <v>130.61702795686634</v>
      </c>
      <c r="BA44">
        <f t="shared" si="99"/>
        <v>0</v>
      </c>
      <c r="BB44">
        <f t="shared" si="100"/>
        <v>0</v>
      </c>
    </row>
    <row r="45" spans="1:54" x14ac:dyDescent="0.35">
      <c r="A45" t="s">
        <v>202</v>
      </c>
      <c r="B45" s="18">
        <f>(((VOUT1^2)/Pout_var)*((1-Dc_var_ccm)^2))/((Lm/((Np/NS1_)^2))*Dc_var_ccm)</f>
        <v>126007.82667415164</v>
      </c>
      <c r="C45" t="s">
        <v>200</v>
      </c>
      <c r="E45" t="s">
        <v>192</v>
      </c>
      <c r="N45" s="8">
        <v>27</v>
      </c>
      <c r="O45" s="35">
        <f t="shared" si="71"/>
        <v>18.62087136662868</v>
      </c>
      <c r="P45" s="34" t="str">
        <f t="shared" si="72"/>
        <v>806.193548387097</v>
      </c>
      <c r="Q45" s="4" t="str">
        <f t="shared" si="63"/>
        <v>1+0.0824272495693088i</v>
      </c>
      <c r="R45" s="4">
        <f t="shared" si="73"/>
        <v>1.0033913750235055</v>
      </c>
      <c r="S45" s="4">
        <f t="shared" si="74"/>
        <v>8.2241329740583582E-2</v>
      </c>
      <c r="T45" s="4" t="str">
        <f t="shared" si="64"/>
        <v>1+4.56293702972961E-06i</v>
      </c>
      <c r="U45" s="4">
        <f t="shared" si="75"/>
        <v>1.0000000000104103</v>
      </c>
      <c r="V45" s="4">
        <f t="shared" si="76"/>
        <v>4.5629370296979428E-6</v>
      </c>
      <c r="W45" t="str">
        <f t="shared" si="65"/>
        <v>1-0.00092850093891574i</v>
      </c>
      <c r="X45" s="4">
        <f t="shared" si="77"/>
        <v>1.0000004310569039</v>
      </c>
      <c r="Y45" s="4">
        <f t="shared" si="78"/>
        <v>-9.2850067209132722E-4</v>
      </c>
      <c r="Z45" t="str">
        <f t="shared" si="66"/>
        <v>0.99999986130526+0.0211457831744496i</v>
      </c>
      <c r="AA45" s="4">
        <f t="shared" si="79"/>
        <v>1.0002234084226382</v>
      </c>
      <c r="AB45" s="4">
        <f t="shared" si="80"/>
        <v>2.1142635213526665E-2</v>
      </c>
      <c r="AC45" s="48" t="str">
        <f t="shared" si="81"/>
        <v>798.923579242422-83.6375927384594i</v>
      </c>
      <c r="AD45" s="20">
        <f t="shared" si="82"/>
        <v>58.097442555517844</v>
      </c>
      <c r="AE45" s="44">
        <f t="shared" si="83"/>
        <v>-5.9764025939508159</v>
      </c>
      <c r="AF45" t="str">
        <f t="shared" si="84"/>
        <v>-187.763395544853</v>
      </c>
      <c r="AG45" t="str">
        <f t="shared" si="85"/>
        <v>116.998385377682i</v>
      </c>
      <c r="AH45">
        <f t="shared" si="86"/>
        <v>116.998385377682</v>
      </c>
      <c r="AI45">
        <f t="shared" si="87"/>
        <v>1.5707963267948966</v>
      </c>
      <c r="AJ45" t="str">
        <f t="shared" si="67"/>
        <v>0.999956432650548+0.729796967523652i</v>
      </c>
      <c r="AK45">
        <f t="shared" si="88"/>
        <v>1.2379484969116965</v>
      </c>
      <c r="AL45">
        <f t="shared" si="89"/>
        <v>0.63046604103280734</v>
      </c>
      <c r="AM45" t="str">
        <f t="shared" si="68"/>
        <v>1+6.24131162752035i</v>
      </c>
      <c r="AN45">
        <f t="shared" si="90"/>
        <v>6.3209153476233739</v>
      </c>
      <c r="AO45">
        <f t="shared" si="91"/>
        <v>1.4119238998060641</v>
      </c>
      <c r="AP45" t="str">
        <f t="shared" si="69"/>
        <v>1+0.0226134479257984i</v>
      </c>
      <c r="AQ45">
        <f t="shared" si="92"/>
        <v>1.0002556513347438</v>
      </c>
      <c r="AR45">
        <f t="shared" si="93"/>
        <v>2.2609594509953656E-2</v>
      </c>
      <c r="AS45" s="42" t="str">
        <f t="shared" si="94"/>
        <v>-5.90286599819527+5.68647607058987i</v>
      </c>
      <c r="AT45">
        <f t="shared" si="95"/>
        <v>18.272389463760707</v>
      </c>
      <c r="AU45" s="44">
        <f t="shared" si="96"/>
        <v>136.06967151696045</v>
      </c>
      <c r="AV45" s="42" t="str">
        <f t="shared" si="70"/>
        <v>-4240.33566135757+5036.7613179388i</v>
      </c>
      <c r="AW45" s="20">
        <f t="shared" si="97"/>
        <v>76.369832019278562</v>
      </c>
      <c r="AX45" s="44">
        <f t="shared" si="98"/>
        <v>130.09326892300965</v>
      </c>
      <c r="BA45">
        <f t="shared" si="99"/>
        <v>0</v>
      </c>
      <c r="BB45">
        <f t="shared" si="100"/>
        <v>0</v>
      </c>
    </row>
    <row r="46" spans="1:54" x14ac:dyDescent="0.35">
      <c r="B46" s="18">
        <f>wz_rhp/(2*PI())</f>
        <v>20054.768483458018</v>
      </c>
      <c r="C46" t="s">
        <v>60</v>
      </c>
      <c r="N46" s="8">
        <v>28</v>
      </c>
      <c r="O46" s="35">
        <f t="shared" si="71"/>
        <v>19.054607179632477</v>
      </c>
      <c r="P46" s="34" t="str">
        <f t="shared" si="72"/>
        <v>806.193548387097</v>
      </c>
      <c r="Q46" s="4" t="str">
        <f t="shared" si="63"/>
        <v>1+0.0843472268572505i</v>
      </c>
      <c r="R46" s="4">
        <f t="shared" si="73"/>
        <v>1.0035509228128427</v>
      </c>
      <c r="S46" s="4">
        <f t="shared" si="74"/>
        <v>8.414804822262556E-2</v>
      </c>
      <c r="T46" s="4" t="str">
        <f t="shared" si="64"/>
        <v>1+4.66922148674066E-06i</v>
      </c>
      <c r="U46" s="4">
        <f t="shared" si="75"/>
        <v>1.0000000000109008</v>
      </c>
      <c r="V46" s="4">
        <f t="shared" si="76"/>
        <v>4.6692214867067282E-6</v>
      </c>
      <c r="W46" t="str">
        <f t="shared" si="65"/>
        <v>1-0.000950128504118577i</v>
      </c>
      <c r="X46" s="4">
        <f t="shared" si="77"/>
        <v>1.0000004513719853</v>
      </c>
      <c r="Y46" s="4">
        <f t="shared" si="78"/>
        <v>-9.501282182110746E-4</v>
      </c>
      <c r="Z46" t="str">
        <f t="shared" si="66"/>
        <v>0.999999854768778+0.0216383317387025i</v>
      </c>
      <c r="AA46" s="4">
        <f t="shared" si="79"/>
        <v>1.0002339361059547</v>
      </c>
      <c r="AB46" s="4">
        <f t="shared" si="80"/>
        <v>2.1634958680407899E-2</v>
      </c>
      <c r="AC46" s="48" t="str">
        <f t="shared" si="81"/>
        <v>798.583416822001-85.5566876919284i</v>
      </c>
      <c r="AD46" s="20">
        <f t="shared" si="82"/>
        <v>58.095970289822318</v>
      </c>
      <c r="AE46" s="44">
        <f t="shared" si="83"/>
        <v>-6.1150906499620428</v>
      </c>
      <c r="AF46" t="str">
        <f t="shared" si="84"/>
        <v>-187.763395544853</v>
      </c>
      <c r="AG46" t="str">
        <f t="shared" si="85"/>
        <v>119.723627865145i</v>
      </c>
      <c r="AH46">
        <f t="shared" si="86"/>
        <v>119.723627865145</v>
      </c>
      <c r="AI46">
        <f t="shared" si="87"/>
        <v>1.5707963267948966</v>
      </c>
      <c r="AJ46" t="str">
        <f t="shared" si="67"/>
        <v>0.999954379384626+0.746796122654698i</v>
      </c>
      <c r="AK46">
        <f t="shared" si="88"/>
        <v>1.2480437531042665</v>
      </c>
      <c r="AL46">
        <f t="shared" si="89"/>
        <v>0.64146934408525913</v>
      </c>
      <c r="AM46" t="str">
        <f t="shared" si="68"/>
        <v>1+6.38669045108196i</v>
      </c>
      <c r="AN46">
        <f t="shared" si="90"/>
        <v>6.464504228318015</v>
      </c>
      <c r="AO46">
        <f t="shared" si="91"/>
        <v>1.4154817435328046</v>
      </c>
      <c r="AP46" t="str">
        <f t="shared" si="69"/>
        <v>1+0.0231401827937752i</v>
      </c>
      <c r="AQ46">
        <f t="shared" si="92"/>
        <v>1.000267698198702</v>
      </c>
      <c r="AR46">
        <f t="shared" si="93"/>
        <v>2.3136053843985694E-2</v>
      </c>
      <c r="AS46" s="42" t="str">
        <f t="shared" si="94"/>
        <v>-5.81274550826123+5.67772295854337i</v>
      </c>
      <c r="AT46">
        <f t="shared" si="95"/>
        <v>18.197054389576429</v>
      </c>
      <c r="AU46" s="44">
        <f t="shared" si="96"/>
        <v>135.67324201898623</v>
      </c>
      <c r="AV46" s="42" t="str">
        <f t="shared" si="70"/>
        <v>-4156.19499913861+5031.45465208525i</v>
      </c>
      <c r="AW46" s="20">
        <f t="shared" si="97"/>
        <v>76.293024679398755</v>
      </c>
      <c r="AX46" s="44">
        <f t="shared" si="98"/>
        <v>129.55815136902424</v>
      </c>
      <c r="BA46">
        <f t="shared" si="99"/>
        <v>0</v>
      </c>
      <c r="BB46">
        <f t="shared" si="100"/>
        <v>0</v>
      </c>
    </row>
    <row r="47" spans="1:54" x14ac:dyDescent="0.35">
      <c r="B47" s="1"/>
      <c r="N47" s="8">
        <v>29</v>
      </c>
      <c r="O47" s="35">
        <f t="shared" si="71"/>
        <v>19.498445997580465</v>
      </c>
      <c r="P47" s="34" t="str">
        <f t="shared" si="72"/>
        <v>806.193548387097</v>
      </c>
      <c r="Q47" s="4" t="str">
        <f t="shared" si="63"/>
        <v>1+0.0863119261613397i</v>
      </c>
      <c r="R47" s="4">
        <f t="shared" si="73"/>
        <v>1.0037179626756116</v>
      </c>
      <c r="S47" s="4">
        <f t="shared" si="74"/>
        <v>8.6098545083305528E-2</v>
      </c>
      <c r="T47" s="4" t="str">
        <f t="shared" si="64"/>
        <v>1+4.77798162678846E-06i</v>
      </c>
      <c r="U47" s="4">
        <f t="shared" si="75"/>
        <v>1.0000000000114144</v>
      </c>
      <c r="V47" s="4">
        <f t="shared" si="76"/>
        <v>4.7779816267521008E-6</v>
      </c>
      <c r="W47" t="str">
        <f t="shared" si="65"/>
        <v>1-0.000972259840030738i</v>
      </c>
      <c r="X47" s="4">
        <f t="shared" si="77"/>
        <v>1.0000004726444864</v>
      </c>
      <c r="Y47" s="4">
        <f t="shared" si="78"/>
        <v>-9.7225953367533738E-4</v>
      </c>
      <c r="Z47" t="str">
        <f t="shared" si="66"/>
        <v>0.999999847924241+0.0221423532328606i</v>
      </c>
      <c r="AA47" s="4">
        <f t="shared" si="79"/>
        <v>1.000244959824939</v>
      </c>
      <c r="AB47" s="4">
        <f t="shared" si="80"/>
        <v>2.2138738983584004E-2</v>
      </c>
      <c r="AC47" s="48" t="str">
        <f t="shared" si="81"/>
        <v>798.227458684177-87.518425052905i</v>
      </c>
      <c r="AD47" s="20">
        <f t="shared" si="82"/>
        <v>58.094429110976421</v>
      </c>
      <c r="AE47" s="44">
        <f t="shared" si="83"/>
        <v>-6.2569721726805385</v>
      </c>
      <c r="AF47" t="str">
        <f t="shared" si="84"/>
        <v>-187.763395544853</v>
      </c>
      <c r="AG47" t="str">
        <f t="shared" si="85"/>
        <v>122.512349404832i</v>
      </c>
      <c r="AH47">
        <f t="shared" si="86"/>
        <v>122.51234940483199</v>
      </c>
      <c r="AI47">
        <f t="shared" si="87"/>
        <v>1.5707963267948966</v>
      </c>
      <c r="AJ47" t="str">
        <f t="shared" si="67"/>
        <v>0.999952229351262+0.764191238974991i</v>
      </c>
      <c r="AK47">
        <f t="shared" si="88"/>
        <v>1.2585279936142426</v>
      </c>
      <c r="AL47">
        <f t="shared" si="89"/>
        <v>0.65254485575652965</v>
      </c>
      <c r="AM47" t="str">
        <f t="shared" si="68"/>
        <v>1+6.5354555824586i</v>
      </c>
      <c r="AN47">
        <f t="shared" si="90"/>
        <v>6.6115187113317075</v>
      </c>
      <c r="AO47">
        <f t="shared" si="91"/>
        <v>1.4189624353465125</v>
      </c>
      <c r="AP47" t="str">
        <f t="shared" si="69"/>
        <v>1+0.0236791868929659i</v>
      </c>
      <c r="AQ47">
        <f t="shared" si="92"/>
        <v>1.0002803126583628</v>
      </c>
      <c r="AR47">
        <f t="shared" si="93"/>
        <v>2.3674762710514944E-2</v>
      </c>
      <c r="AS47" s="42" t="str">
        <f t="shared" si="94"/>
        <v>-5.72143874708421+5.6679744114157i</v>
      </c>
      <c r="AT47">
        <f t="shared" si="95"/>
        <v>18.119822693003684</v>
      </c>
      <c r="AU47" s="44">
        <f t="shared" si="96"/>
        <v>135.26895663942418</v>
      </c>
      <c r="AV47" s="42" t="str">
        <f t="shared" si="70"/>
        <v>-4070.95731737494+5025.06411849277i</v>
      </c>
      <c r="AW47" s="20">
        <f t="shared" si="97"/>
        <v>76.214251803980105</v>
      </c>
      <c r="AX47" s="44">
        <f t="shared" si="98"/>
        <v>129.01198446674366</v>
      </c>
      <c r="BA47">
        <f t="shared" si="99"/>
        <v>0</v>
      </c>
      <c r="BB47">
        <f t="shared" si="100"/>
        <v>0</v>
      </c>
    </row>
    <row r="48" spans="1:54" x14ac:dyDescent="0.35">
      <c r="A48" t="s">
        <v>203</v>
      </c>
      <c r="B48" s="18">
        <f>1/(Cout_total*Resr_total)</f>
        <v>25641025.641025644</v>
      </c>
      <c r="C48" t="s">
        <v>200</v>
      </c>
      <c r="E48" t="s">
        <v>193</v>
      </c>
      <c r="N48" s="8">
        <v>30</v>
      </c>
      <c r="O48" s="35">
        <f t="shared" si="71"/>
        <v>19.952623149688804</v>
      </c>
      <c r="P48" s="34" t="str">
        <f t="shared" si="72"/>
        <v>806.193548387097</v>
      </c>
      <c r="Q48" s="4" t="str">
        <f t="shared" si="63"/>
        <v>1+0.0883223891911529i</v>
      </c>
      <c r="R48" s="4">
        <f t="shared" si="73"/>
        <v>1.0038928450947509</v>
      </c>
      <c r="S48" s="4">
        <f t="shared" si="74"/>
        <v>8.8093795104546735E-2</v>
      </c>
      <c r="T48" s="4" t="str">
        <f t="shared" si="64"/>
        <v>1+4.88927511593883E-06i</v>
      </c>
      <c r="U48" s="4">
        <f t="shared" si="75"/>
        <v>1.0000000000119527</v>
      </c>
      <c r="V48" s="4">
        <f t="shared" si="76"/>
        <v>4.8892751158998704E-6</v>
      </c>
      <c r="W48" t="str">
        <f t="shared" si="65"/>
        <v>1-0.000994906680979463i</v>
      </c>
      <c r="X48" s="4">
        <f t="shared" si="77"/>
        <v>1.0000004949195294</v>
      </c>
      <c r="Y48" s="4">
        <f t="shared" si="78"/>
        <v>-9.9490635271374584E-4</v>
      </c>
      <c r="Z48" t="str">
        <f t="shared" si="66"/>
        <v>0.999999840757132+0.0226581148957914i</v>
      </c>
      <c r="AA48" s="4">
        <f t="shared" si="79"/>
        <v>1.0002565029455797</v>
      </c>
      <c r="AB48" s="4">
        <f t="shared" si="80"/>
        <v>2.265424221155253E-2</v>
      </c>
      <c r="AC48" s="48" t="str">
        <f t="shared" si="81"/>
        <v>797.854982875843-89.5236532894258i</v>
      </c>
      <c r="AD48" s="20">
        <f t="shared" si="82"/>
        <v>58.092815816454817</v>
      </c>
      <c r="AE48" s="44">
        <f t="shared" si="83"/>
        <v>-6.4021189277620891</v>
      </c>
      <c r="AF48" t="str">
        <f t="shared" si="84"/>
        <v>-187.763395544853</v>
      </c>
      <c r="AG48" t="str">
        <f t="shared" si="85"/>
        <v>125.366028613816i</v>
      </c>
      <c r="AH48">
        <f t="shared" si="86"/>
        <v>125.366028613816</v>
      </c>
      <c r="AI48">
        <f t="shared" si="87"/>
        <v>1.5707963267948966</v>
      </c>
      <c r="AJ48" t="str">
        <f t="shared" si="67"/>
        <v>0.999949977989947+0.781991539605456i</v>
      </c>
      <c r="AK48">
        <f t="shared" si="88"/>
        <v>1.2694135364398029</v>
      </c>
      <c r="AL48">
        <f t="shared" si="89"/>
        <v>0.66368758424545793</v>
      </c>
      <c r="AM48" t="str">
        <f t="shared" si="68"/>
        <v>1+6.68768589889203i</v>
      </c>
      <c r="AN48">
        <f t="shared" si="90"/>
        <v>6.7620368737710468</v>
      </c>
      <c r="AO48">
        <f t="shared" si="91"/>
        <v>1.4223674832280497</v>
      </c>
      <c r="AP48" t="str">
        <f t="shared" si="69"/>
        <v>1+0.0242307460104784i</v>
      </c>
      <c r="AQ48">
        <f t="shared" si="92"/>
        <v>1.0002935214486917</v>
      </c>
      <c r="AR48">
        <f t="shared" si="93"/>
        <v>2.4226005488698608E-2</v>
      </c>
      <c r="AS48" s="42" t="str">
        <f t="shared" si="94"/>
        <v>-5.6290208016486+5.65714891711025i</v>
      </c>
      <c r="AT48">
        <f t="shared" si="95"/>
        <v>18.040658554980912</v>
      </c>
      <c r="AU48" s="44">
        <f t="shared" si="96"/>
        <v>134.85720408207723</v>
      </c>
      <c r="AV48" s="42" t="str">
        <f t="shared" si="70"/>
        <v>-3984.69365704508+5017.51495899285i</v>
      </c>
      <c r="AW48" s="20">
        <f t="shared" si="97"/>
        <v>76.133474371435724</v>
      </c>
      <c r="AX48" s="44">
        <f t="shared" si="98"/>
        <v>128.45508515431516</v>
      </c>
      <c r="BA48">
        <f t="shared" si="99"/>
        <v>0</v>
      </c>
      <c r="BB48">
        <f t="shared" si="100"/>
        <v>0</v>
      </c>
    </row>
    <row r="49" spans="1:54" x14ac:dyDescent="0.35">
      <c r="B49" s="18">
        <f>wz_esr/(2*PI())</f>
        <v>4080895.9767152658</v>
      </c>
      <c r="C49" t="s">
        <v>60</v>
      </c>
      <c r="N49" s="8">
        <v>31</v>
      </c>
      <c r="O49" s="35">
        <f t="shared" si="71"/>
        <v>20.4173794466953</v>
      </c>
      <c r="P49" s="34" t="str">
        <f t="shared" si="72"/>
        <v>806.193548387097</v>
      </c>
      <c r="Q49" s="4" t="str">
        <f t="shared" si="63"/>
        <v>1+0.0903796819207999i</v>
      </c>
      <c r="R49" s="4">
        <f t="shared" si="73"/>
        <v>1.0040759368215657</v>
      </c>
      <c r="S49" s="4">
        <f t="shared" si="74"/>
        <v>9.0134792613995512E-2</v>
      </c>
      <c r="T49" s="4" t="str">
        <f t="shared" si="64"/>
        <v>1+5.00316096347286E-06i</v>
      </c>
      <c r="U49" s="4">
        <f t="shared" si="75"/>
        <v>1.0000000000125158</v>
      </c>
      <c r="V49" s="4">
        <f t="shared" si="76"/>
        <v>5.0031609634311141E-6</v>
      </c>
      <c r="W49" t="str">
        <f t="shared" si="65"/>
        <v>1-0.00101808103461958i</v>
      </c>
      <c r="X49" s="4">
        <f t="shared" si="77"/>
        <v>1.0000005182443623</v>
      </c>
      <c r="Y49" s="4">
        <f t="shared" si="78"/>
        <v>-1.0180806828765368E-3</v>
      </c>
      <c r="Z49" t="str">
        <f t="shared" si="66"/>
        <v>0.999999833252247+0.0231858901911554i</v>
      </c>
      <c r="AA49" s="4">
        <f t="shared" si="79"/>
        <v>1.0002685899339629</v>
      </c>
      <c r="AB49" s="4">
        <f t="shared" si="80"/>
        <v>2.318174059540775E-2</v>
      </c>
      <c r="AC49" s="48" t="str">
        <f t="shared" si="81"/>
        <v>797.465235549869-91.5732305731435i</v>
      </c>
      <c r="AD49" s="20">
        <f t="shared" si="82"/>
        <v>58.091127057116964</v>
      </c>
      <c r="AE49" s="44">
        <f t="shared" si="83"/>
        <v>-6.5506041682780083</v>
      </c>
      <c r="AF49" t="str">
        <f t="shared" si="84"/>
        <v>-187.763395544853</v>
      </c>
      <c r="AG49" t="str">
        <f t="shared" si="85"/>
        <v>128.286178550586i</v>
      </c>
      <c r="AH49">
        <f t="shared" si="86"/>
        <v>128.28617855058599</v>
      </c>
      <c r="AI49">
        <f t="shared" si="87"/>
        <v>1.5707963267948966</v>
      </c>
      <c r="AJ49" t="str">
        <f t="shared" si="67"/>
        <v>0.999947620525243+0.800206462501101i</v>
      </c>
      <c r="AK49">
        <f t="shared" si="88"/>
        <v>1.2807129367749126</v>
      </c>
      <c r="AL49">
        <f t="shared" si="89"/>
        <v>0.67489237453994133</v>
      </c>
      <c r="AM49" t="str">
        <f t="shared" si="68"/>
        <v>1+6.84346211491101i</v>
      </c>
      <c r="AN49">
        <f t="shared" si="90"/>
        <v>6.916138642206521</v>
      </c>
      <c r="AO49">
        <f t="shared" si="91"/>
        <v>1.4256983765811873</v>
      </c>
      <c r="AP49" t="str">
        <f t="shared" si="69"/>
        <v>1+0.0247951525902573i</v>
      </c>
      <c r="AQ49">
        <f t="shared" si="92"/>
        <v>1.000307352563188</v>
      </c>
      <c r="AR49">
        <f t="shared" si="93"/>
        <v>2.4790073113943191E-2</v>
      </c>
      <c r="AS49" s="42" t="str">
        <f t="shared" si="94"/>
        <v>-5.53557098001462+5.64516909092247i</v>
      </c>
      <c r="AT49">
        <f t="shared" si="95"/>
        <v>17.959528347099123</v>
      </c>
      <c r="AU49" s="44">
        <f t="shared" si="96"/>
        <v>134.43838171330378</v>
      </c>
      <c r="AV49" s="42" t="str">
        <f t="shared" si="70"/>
        <v>-3897.47904469295+5008.73621651821i</v>
      </c>
      <c r="AW49" s="20">
        <f t="shared" si="97"/>
        <v>76.050655404216087</v>
      </c>
      <c r="AX49" s="44">
        <f t="shared" si="98"/>
        <v>127.88777754502573</v>
      </c>
      <c r="BA49">
        <f t="shared" si="99"/>
        <v>0</v>
      </c>
      <c r="BB49">
        <f t="shared" si="100"/>
        <v>0</v>
      </c>
    </row>
    <row r="50" spans="1:54" x14ac:dyDescent="0.35">
      <c r="N50" s="8">
        <v>32</v>
      </c>
      <c r="O50" s="35">
        <f t="shared" si="71"/>
        <v>20.8929613085404</v>
      </c>
      <c r="P50" s="34" t="str">
        <f t="shared" si="72"/>
        <v>806.193548387097</v>
      </c>
      <c r="Q50" s="4" t="str">
        <f t="shared" si="63"/>
        <v>1+0.0924848951541186i</v>
      </c>
      <c r="R50" s="4">
        <f t="shared" si="73"/>
        <v>1.0042676216186939</v>
      </c>
      <c r="S50" s="4">
        <f t="shared" si="74"/>
        <v>9.2222551720899978E-2</v>
      </c>
      <c r="T50" s="4" t="str">
        <f t="shared" si="64"/>
        <v>1+5.11969955317444E-06i</v>
      </c>
      <c r="U50" s="4">
        <f t="shared" si="75"/>
        <v>1.0000000000131055</v>
      </c>
      <c r="V50" s="4">
        <f t="shared" si="76"/>
        <v>5.1196995531297094E-6</v>
      </c>
      <c r="W50" t="str">
        <f t="shared" si="65"/>
        <v>1-0.00104179518830017i</v>
      </c>
      <c r="X50" s="4">
        <f t="shared" si="77"/>
        <v>1.0000005426684599</v>
      </c>
      <c r="Y50" s="4">
        <f t="shared" si="78"/>
        <v>-1.0417948114007196E-3</v>
      </c>
      <c r="Z50" t="str">
        <f t="shared" si="66"/>
        <v>0.999999825393667+0.0237259589524005i</v>
      </c>
      <c r="AA50" s="4">
        <f t="shared" si="79"/>
        <v>1.0002812464080169</v>
      </c>
      <c r="AB50" s="4">
        <f t="shared" si="80"/>
        <v>2.3721512647965723E-2</v>
      </c>
      <c r="AC50" s="48" t="str">
        <f t="shared" si="81"/>
        <v>797.057429662018-93.6680243213659i</v>
      </c>
      <c r="AD50" s="20">
        <f t="shared" si="82"/>
        <v>58.089359330706429</v>
      </c>
      <c r="AE50" s="44">
        <f t="shared" si="83"/>
        <v>-6.7025026565642909</v>
      </c>
      <c r="AF50" t="str">
        <f t="shared" si="84"/>
        <v>-187.763395544853</v>
      </c>
      <c r="AG50" t="str">
        <f t="shared" si="85"/>
        <v>131.274347517293i</v>
      </c>
      <c r="AH50">
        <f t="shared" si="86"/>
        <v>131.27434751729299</v>
      </c>
      <c r="AI50">
        <f t="shared" si="87"/>
        <v>1.5707963267948966</v>
      </c>
      <c r="AJ50" t="str">
        <f t="shared" si="67"/>
        <v>0.99994515195665+0.818845665455148i</v>
      </c>
      <c r="AK50">
        <f t="shared" si="88"/>
        <v>1.292438985312766</v>
      </c>
      <c r="AL50">
        <f t="shared" si="89"/>
        <v>0.68615391880423815</v>
      </c>
      <c r="AM50" t="str">
        <f t="shared" si="68"/>
        <v>1+7.0028668251273i</v>
      </c>
      <c r="AN50">
        <f t="shared" si="90"/>
        <v>7.0739058355669764</v>
      </c>
      <c r="AO50">
        <f t="shared" si="91"/>
        <v>1.4289565856901267</v>
      </c>
      <c r="AP50" t="str">
        <f t="shared" si="69"/>
        <v>1+0.0253727058881424i</v>
      </c>
      <c r="AQ50">
        <f t="shared" si="92"/>
        <v>1.0003218353130587</v>
      </c>
      <c r="AR50">
        <f t="shared" si="93"/>
        <v>2.5367263225782269E-2</v>
      </c>
      <c r="AS50" s="42" t="str">
        <f t="shared" si="94"/>
        <v>-5.44117258119604+5.63196200359929i</v>
      </c>
      <c r="AT50">
        <f t="shared" si="95"/>
        <v>17.876400714120852</v>
      </c>
      <c r="AU50" s="44">
        <f t="shared" si="96"/>
        <v>134.01289494425831</v>
      </c>
      <c r="AV50" s="42" t="str">
        <f t="shared" si="70"/>
        <v>-3809.39227798542+4998.66104421522i</v>
      </c>
      <c r="AW50" s="20">
        <f t="shared" si="97"/>
        <v>75.965760044827292</v>
      </c>
      <c r="AX50" s="44">
        <f t="shared" si="98"/>
        <v>127.31039228769401</v>
      </c>
      <c r="BA50">
        <f t="shared" si="99"/>
        <v>0</v>
      </c>
      <c r="BB50">
        <f t="shared" si="100"/>
        <v>0</v>
      </c>
    </row>
    <row r="51" spans="1:54" x14ac:dyDescent="0.35">
      <c r="A51" t="s">
        <v>196</v>
      </c>
      <c r="B51" s="1">
        <f>(Isl*(Rsl_int+R_sl)*Fsw)</f>
        <v>5427.5714285714284</v>
      </c>
      <c r="C51" t="s">
        <v>139</v>
      </c>
      <c r="E51" t="s">
        <v>197</v>
      </c>
      <c r="N51" s="8">
        <v>33</v>
      </c>
      <c r="O51" s="35">
        <f t="shared" si="71"/>
        <v>21.379620895022335</v>
      </c>
      <c r="P51" s="34" t="str">
        <f t="shared" si="72"/>
        <v>806.193548387097</v>
      </c>
      <c r="Q51" s="4" t="str">
        <f t="shared" si="63"/>
        <v>1+0.0946391451030296i</v>
      </c>
      <c r="R51" s="4">
        <f t="shared" si="73"/>
        <v>1.0044683010358426</v>
      </c>
      <c r="S51" s="4">
        <f t="shared" si="74"/>
        <v>9.4358106542574996E-2</v>
      </c>
      <c r="T51" s="4" t="str">
        <f t="shared" si="64"/>
        <v>1+5.23895267534629E-06i</v>
      </c>
      <c r="U51" s="4">
        <f t="shared" si="75"/>
        <v>1.0000000000137232</v>
      </c>
      <c r="V51" s="4">
        <f t="shared" si="76"/>
        <v>5.2389526752983594E-6</v>
      </c>
      <c r="W51" t="str">
        <f t="shared" si="65"/>
        <v>1-0.00106606171557937i</v>
      </c>
      <c r="X51" s="4">
        <f t="shared" si="77"/>
        <v>1.0000005682436293</v>
      </c>
      <c r="Y51" s="4">
        <f t="shared" si="78"/>
        <v>-1.066061311724345E-3</v>
      </c>
      <c r="Z51" t="str">
        <f t="shared" si="66"/>
        <v>0.999999817164724+0.0242786075311322i</v>
      </c>
      <c r="AA51" s="4">
        <f t="shared" si="79"/>
        <v>1.0002944991916791</v>
      </c>
      <c r="AB51" s="4">
        <f t="shared" si="80"/>
        <v>2.4273843305846737E-2</v>
      </c>
      <c r="AC51" s="48" t="str">
        <f t="shared" si="81"/>
        <v>796.630743624926-95.8089106837066i</v>
      </c>
      <c r="AD51" s="20">
        <f t="shared" si="82"/>
        <v>58.087508975081974</v>
      </c>
      <c r="AE51" s="44">
        <f t="shared" si="83"/>
        <v>-6.8578906857088571</v>
      </c>
      <c r="AF51" t="str">
        <f t="shared" si="84"/>
        <v>-187.763395544853</v>
      </c>
      <c r="AG51" t="str">
        <f t="shared" si="85"/>
        <v>134.332119880674i</v>
      </c>
      <c r="AH51">
        <f t="shared" si="86"/>
        <v>134.33211988067399</v>
      </c>
      <c r="AI51">
        <f t="shared" si="87"/>
        <v>1.5707963267948966</v>
      </c>
      <c r="AJ51" t="str">
        <f t="shared" si="67"/>
        <v>0.999942567048003+0.837919031219724i</v>
      </c>
      <c r="AK51">
        <f t="shared" si="88"/>
        <v>1.304604706520236</v>
      </c>
      <c r="AL51">
        <f t="shared" si="89"/>
        <v>0.69746676765232074</v>
      </c>
      <c r="AM51" t="str">
        <f t="shared" si="68"/>
        <v>1+7.16598454802812i</v>
      </c>
      <c r="AN51">
        <f t="shared" si="90"/>
        <v>7.2354222090060354</v>
      </c>
      <c r="AO51">
        <f t="shared" si="91"/>
        <v>1.4321435612449227</v>
      </c>
      <c r="AP51" t="str">
        <f t="shared" si="69"/>
        <v>1+0.0259637121305367i</v>
      </c>
      <c r="AQ51">
        <f t="shared" si="92"/>
        <v>1.0003370003891676</v>
      </c>
      <c r="AR51">
        <f t="shared" si="93"/>
        <v>2.5957880318851767E-2</v>
      </c>
      <c r="AS51" s="42" t="str">
        <f t="shared" si="94"/>
        <v>-5.34591263342619+5.61745949301043i</v>
      </c>
      <c r="AT51">
        <f t="shared" si="95"/>
        <v>17.791246651148104</v>
      </c>
      <c r="AU51" s="44">
        <f t="shared" si="96"/>
        <v>133.58115656643596</v>
      </c>
      <c r="AV51" s="42" t="str">
        <f t="shared" si="70"/>
        <v>-3720.51568168502+4987.22699921863i</v>
      </c>
      <c r="AW51" s="20">
        <f t="shared" si="97"/>
        <v>75.878755626230088</v>
      </c>
      <c r="AX51" s="44">
        <f t="shared" si="98"/>
        <v>126.72326588072711</v>
      </c>
      <c r="BA51">
        <f t="shared" si="99"/>
        <v>0</v>
      </c>
      <c r="BB51">
        <f t="shared" si="100"/>
        <v>0</v>
      </c>
    </row>
    <row r="52" spans="1:54" x14ac:dyDescent="0.35">
      <c r="A52" t="s">
        <v>199</v>
      </c>
      <c r="B52" s="1">
        <f>(R_cs*VIN_var*Acs*(1-Dc_var_ccm))/Lm</f>
        <v>157.50978334268956</v>
      </c>
      <c r="C52" t="s">
        <v>139</v>
      </c>
      <c r="E52" t="s">
        <v>198</v>
      </c>
      <c r="N52" s="8">
        <v>34</v>
      </c>
      <c r="O52" s="35">
        <f t="shared" si="71"/>
        <v>21.877616239495538</v>
      </c>
      <c r="P52" s="34" t="str">
        <f t="shared" si="72"/>
        <v>806.193548387097</v>
      </c>
      <c r="Q52" s="4" t="str">
        <f t="shared" si="63"/>
        <v>1+0.0968435739793718i</v>
      </c>
      <c r="R52" s="4">
        <f t="shared" si="73"/>
        <v>1.0046783952196334</v>
      </c>
      <c r="S52" s="4">
        <f t="shared" si="74"/>
        <v>9.6542511420276561E-2</v>
      </c>
      <c r="T52" s="4" t="str">
        <f t="shared" si="64"/>
        <v>1+5.36098355957238E-06i</v>
      </c>
      <c r="U52" s="4">
        <f t="shared" si="75"/>
        <v>1.0000000000143701</v>
      </c>
      <c r="V52" s="4">
        <f t="shared" si="76"/>
        <v>5.360983559521022E-6</v>
      </c>
      <c r="W52" t="str">
        <f t="shared" si="65"/>
        <v>1-0.00109089348289117i</v>
      </c>
      <c r="X52" s="4">
        <f t="shared" si="77"/>
        <v>1.0000005950241184</v>
      </c>
      <c r="Y52" s="4">
        <f t="shared" si="78"/>
        <v>-1.0908930501527282E-3</v>
      </c>
      <c r="Z52" t="str">
        <f t="shared" si="66"/>
        <v>0.999999808547963+0.0248441289489424i</v>
      </c>
      <c r="AA52" s="4">
        <f t="shared" si="79"/>
        <v>1.0003083763716039</v>
      </c>
      <c r="AB52" s="4">
        <f t="shared" si="80"/>
        <v>2.4839024074567898E-2</v>
      </c>
      <c r="AC52" s="48" t="str">
        <f t="shared" si="81"/>
        <v>796.184319918826-97.9967739693897i</v>
      </c>
      <c r="AD52" s="20">
        <f t="shared" si="82"/>
        <v>58.08557216117164</v>
      </c>
      <c r="AE52" s="44">
        <f t="shared" si="83"/>
        <v>-7.0168461006139067</v>
      </c>
      <c r="AF52" t="str">
        <f t="shared" si="84"/>
        <v>-187.763395544853</v>
      </c>
      <c r="AG52" t="str">
        <f t="shared" si="85"/>
        <v>137.461116912112i</v>
      </c>
      <c r="AH52">
        <f t="shared" si="86"/>
        <v>137.461116912112</v>
      </c>
      <c r="AI52">
        <f t="shared" si="87"/>
        <v>1.5707963267948966</v>
      </c>
      <c r="AJ52" t="str">
        <f t="shared" si="67"/>
        <v>0.999939860316366+0.857436672745822i</v>
      </c>
      <c r="AK52">
        <f t="shared" si="88"/>
        <v>1.3172233569212699</v>
      </c>
      <c r="AL52">
        <f t="shared" si="89"/>
        <v>0.70882534225810379</v>
      </c>
      <c r="AM52" t="str">
        <f t="shared" si="68"/>
        <v>1+7.33290177078935i</v>
      </c>
      <c r="AN52">
        <f t="shared" si="90"/>
        <v>7.4007734987665703</v>
      </c>
      <c r="AO52">
        <f t="shared" si="91"/>
        <v>1.435260733930469</v>
      </c>
      <c r="AP52" t="str">
        <f t="shared" si="69"/>
        <v>1+0.026568484676773i</v>
      </c>
      <c r="AQ52">
        <f t="shared" si="92"/>
        <v>1.0003528799268886</v>
      </c>
      <c r="AR52">
        <f t="shared" si="93"/>
        <v>2.6562235897015514E-2</v>
      </c>
      <c r="AS52" s="42" t="str">
        <f t="shared" si="94"/>
        <v>-5.24988160218773+5.60159845604902i</v>
      </c>
      <c r="AT52">
        <f t="shared" si="95"/>
        <v>17.704039574721712</v>
      </c>
      <c r="AU52" s="44">
        <f t="shared" si="96"/>
        <v>133.14358604308927</v>
      </c>
      <c r="AV52" s="42" t="str">
        <f t="shared" si="70"/>
        <v>-3630.93483532748+4974.37631792338i</v>
      </c>
      <c r="AW52" s="20">
        <f t="shared" si="97"/>
        <v>75.789611735893345</v>
      </c>
      <c r="AX52" s="44">
        <f t="shared" si="98"/>
        <v>126.12673994247542</v>
      </c>
      <c r="BA52">
        <f t="shared" si="99"/>
        <v>0</v>
      </c>
      <c r="BB52">
        <f t="shared" si="100"/>
        <v>0</v>
      </c>
    </row>
    <row r="53" spans="1:54" x14ac:dyDescent="0.35">
      <c r="A53" t="s">
        <v>493</v>
      </c>
      <c r="B53" s="1">
        <f>1+(B51/B52)</f>
        <v>35.458630526859501</v>
      </c>
      <c r="N53" s="8">
        <v>35</v>
      </c>
      <c r="O53" s="35">
        <f t="shared" si="71"/>
        <v>22.387211385683404</v>
      </c>
      <c r="P53" s="34" t="str">
        <f t="shared" si="72"/>
        <v>806.193548387097</v>
      </c>
      <c r="Q53" s="4" t="str">
        <f t="shared" si="63"/>
        <v>1+0.0990993506005142i</v>
      </c>
      <c r="R53" s="4">
        <f t="shared" si="73"/>
        <v>1.0048983437589316</v>
      </c>
      <c r="S53" s="4">
        <f t="shared" si="74"/>
        <v>9.8776841123189074E-2</v>
      </c>
      <c r="T53" s="4" t="str">
        <f t="shared" si="64"/>
        <v>1+5.48585690824276E-06i</v>
      </c>
      <c r="U53" s="4">
        <f t="shared" si="75"/>
        <v>1.0000000000150473</v>
      </c>
      <c r="V53" s="4">
        <f t="shared" si="76"/>
        <v>5.4858569081877282E-6</v>
      </c>
      <c r="W53" t="str">
        <f t="shared" si="65"/>
        <v>1-0.00111630365636728i</v>
      </c>
      <c r="X53" s="4">
        <f t="shared" si="77"/>
        <v>1.0000006230667324</v>
      </c>
      <c r="Y53" s="4">
        <f t="shared" si="78"/>
        <v>-1.1163031926797013E-3</v>
      </c>
      <c r="Z53" t="str">
        <f t="shared" si="66"/>
        <v>0.999999799525107+0.0254228230527722i</v>
      </c>
      <c r="AA53" s="4">
        <f t="shared" si="79"/>
        <v>1.000322907356533</v>
      </c>
      <c r="AB53" s="4">
        <f t="shared" si="80"/>
        <v>2.5417353176689361E-2</v>
      </c>
      <c r="AC53" s="48" t="str">
        <f t="shared" si="81"/>
        <v>795.717263658758-100.232506010944i</v>
      </c>
      <c r="AD53" s="20">
        <f t="shared" si="82"/>
        <v>58.083544885640528</v>
      </c>
      <c r="AE53" s="44">
        <f t="shared" si="83"/>
        <v>-7.1794483185604605</v>
      </c>
      <c r="AF53" t="str">
        <f t="shared" si="84"/>
        <v>-187.763395544853</v>
      </c>
      <c r="AG53" t="str">
        <f t="shared" si="85"/>
        <v>140.66299764725i</v>
      </c>
      <c r="AH53">
        <f t="shared" si="86"/>
        <v>140.66299764724999</v>
      </c>
      <c r="AI53">
        <f t="shared" si="87"/>
        <v>1.5707963267948966</v>
      </c>
      <c r="AJ53" t="str">
        <f t="shared" si="67"/>
        <v>0.999937026020396+0.877408938545326i</v>
      </c>
      <c r="AK53">
        <f t="shared" si="88"/>
        <v>1.3303084234288491</v>
      </c>
      <c r="AL53">
        <f t="shared" si="89"/>
        <v>0.72022394724445971</v>
      </c>
      <c r="AM53" t="str">
        <f t="shared" si="68"/>
        <v>1+7.50370699513189i</v>
      </c>
      <c r="AN53">
        <f t="shared" si="90"/>
        <v>7.5700474680672407</v>
      </c>
      <c r="AO53">
        <f t="shared" si="91"/>
        <v>1.4383095140748696</v>
      </c>
      <c r="AP53" t="str">
        <f t="shared" si="69"/>
        <v>1+0.0271873441852605i</v>
      </c>
      <c r="AQ53">
        <f t="shared" si="92"/>
        <v>1.0003695075740002</v>
      </c>
      <c r="AR53">
        <f t="shared" si="93"/>
        <v>2.7180648630683389E-2</v>
      </c>
      <c r="AS53" s="42" t="str">
        <f t="shared" si="94"/>
        <v>-5.15317306978921+5.58432111750742i</v>
      </c>
      <c r="AT53">
        <f t="shared" si="95"/>
        <v>17.614755387171115</v>
      </c>
      <c r="AU53" s="44">
        <f t="shared" si="96"/>
        <v>132.70060875960812</v>
      </c>
      <c r="AV53" s="42" t="str">
        <f t="shared" si="70"/>
        <v>-3540.73827427507+4960.0561697079i</v>
      </c>
      <c r="AW53" s="20">
        <f t="shared" si="97"/>
        <v>75.69830027281165</v>
      </c>
      <c r="AX53" s="44">
        <f t="shared" si="98"/>
        <v>125.52116044104768</v>
      </c>
      <c r="BA53">
        <f t="shared" si="99"/>
        <v>0</v>
      </c>
      <c r="BB53">
        <f t="shared" si="100"/>
        <v>0</v>
      </c>
    </row>
    <row r="54" spans="1:54" x14ac:dyDescent="0.35">
      <c r="A54" t="s">
        <v>194</v>
      </c>
      <c r="B54" s="1">
        <f>2*PI()*Fsw</f>
        <v>628318.53071795858</v>
      </c>
      <c r="C54" t="s">
        <v>200</v>
      </c>
      <c r="N54" s="8">
        <v>36</v>
      </c>
      <c r="O54" s="35">
        <f t="shared" si="71"/>
        <v>22.908676527677727</v>
      </c>
      <c r="P54" s="34" t="str">
        <f t="shared" si="72"/>
        <v>806.193548387097</v>
      </c>
      <c r="Q54" s="4" t="str">
        <f t="shared" si="63"/>
        <v>1+0.10140767100908i</v>
      </c>
      <c r="R54" s="4">
        <f t="shared" si="73"/>
        <v>1.005128606567083</v>
      </c>
      <c r="S54" s="4">
        <f t="shared" si="74"/>
        <v>0.10106219103917165</v>
      </c>
      <c r="T54" s="4" t="str">
        <f t="shared" si="64"/>
        <v>1+5.61363893085977E-06i</v>
      </c>
      <c r="U54" s="4">
        <f t="shared" si="75"/>
        <v>1.0000000000157565</v>
      </c>
      <c r="V54" s="4">
        <f t="shared" si="76"/>
        <v>5.6136389308008031E-6</v>
      </c>
      <c r="W54" t="str">
        <f t="shared" si="65"/>
        <v>1-0.00114230570881802i</v>
      </c>
      <c r="X54" s="4">
        <f t="shared" si="77"/>
        <v>1.0000006524309533</v>
      </c>
      <c r="Y54" s="4">
        <f t="shared" si="78"/>
        <v>-1.1423052119678451E-3</v>
      </c>
      <c r="Z54" t="str">
        <f t="shared" si="66"/>
        <v>0.999999790077016+0.0260149966738954i</v>
      </c>
      <c r="AA54" s="4">
        <f t="shared" si="79"/>
        <v>1.0003381229394483</v>
      </c>
      <c r="AB54" s="4">
        <f t="shared" si="80"/>
        <v>2.6009135703066826E-2</v>
      </c>
      <c r="AC54" s="48" t="str">
        <f t="shared" si="81"/>
        <v>795.228641118218-102.517005459852i</v>
      </c>
      <c r="AD54" s="20">
        <f t="shared" si="82"/>
        <v>58.081422963263101</v>
      </c>
      <c r="AE54" s="44">
        <f t="shared" si="83"/>
        <v>-7.3457783492012627</v>
      </c>
      <c r="AF54" t="str">
        <f t="shared" si="84"/>
        <v>-187.763395544853</v>
      </c>
      <c r="AG54" t="str">
        <f t="shared" si="85"/>
        <v>143.939459765635i</v>
      </c>
      <c r="AH54">
        <f t="shared" si="86"/>
        <v>143.93945976563501</v>
      </c>
      <c r="AI54">
        <f t="shared" si="87"/>
        <v>1.5707963267948966</v>
      </c>
      <c r="AJ54" t="str">
        <f t="shared" si="67"/>
        <v>0.999934058148172+0.897846418177926i</v>
      </c>
      <c r="AK54">
        <f t="shared" si="88"/>
        <v>1.3438736217664229</v>
      </c>
      <c r="AL54">
        <f t="shared" si="89"/>
        <v>0.73165678428441594</v>
      </c>
      <c r="AM54" t="str">
        <f t="shared" si="68"/>
        <v>1+7.67849078424654i</v>
      </c>
      <c r="AN54">
        <f t="shared" si="90"/>
        <v>7.7433339540380821</v>
      </c>
      <c r="AO54">
        <f t="shared" si="91"/>
        <v>1.441291291353249</v>
      </c>
      <c r="AP54" t="str">
        <f t="shared" si="69"/>
        <v>1+0.0278206187835019i</v>
      </c>
      <c r="AQ54">
        <f t="shared" si="92"/>
        <v>1.0003869185617618</v>
      </c>
      <c r="AR54">
        <f t="shared" si="93"/>
        <v>2.7813444517370847E-2</v>
      </c>
      <c r="AS54" s="42" t="str">
        <f t="shared" si="94"/>
        <v>-5.05588338866387+5.56557527285362i</v>
      </c>
      <c r="AT54">
        <f t="shared" si="95"/>
        <v>17.523372533575529</v>
      </c>
      <c r="AU54" s="44">
        <f t="shared" si="96"/>
        <v>132.25265523645731</v>
      </c>
      <c r="AV54" s="42" t="str">
        <f t="shared" si="70"/>
        <v>-3450.01716618499+4944.21888623257i</v>
      </c>
      <c r="AW54" s="20">
        <f t="shared" si="97"/>
        <v>75.604795496838634</v>
      </c>
      <c r="AX54" s="44">
        <f t="shared" si="98"/>
        <v>124.90687688725606</v>
      </c>
      <c r="BA54">
        <f t="shared" si="99"/>
        <v>0</v>
      </c>
      <c r="BB54">
        <f t="shared" si="100"/>
        <v>0</v>
      </c>
    </row>
    <row r="55" spans="1:54" x14ac:dyDescent="0.35">
      <c r="A55" t="s">
        <v>195</v>
      </c>
      <c r="B55" s="1">
        <f>1/(PI()*(((1-Dc_var_ccm)*mc)-0.5))</f>
        <v>1.7611900408709545E-2</v>
      </c>
      <c r="N55" s="8">
        <v>37</v>
      </c>
      <c r="O55" s="35">
        <f t="shared" si="71"/>
        <v>23.442288153199236</v>
      </c>
      <c r="P55" s="34" t="str">
        <f t="shared" si="72"/>
        <v>806.193548387097</v>
      </c>
      <c r="Q55" s="4" t="str">
        <f t="shared" si="63"/>
        <v>1+0.103769759107103i</v>
      </c>
      <c r="R55" s="4">
        <f t="shared" si="73"/>
        <v>1.0053696648025274</v>
      </c>
      <c r="S55" s="4">
        <f t="shared" si="74"/>
        <v>0.1033996773507892</v>
      </c>
      <c r="T55" s="4" t="str">
        <f t="shared" si="64"/>
        <v>1+5.74439737914324E-06i</v>
      </c>
      <c r="U55" s="4">
        <f t="shared" si="75"/>
        <v>1.000000000016499</v>
      </c>
      <c r="V55" s="4">
        <f t="shared" si="76"/>
        <v>5.744397379080056E-6</v>
      </c>
      <c r="W55" t="str">
        <f t="shared" si="65"/>
        <v>1-0.00116891342687578i</v>
      </c>
      <c r="X55" s="4">
        <f t="shared" si="77"/>
        <v>1.0000006831790664</v>
      </c>
      <c r="Y55" s="4">
        <f t="shared" si="78"/>
        <v>-1.1689128944912456E-3</v>
      </c>
      <c r="Z55" t="str">
        <f t="shared" si="66"/>
        <v>0.99999978018365+0.0266209637906043i</v>
      </c>
      <c r="AA55" s="4">
        <f t="shared" si="79"/>
        <v>1.0003540553626444</v>
      </c>
      <c r="AB55" s="4">
        <f t="shared" si="80"/>
        <v>2.6614683767255082E-2</v>
      </c>
      <c r="AC55" s="48" t="str">
        <f t="shared" si="81"/>
        <v>794.71747820929-104.851177009438i</v>
      </c>
      <c r="AD55" s="20">
        <f t="shared" si="82"/>
        <v>58.079202018990379</v>
      </c>
      <c r="AE55" s="44">
        <f t="shared" si="83"/>
        <v>-7.5159188139008348</v>
      </c>
      <c r="AF55" t="str">
        <f t="shared" si="84"/>
        <v>-187.763395544853</v>
      </c>
      <c r="AG55" t="str">
        <f t="shared" si="85"/>
        <v>147.292240490852i</v>
      </c>
      <c r="AH55">
        <f t="shared" si="86"/>
        <v>147.29224049085201</v>
      </c>
      <c r="AI55">
        <f t="shared" si="87"/>
        <v>1.5707963267948966</v>
      </c>
      <c r="AJ55" t="str">
        <f t="shared" si="67"/>
        <v>0.999930950404439+0.918759947865848i</v>
      </c>
      <c r="AK55">
        <f t="shared" si="88"/>
        <v>1.3579328950206562</v>
      </c>
      <c r="AL55">
        <f t="shared" si="89"/>
        <v>0.7431179663400177</v>
      </c>
      <c r="AM55" t="str">
        <f t="shared" si="68"/>
        <v>1+7.85734581081184i</v>
      </c>
      <c r="AN55">
        <f t="shared" si="90"/>
        <v>7.9207249157310331</v>
      </c>
      <c r="AO55">
        <f t="shared" si="91"/>
        <v>1.4442074345432279</v>
      </c>
      <c r="AP55" t="str">
        <f t="shared" si="69"/>
        <v>1+0.0284686442420719i</v>
      </c>
      <c r="AQ55">
        <f t="shared" si="92"/>
        <v>1.0004051497793189</v>
      </c>
      <c r="AR55">
        <f t="shared" si="93"/>
        <v>2.8460957045545989E-2</v>
      </c>
      <c r="AS55" s="42" t="str">
        <f t="shared" si="94"/>
        <v>-4.95811131094002+5.54531450207114i</v>
      </c>
      <c r="AT55">
        <f t="shared" si="95"/>
        <v>17.429872050754089</v>
      </c>
      <c r="AU55" s="44">
        <f t="shared" si="96"/>
        <v>131.80016030872824</v>
      </c>
      <c r="AV55" s="42" t="str">
        <f t="shared" si="70"/>
        <v>-3358.86496528155+4926.82216365925i</v>
      </c>
      <c r="AW55" s="20">
        <f t="shared" si="97"/>
        <v>75.509074069744472</v>
      </c>
      <c r="AX55" s="44">
        <f t="shared" si="98"/>
        <v>124.28424149482744</v>
      </c>
      <c r="BA55">
        <f t="shared" si="99"/>
        <v>0</v>
      </c>
      <c r="BB55">
        <f t="shared" si="100"/>
        <v>0</v>
      </c>
    </row>
    <row r="56" spans="1:54" x14ac:dyDescent="0.35">
      <c r="N56" s="8">
        <v>38</v>
      </c>
      <c r="O56" s="35">
        <f t="shared" si="71"/>
        <v>23.988329190194907</v>
      </c>
      <c r="P56" s="34" t="str">
        <f t="shared" si="72"/>
        <v>806.193548387097</v>
      </c>
      <c r="Q56" s="4" t="str">
        <f t="shared" si="63"/>
        <v>1+0.106186867304961i</v>
      </c>
      <c r="R56" s="4">
        <f t="shared" si="73"/>
        <v>1.0056220218292962</v>
      </c>
      <c r="S56" s="4">
        <f t="shared" si="74"/>
        <v>0.10579043719506985</v>
      </c>
      <c r="T56" s="4" t="str">
        <f t="shared" si="64"/>
        <v>1+5.87820158295319E-06i</v>
      </c>
      <c r="U56" s="4">
        <f t="shared" si="75"/>
        <v>1.0000000000172766</v>
      </c>
      <c r="V56" s="4">
        <f t="shared" si="76"/>
        <v>5.8782015828854865E-6</v>
      </c>
      <c r="W56" t="str">
        <f t="shared" si="65"/>
        <v>1-0.00119614091830486i</v>
      </c>
      <c r="X56" s="4">
        <f t="shared" si="77"/>
        <v>1.0000007153762924</v>
      </c>
      <c r="Y56" s="4">
        <f t="shared" si="78"/>
        <v>-1.1961403478445755E-3</v>
      </c>
      <c r="Z56" t="str">
        <f t="shared" si="66"/>
        <v>0.999999769824025+0.027241045694685i</v>
      </c>
      <c r="AA56" s="4">
        <f t="shared" si="79"/>
        <v>1.000370738385846</v>
      </c>
      <c r="AB56" s="4">
        <f t="shared" si="80"/>
        <v>2.7234316663110929E-2</v>
      </c>
      <c r="AC56" s="48" t="str">
        <f t="shared" si="81"/>
        <v>794.182758919572-107.235930540031i</v>
      </c>
      <c r="AD56" s="20">
        <f t="shared" si="82"/>
        <v>58.076877479703121</v>
      </c>
      <c r="AE56" s="44">
        <f t="shared" si="83"/>
        <v>-7.6899539643353636</v>
      </c>
      <c r="AF56" t="str">
        <f t="shared" si="84"/>
        <v>-187.763395544853</v>
      </c>
      <c r="AG56" t="str">
        <f t="shared" si="85"/>
        <v>150.72311751162i</v>
      </c>
      <c r="AH56">
        <f t="shared" si="86"/>
        <v>150.72311751161999</v>
      </c>
      <c r="AI56">
        <f t="shared" si="87"/>
        <v>1.5707963267948966</v>
      </c>
      <c r="AJ56" t="str">
        <f t="shared" si="67"/>
        <v>0.999927696197257+0.940160616239353i</v>
      </c>
      <c r="AK56">
        <f t="shared" si="88"/>
        <v>1.3725004123678484</v>
      </c>
      <c r="AL56">
        <f t="shared" si="89"/>
        <v>0.75460153245706996</v>
      </c>
      <c r="AM56" t="str">
        <f t="shared" si="68"/>
        <v>1+8.04036690613027i</v>
      </c>
      <c r="AN56">
        <f t="shared" si="90"/>
        <v>8.1023144832322362</v>
      </c>
      <c r="AO56">
        <f t="shared" si="91"/>
        <v>1.4470592913284799</v>
      </c>
      <c r="AP56" t="str">
        <f t="shared" si="69"/>
        <v>1+0.0291317641526459i</v>
      </c>
      <c r="AQ56">
        <f t="shared" si="92"/>
        <v>1.0004242398515968</v>
      </c>
      <c r="AR56">
        <f t="shared" si="93"/>
        <v>2.9123527361805106E-2</v>
      </c>
      <c r="AS56" s="42" t="str">
        <f t="shared" si="94"/>
        <v>-4.85995759717489+5.52349835200961i</v>
      </c>
      <c r="AT56">
        <f t="shared" si="95"/>
        <v>17.334237607763651</v>
      </c>
      <c r="AU56" s="44">
        <f t="shared" si="96"/>
        <v>131.34356227678472</v>
      </c>
      <c r="AV56" s="42" t="str">
        <f t="shared" si="70"/>
        <v>-3267.37704714241+4907.82923540484i</v>
      </c>
      <c r="AW56" s="20">
        <f t="shared" si="97"/>
        <v>75.411115087466769</v>
      </c>
      <c r="AX56" s="44">
        <f t="shared" si="98"/>
        <v>123.65360831244938</v>
      </c>
      <c r="BA56">
        <f t="shared" si="99"/>
        <v>0</v>
      </c>
      <c r="BB56">
        <f t="shared" si="100"/>
        <v>0</v>
      </c>
    </row>
    <row r="57" spans="1:54" x14ac:dyDescent="0.35">
      <c r="N57" s="8">
        <v>39</v>
      </c>
      <c r="O57" s="35">
        <f t="shared" si="71"/>
        <v>24.547089156850316</v>
      </c>
      <c r="P57" s="34" t="str">
        <f t="shared" si="72"/>
        <v>806.193548387097</v>
      </c>
      <c r="Q57" s="4" t="str">
        <f t="shared" si="63"/>
        <v>1+0.108660277185412i</v>
      </c>
      <c r="R57" s="4">
        <f t="shared" si="73"/>
        <v>1.0058862042189516</v>
      </c>
      <c r="S57" s="4">
        <f t="shared" si="74"/>
        <v>0.10823562880529601</v>
      </c>
      <c r="T57" s="4" t="str">
        <f t="shared" si="64"/>
        <v>1+6.01512248704962E-06i</v>
      </c>
      <c r="U57" s="4">
        <f t="shared" si="75"/>
        <v>1.0000000000180909</v>
      </c>
      <c r="V57" s="4">
        <f t="shared" si="76"/>
        <v>6.0151224869770744E-6</v>
      </c>
      <c r="W57" t="str">
        <f t="shared" si="65"/>
        <v>1-0.00122400261948163i</v>
      </c>
      <c r="X57" s="4">
        <f t="shared" si="77"/>
        <v>1.0000007490909257</v>
      </c>
      <c r="Y57" s="4">
        <f t="shared" si="78"/>
        <v>-1.2240020082224469E-3</v>
      </c>
      <c r="Z57" t="str">
        <f t="shared" si="66"/>
        <v>0.999999758976166+0.0278755711617709i</v>
      </c>
      <c r="AA57" s="4">
        <f t="shared" si="79"/>
        <v>1.0003882073575163</v>
      </c>
      <c r="AB57" s="4">
        <f t="shared" si="80"/>
        <v>2.7868361025642004E-2</v>
      </c>
      <c r="AC57" s="48" t="str">
        <f t="shared" si="81"/>
        <v>793.623423706343-109.672180181168i</v>
      </c>
      <c r="AD57" s="20">
        <f t="shared" si="82"/>
        <v>58.07444456564113</v>
      </c>
      <c r="AE57" s="44">
        <f t="shared" si="83"/>
        <v>-7.8679697002590991</v>
      </c>
      <c r="AF57" t="str">
        <f t="shared" si="84"/>
        <v>-187.763395544853</v>
      </c>
      <c r="AG57" t="str">
        <f t="shared" si="85"/>
        <v>154.233909924349i</v>
      </c>
      <c r="AH57">
        <f t="shared" si="86"/>
        <v>154.23390992434901</v>
      </c>
      <c r="AI57">
        <f t="shared" si="87"/>
        <v>1.5707963267948966</v>
      </c>
      <c r="AJ57" t="str">
        <f t="shared" si="67"/>
        <v>0.999924288624015+0.962059770216086i</v>
      </c>
      <c r="AK57">
        <f t="shared" si="88"/>
        <v>1.3875905680165423</v>
      </c>
      <c r="AL57">
        <f t="shared" si="89"/>
        <v>0.76610146302760529</v>
      </c>
      <c r="AM57" t="str">
        <f t="shared" si="68"/>
        <v>1+8.22765111040918i</v>
      </c>
      <c r="AN57">
        <f t="shared" si="90"/>
        <v>8.2881990079037937</v>
      </c>
      <c r="AO57">
        <f t="shared" si="91"/>
        <v>1.4498481881469754</v>
      </c>
      <c r="AP57" t="str">
        <f t="shared" si="69"/>
        <v>1+0.0298103301101782i</v>
      </c>
      <c r="AQ57">
        <f t="shared" si="92"/>
        <v>1.0004442292208386</v>
      </c>
      <c r="AR57">
        <f t="shared" si="93"/>
        <v>2.9801504441424695E-2</v>
      </c>
      <c r="AS57" s="42" t="str">
        <f t="shared" si="94"/>
        <v>-4.76152460745134+5.50009248502496i</v>
      </c>
      <c r="AT57">
        <f t="shared" si="95"/>
        <v>17.236455537453285</v>
      </c>
      <c r="AU57" s="44">
        <f t="shared" si="96"/>
        <v>130.88330203286546</v>
      </c>
      <c r="AV57" s="42" t="str">
        <f t="shared" si="70"/>
        <v>-3175.65032699679+4887.20901335251i</v>
      </c>
      <c r="AW57" s="20">
        <f t="shared" si="97"/>
        <v>75.310900103094426</v>
      </c>
      <c r="AX57" s="44">
        <f t="shared" si="98"/>
        <v>123.01533233260638</v>
      </c>
      <c r="BA57">
        <f t="shared" si="99"/>
        <v>0</v>
      </c>
      <c r="BB57">
        <f t="shared" si="100"/>
        <v>0</v>
      </c>
    </row>
    <row r="58" spans="1:54" x14ac:dyDescent="0.35">
      <c r="N58" s="8">
        <v>40</v>
      </c>
      <c r="O58" s="35">
        <f t="shared" si="71"/>
        <v>25.118864315095799</v>
      </c>
      <c r="P58" s="34" t="str">
        <f t="shared" si="72"/>
        <v>806.193548387097</v>
      </c>
      <c r="Q58" s="4" t="str">
        <f t="shared" si="63"/>
        <v>1+0.111191300183117i</v>
      </c>
      <c r="R58" s="4">
        <f t="shared" si="73"/>
        <v>1.0061627627955687</v>
      </c>
      <c r="S58" s="4">
        <f t="shared" si="74"/>
        <v>0.11073643163307337</v>
      </c>
      <c r="T58" s="4" t="str">
        <f t="shared" si="64"/>
        <v>1+6.15523268870828E-06i</v>
      </c>
      <c r="U58" s="4">
        <f t="shared" si="75"/>
        <v>1.0000000000189435</v>
      </c>
      <c r="V58" s="4">
        <f t="shared" si="76"/>
        <v>6.1552326886305457E-6</v>
      </c>
      <c r="W58" t="str">
        <f t="shared" si="65"/>
        <v>1-0.00125251330304884i</v>
      </c>
      <c r="X58" s="4">
        <f t="shared" si="77"/>
        <v>1.0000007843944796</v>
      </c>
      <c r="Y58" s="4">
        <f t="shared" si="78"/>
        <v>-1.2525126480728527E-3</v>
      </c>
      <c r="Z58" t="str">
        <f t="shared" si="66"/>
        <v>0.999999747617062+0.0285248766256638i</v>
      </c>
      <c r="AA58" s="4">
        <f t="shared" si="79"/>
        <v>1.0004064992895123</v>
      </c>
      <c r="AB58" s="4">
        <f t="shared" si="80"/>
        <v>2.8517150995145939E-2</v>
      </c>
      <c r="AC58" s="48" t="str">
        <f t="shared" si="81"/>
        <v>793.038367848694-112.160843285371i</v>
      </c>
      <c r="AD58" s="20">
        <f t="shared" si="82"/>
        <v>58.071898281499699</v>
      </c>
      <c r="AE58" s="44">
        <f t="shared" si="83"/>
        <v>-8.0500535863396312</v>
      </c>
      <c r="AF58" t="str">
        <f t="shared" si="84"/>
        <v>-187.763395544853</v>
      </c>
      <c r="AG58" t="str">
        <f t="shared" si="85"/>
        <v>157.826479197648i</v>
      </c>
      <c r="AH58">
        <f t="shared" si="86"/>
        <v>157.82647919764801</v>
      </c>
      <c r="AI58">
        <f t="shared" si="87"/>
        <v>1.5707963267948966</v>
      </c>
      <c r="AJ58" t="str">
        <f t="shared" si="67"/>
        <v>0.999920720456794+0.984469021017353i</v>
      </c>
      <c r="AK58">
        <f t="shared" si="88"/>
        <v>1.4032179804084963</v>
      </c>
      <c r="AL58">
        <f t="shared" si="89"/>
        <v>0.77761169542640585</v>
      </c>
      <c r="AM58" t="str">
        <f t="shared" si="68"/>
        <v>1+8.41929772421271i</v>
      </c>
      <c r="AN58">
        <f t="shared" si="90"/>
        <v>8.4784771137824801</v>
      </c>
      <c r="AO58">
        <f t="shared" si="91"/>
        <v>1.4525754300806826</v>
      </c>
      <c r="AP58" t="str">
        <f t="shared" si="69"/>
        <v>1+0.0305047018993214i</v>
      </c>
      <c r="AQ58">
        <f t="shared" si="92"/>
        <v>1.0004651602319625</v>
      </c>
      <c r="AR58">
        <f t="shared" si="93"/>
        <v>3.0495245262326789E-2</v>
      </c>
      <c r="AS58" s="42" t="str">
        <f t="shared" si="94"/>
        <v>-4.66291587830019+5.47506879206054i</v>
      </c>
      <c r="AT58">
        <f t="shared" si="95"/>
        <v>17.136514858701307</v>
      </c>
      <c r="AU58" s="44">
        <f t="shared" si="96"/>
        <v>130.41982216882565</v>
      </c>
      <c r="AV58" s="42" t="str">
        <f t="shared" si="70"/>
        <v>-3083.78286478001+4864.93619579391i</v>
      </c>
      <c r="AW58" s="20">
        <f t="shared" si="97"/>
        <v>75.208413140201017</v>
      </c>
      <c r="AX58" s="44">
        <f t="shared" si="98"/>
        <v>122.36976858248596</v>
      </c>
      <c r="BA58">
        <f t="shared" si="99"/>
        <v>0</v>
      </c>
      <c r="BB58">
        <f t="shared" si="100"/>
        <v>0</v>
      </c>
    </row>
    <row r="59" spans="1:54" x14ac:dyDescent="0.35">
      <c r="N59" s="8">
        <v>41</v>
      </c>
      <c r="O59" s="35">
        <f t="shared" si="71"/>
        <v>25.703957827688647</v>
      </c>
      <c r="P59" s="34" t="str">
        <f t="shared" si="72"/>
        <v>806.193548387097</v>
      </c>
      <c r="Q59" s="4" t="str">
        <f t="shared" si="63"/>
        <v>1+0.113781278279969i</v>
      </c>
      <c r="R59" s="4">
        <f t="shared" si="73"/>
        <v>1.0064522737253982</v>
      </c>
      <c r="S59" s="4">
        <f t="shared" si="74"/>
        <v>0.11329404644873207</v>
      </c>
      <c r="T59" s="4" t="str">
        <f t="shared" si="64"/>
        <v>1+6.29860647621259E-06i</v>
      </c>
      <c r="U59" s="4">
        <f t="shared" si="75"/>
        <v>1.0000000000198361</v>
      </c>
      <c r="V59" s="4">
        <f t="shared" si="76"/>
        <v>6.2986064761292965E-6</v>
      </c>
      <c r="W59" t="str">
        <f t="shared" si="65"/>
        <v>1-0.0012816880857483i</v>
      </c>
      <c r="X59" s="4">
        <f t="shared" si="77"/>
        <v>1.0000008213618372</v>
      </c>
      <c r="Y59" s="4">
        <f t="shared" si="78"/>
        <v>-1.2816873839289161E-3</v>
      </c>
      <c r="Z59" t="str">
        <f t="shared" si="66"/>
        <v>0.999999735722621+0.0291893063567147i</v>
      </c>
      <c r="AA59" s="4">
        <f t="shared" si="79"/>
        <v>1.0004256529352384</v>
      </c>
      <c r="AB59" s="4">
        <f t="shared" si="80"/>
        <v>2.9181028384683842E-2</v>
      </c>
      <c r="AC59" s="48" t="str">
        <f t="shared" si="81"/>
        <v>792.426439758602-114.70283930767i</v>
      </c>
      <c r="AD59" s="20">
        <f t="shared" si="82"/>
        <v>58.069233407183859</v>
      </c>
      <c r="AE59" s="44">
        <f t="shared" si="83"/>
        <v>-8.2362948679516972</v>
      </c>
      <c r="AF59" t="str">
        <f t="shared" si="84"/>
        <v>-187.763395544853</v>
      </c>
      <c r="AG59" t="str">
        <f t="shared" si="85"/>
        <v>161.502730159297i</v>
      </c>
      <c r="AH59">
        <f t="shared" si="86"/>
        <v>161.50273015929699</v>
      </c>
      <c r="AI59">
        <f t="shared" si="87"/>
        <v>1.5707963267948966</v>
      </c>
      <c r="AJ59" t="str">
        <f t="shared" si="67"/>
        <v>0.999916984127033+1.00740025032455i</v>
      </c>
      <c r="AK59">
        <f t="shared" si="88"/>
        <v>1.4193974917195209</v>
      </c>
      <c r="AL59">
        <f t="shared" si="89"/>
        <v>0.78912613992355429</v>
      </c>
      <c r="AM59" t="str">
        <f t="shared" si="68"/>
        <v>1+8.61540836111215i</v>
      </c>
      <c r="AN59">
        <f t="shared" si="90"/>
        <v>8.6732497501640715</v>
      </c>
      <c r="AO59">
        <f t="shared" si="91"/>
        <v>1.4552423007836837</v>
      </c>
      <c r="AP59" t="str">
        <f t="shared" si="69"/>
        <v>1+0.0312152476851889i</v>
      </c>
      <c r="AQ59">
        <f t="shared" si="92"/>
        <v>1.0004870772219137</v>
      </c>
      <c r="AR59">
        <f t="shared" si="93"/>
        <v>3.1205114982500712E-2</v>
      </c>
      <c r="AS59" s="42" t="str">
        <f t="shared" si="94"/>
        <v>-4.56423568912547+5.44840546872833i</v>
      </c>
      <c r="AT59">
        <f t="shared" si="95"/>
        <v>17.034407289043966</v>
      </c>
      <c r="AU59" s="44">
        <f t="shared" si="96"/>
        <v>129.95356607046054</v>
      </c>
      <c r="AV59" s="42" t="str">
        <f t="shared" si="70"/>
        <v>-2991.87346039027+4840.99134075778i</v>
      </c>
      <c r="AW59" s="20">
        <f t="shared" si="97"/>
        <v>75.103640696227828</v>
      </c>
      <c r="AX59" s="44">
        <f t="shared" si="98"/>
        <v>121.71727120250885</v>
      </c>
      <c r="BA59">
        <f t="shared" si="99"/>
        <v>0</v>
      </c>
      <c r="BB59">
        <f t="shared" si="100"/>
        <v>0</v>
      </c>
    </row>
    <row r="60" spans="1:54" x14ac:dyDescent="0.35">
      <c r="N60" s="8">
        <v>42</v>
      </c>
      <c r="O60" s="35">
        <f t="shared" si="71"/>
        <v>26.302679918953825</v>
      </c>
      <c r="P60" s="34" t="str">
        <f t="shared" si="72"/>
        <v>806.193548387097</v>
      </c>
      <c r="Q60" s="4" t="str">
        <f t="shared" si="63"/>
        <v>1+0.116431584716639i</v>
      </c>
      <c r="R60" s="4">
        <f t="shared" si="73"/>
        <v>1.006755339652901</v>
      </c>
      <c r="S60" s="4">
        <f t="shared" si="74"/>
        <v>0.11590969541807106</v>
      </c>
      <c r="T60" s="4" t="str">
        <f t="shared" si="64"/>
        <v>1+6.44531986824251E-06i</v>
      </c>
      <c r="U60" s="4">
        <f t="shared" si="75"/>
        <v>1.0000000000207709</v>
      </c>
      <c r="V60" s="4">
        <f t="shared" si="76"/>
        <v>6.4453198681532592E-6</v>
      </c>
      <c r="W60" t="str">
        <f t="shared" si="65"/>
        <v>1-0.00131154243643596i</v>
      </c>
      <c r="X60" s="4">
        <f t="shared" si="77"/>
        <v>1.0000008600714114</v>
      </c>
      <c r="Y60" s="4">
        <f t="shared" si="78"/>
        <v>-1.3115416844229765E-3</v>
      </c>
      <c r="Z60" t="str">
        <f t="shared" si="66"/>
        <v>0.999999723267612+0.0298692126443622i</v>
      </c>
      <c r="AA60" s="4">
        <f t="shared" si="79"/>
        <v>1.0004457088714482</v>
      </c>
      <c r="AB60" s="4">
        <f t="shared" si="80"/>
        <v>2.9860342850934779E-2</v>
      </c>
      <c r="AC60" s="48" t="str">
        <f t="shared" si="81"/>
        <v>791.786439252191-117.299088584894i</v>
      </c>
      <c r="AD60" s="20">
        <f t="shared" si="82"/>
        <v>58.066444488211147</v>
      </c>
      <c r="AE60" s="44">
        <f t="shared" si="83"/>
        <v>-8.4267844858214378</v>
      </c>
      <c r="AF60" t="str">
        <f t="shared" si="84"/>
        <v>-187.763395544853</v>
      </c>
      <c r="AG60" t="str">
        <f t="shared" si="85"/>
        <v>165.264612006218i</v>
      </c>
      <c r="AH60">
        <f t="shared" si="86"/>
        <v>165.26461200621799</v>
      </c>
      <c r="AI60">
        <f t="shared" si="87"/>
        <v>1.5707963267948966</v>
      </c>
      <c r="AJ60" t="str">
        <f t="shared" si="67"/>
        <v>0.999913071709475+1.03086561657899i</v>
      </c>
      <c r="AK60">
        <f t="shared" si="88"/>
        <v>1.4361441677005338</v>
      </c>
      <c r="AL60">
        <f t="shared" si="89"/>
        <v>0.80063869577166036</v>
      </c>
      <c r="AM60" t="str">
        <f t="shared" si="68"/>
        <v>1+8.81608700156306i</v>
      </c>
      <c r="AN60">
        <f t="shared" si="90"/>
        <v>8.8726202454026613</v>
      </c>
      <c r="AO60">
        <f t="shared" si="91"/>
        <v>1.4578500624458246</v>
      </c>
      <c r="AP60" t="str">
        <f t="shared" si="69"/>
        <v>1+0.0319423442085618i</v>
      </c>
      <c r="AQ60">
        <f t="shared" si="92"/>
        <v>1.0005100266131961</v>
      </c>
      <c r="AR60">
        <f t="shared" si="93"/>
        <v>3.1931487120919623E-2</v>
      </c>
      <c r="AS60" s="42" t="str">
        <f t="shared" si="94"/>
        <v>-4.46558862197012+5.42008705338236i</v>
      </c>
      <c r="AT60">
        <f t="shared" si="95"/>
        <v>16.930127247490972</v>
      </c>
      <c r="AU60" s="44">
        <f t="shared" si="96"/>
        <v>129.48497700405954</v>
      </c>
      <c r="AV60" s="42" t="str">
        <f t="shared" si="70"/>
        <v>-2900.02124274229+4815.36090378669i</v>
      </c>
      <c r="AW60" s="20">
        <f t="shared" si="97"/>
        <v>74.996571735702119</v>
      </c>
      <c r="AX60" s="44">
        <f t="shared" si="98"/>
        <v>121.05819251823813</v>
      </c>
      <c r="BA60">
        <f t="shared" si="99"/>
        <v>0</v>
      </c>
      <c r="BB60">
        <f t="shared" si="100"/>
        <v>0</v>
      </c>
    </row>
    <row r="61" spans="1:54" ht="15.5" x14ac:dyDescent="0.35">
      <c r="A61" s="36" t="s">
        <v>210</v>
      </c>
      <c r="N61" s="8">
        <v>43</v>
      </c>
      <c r="O61" s="35">
        <f t="shared" si="71"/>
        <v>26.915348039269158</v>
      </c>
      <c r="P61" s="34" t="str">
        <f t="shared" si="72"/>
        <v>806.193548387097</v>
      </c>
      <c r="Q61" s="4" t="str">
        <f t="shared" si="63"/>
        <v>1+0.11914362472068i</v>
      </c>
      <c r="R61" s="4">
        <f t="shared" si="73"/>
        <v>1.0070725908848788</v>
      </c>
      <c r="S61" s="4">
        <f t="shared" si="74"/>
        <v>0.11858462215324951</v>
      </c>
      <c r="T61" s="4" t="str">
        <f t="shared" si="64"/>
        <v>1+6.59545065418049E-06i</v>
      </c>
      <c r="U61" s="4">
        <f t="shared" si="75"/>
        <v>1.0000000000217499</v>
      </c>
      <c r="V61" s="4">
        <f t="shared" si="76"/>
        <v>6.5954506540848555E-6</v>
      </c>
      <c r="W61" t="str">
        <f t="shared" si="65"/>
        <v>1-0.00134209218428375i</v>
      </c>
      <c r="X61" s="4">
        <f t="shared" si="77"/>
        <v>1.0000009006053101</v>
      </c>
      <c r="Y61" s="4">
        <f t="shared" si="78"/>
        <v>-1.3420913784873594E-3</v>
      </c>
      <c r="Z61" t="str">
        <f t="shared" si="66"/>
        <v>0.999999710225616+0.0305649559839196i</v>
      </c>
      <c r="AA61" s="4">
        <f t="shared" si="79"/>
        <v>1.0004667095838895</v>
      </c>
      <c r="AB61" s="4">
        <f t="shared" si="80"/>
        <v>3.0555452068466667E-2</v>
      </c>
      <c r="AC61" s="48" t="str">
        <f t="shared" si="81"/>
        <v>791.117115782785-119.950511008308i</v>
      </c>
      <c r="AD61" s="20">
        <f t="shared" si="82"/>
        <v>58.063525825754276</v>
      </c>
      <c r="AE61" s="44">
        <f t="shared" si="83"/>
        <v>-8.6216150893939485</v>
      </c>
      <c r="AF61" t="str">
        <f t="shared" si="84"/>
        <v>-187.763395544853</v>
      </c>
      <c r="AG61" t="str">
        <f t="shared" si="85"/>
        <v>169.114119337961i</v>
      </c>
      <c r="AH61">
        <f t="shared" si="86"/>
        <v>169.114119337961</v>
      </c>
      <c r="AI61">
        <f t="shared" si="87"/>
        <v>1.5707963267948966</v>
      </c>
      <c r="AJ61" t="str">
        <f t="shared" si="67"/>
        <v>0.999908974905358+1.05487756142846i</v>
      </c>
      <c r="AK61">
        <f t="shared" si="88"/>
        <v>1.4534732978976732</v>
      </c>
      <c r="AL61">
        <f t="shared" si="89"/>
        <v>0.81214326736433473</v>
      </c>
      <c r="AM61" t="str">
        <f t="shared" si="68"/>
        <v>1+9.02144004803695i</v>
      </c>
      <c r="AN61">
        <f t="shared" si="90"/>
        <v>9.0766943619538569</v>
      </c>
      <c r="AO61">
        <f t="shared" si="91"/>
        <v>1.4603999557891649</v>
      </c>
      <c r="AP61" t="str">
        <f t="shared" si="69"/>
        <v>1+0.0326863769856411i</v>
      </c>
      <c r="AQ61">
        <f t="shared" si="92"/>
        <v>1.0005340570117778</v>
      </c>
      <c r="AR61">
        <f t="shared" si="93"/>
        <v>3.2674743741985431E-2</v>
      </c>
      <c r="AS61" s="42" t="str">
        <f t="shared" si="94"/>
        <v>-4.36707911856185+5.39010442663175i</v>
      </c>
      <c r="AT61">
        <f t="shared" si="95"/>
        <v>16.823671847415017</v>
      </c>
      <c r="AU61" s="44">
        <f t="shared" si="96"/>
        <v>129.01449720095724</v>
      </c>
      <c r="AV61" s="42" t="str">
        <f t="shared" si="70"/>
        <v>-2808.32525630926+4788.03723965014i</v>
      </c>
      <c r="AW61" s="20">
        <f t="shared" si="97"/>
        <v>74.887197673169297</v>
      </c>
      <c r="AX61" s="44">
        <f t="shared" si="98"/>
        <v>120.39288211156331</v>
      </c>
      <c r="BA61">
        <f t="shared" si="99"/>
        <v>0</v>
      </c>
      <c r="BB61">
        <f t="shared" si="100"/>
        <v>0</v>
      </c>
    </row>
    <row r="62" spans="1:54" x14ac:dyDescent="0.35">
      <c r="A62" t="s">
        <v>175</v>
      </c>
      <c r="N62" s="8">
        <v>44</v>
      </c>
      <c r="O62" s="35">
        <f t="shared" si="71"/>
        <v>27.542287033381665</v>
      </c>
      <c r="P62" s="34" t="str">
        <f t="shared" si="72"/>
        <v>806.193548387097</v>
      </c>
      <c r="Q62" s="4" t="str">
        <f t="shared" si="63"/>
        <v>1+0.1219188362516i</v>
      </c>
      <c r="R62" s="4">
        <f t="shared" si="73"/>
        <v>1.0074046866244688</v>
      </c>
      <c r="S62" s="4">
        <f t="shared" si="74"/>
        <v>0.12132009173555212</v>
      </c>
      <c r="T62" s="4" t="str">
        <f t="shared" si="64"/>
        <v>1+6.74907843535642E-06i</v>
      </c>
      <c r="U62" s="4">
        <f t="shared" si="75"/>
        <v>1.0000000000227751</v>
      </c>
      <c r="V62" s="4">
        <f t="shared" si="76"/>
        <v>6.7490784352539457E-6</v>
      </c>
      <c r="W62" t="str">
        <f t="shared" si="65"/>
        <v>1-0.00137335352717234i</v>
      </c>
      <c r="X62" s="4">
        <f t="shared" si="77"/>
        <v>1.0000009430495107</v>
      </c>
      <c r="Y62" s="4">
        <f t="shared" si="78"/>
        <v>-1.3733526637459954E-3</v>
      </c>
      <c r="Z62" t="str">
        <f t="shared" si="66"/>
        <v>0.99999969656897+0.0312769052677147i</v>
      </c>
      <c r="AA62" s="4">
        <f t="shared" si="79"/>
        <v>1.0004886995569504</v>
      </c>
      <c r="AB62" s="4">
        <f t="shared" si="80"/>
        <v>3.1266721907468903E-2</v>
      </c>
      <c r="AC62" s="48" t="str">
        <f t="shared" si="81"/>
        <v>790.417166637658-122.658024583032i</v>
      </c>
      <c r="AD62" s="20">
        <f t="shared" si="82"/>
        <v>58.060471466314553</v>
      </c>
      <c r="AE62" s="44">
        <f t="shared" si="83"/>
        <v>-8.8208810488000466</v>
      </c>
      <c r="AF62" t="str">
        <f t="shared" si="84"/>
        <v>-187.763395544853</v>
      </c>
      <c r="AG62" t="str">
        <f t="shared" si="85"/>
        <v>173.053293214267i</v>
      </c>
      <c r="AH62">
        <f t="shared" si="86"/>
        <v>173.053293214267</v>
      </c>
      <c r="AI62">
        <f t="shared" si="87"/>
        <v>1.5707963267948966</v>
      </c>
      <c r="AJ62" t="str">
        <f t="shared" si="67"/>
        <v>0.999904685024811+1.07944881632395i</v>
      </c>
      <c r="AK62">
        <f t="shared" si="88"/>
        <v>1.4714003962884281</v>
      </c>
      <c r="AL62">
        <f t="shared" si="89"/>
        <v>0.82363378036164725</v>
      </c>
      <c r="AM62" t="str">
        <f t="shared" si="68"/>
        <v>1+9.23157638143718i</v>
      </c>
      <c r="AN62">
        <f t="shared" si="90"/>
        <v>9.285580352692488</v>
      </c>
      <c r="AO62">
        <f t="shared" si="91"/>
        <v>1.4628932000946675</v>
      </c>
      <c r="AP62" t="str">
        <f t="shared" si="69"/>
        <v>1+0.0334477405124535i</v>
      </c>
      <c r="AQ62">
        <f t="shared" si="92"/>
        <v>1.0005592193095763</v>
      </c>
      <c r="AR62">
        <f t="shared" si="93"/>
        <v>3.343527564353814E-2</v>
      </c>
      <c r="AS62" s="42" t="str">
        <f t="shared" si="94"/>
        <v>-4.2688110386204+5.35845477220274i</v>
      </c>
      <c r="AT62">
        <f t="shared" si="95"/>
        <v>16.715040879492161</v>
      </c>
      <c r="AU62" s="44">
        <f t="shared" si="96"/>
        <v>128.54256694591535</v>
      </c>
      <c r="AV62" s="42" t="str">
        <f t="shared" si="70"/>
        <v>-2716.88404888199+4759.01856791595i</v>
      </c>
      <c r="AW62" s="20">
        <f t="shared" si="97"/>
        <v>74.775512345806717</v>
      </c>
      <c r="AX62" s="44">
        <f t="shared" si="98"/>
        <v>119.72168589711535</v>
      </c>
      <c r="BA62">
        <f t="shared" si="99"/>
        <v>0</v>
      </c>
      <c r="BB62">
        <f t="shared" si="100"/>
        <v>0</v>
      </c>
    </row>
    <row r="63" spans="1:54" x14ac:dyDescent="0.35">
      <c r="A63" t="s">
        <v>173</v>
      </c>
      <c r="B63" s="3">
        <f>RFBT_iso</f>
        <v>44000</v>
      </c>
      <c r="C63" s="2" t="s">
        <v>34</v>
      </c>
      <c r="E63" t="s">
        <v>176</v>
      </c>
      <c r="N63" s="8">
        <v>45</v>
      </c>
      <c r="O63" s="35">
        <f t="shared" si="71"/>
        <v>28.183829312644548</v>
      </c>
      <c r="P63" s="34" t="str">
        <f t="shared" si="72"/>
        <v>806.193548387097</v>
      </c>
      <c r="Q63" s="4" t="str">
        <f t="shared" si="63"/>
        <v>1+0.124758690763287i</v>
      </c>
      <c r="R63" s="4">
        <f t="shared" si="73"/>
        <v>1.0077523162568118</v>
      </c>
      <c r="S63" s="4">
        <f t="shared" si="74"/>
        <v>0.12411739070757664</v>
      </c>
      <c r="T63" s="4" t="str">
        <f t="shared" si="64"/>
        <v>1+6.90628466725339E-06i</v>
      </c>
      <c r="U63" s="4">
        <f t="shared" si="75"/>
        <v>1.0000000000238485</v>
      </c>
      <c r="V63" s="4">
        <f t="shared" si="76"/>
        <v>6.9062846671435871E-6</v>
      </c>
      <c r="W63" t="str">
        <f t="shared" si="65"/>
        <v>1-0.00140534304027951i</v>
      </c>
      <c r="X63" s="4">
        <f t="shared" si="77"/>
        <v>1.000000987494043</v>
      </c>
      <c r="Y63" s="4">
        <f t="shared" si="78"/>
        <v>-1.4053421151015626E-3</v>
      </c>
      <c r="Z63" t="str">
        <f t="shared" si="66"/>
        <v>0.999999682268706+0.0320054379806815i</v>
      </c>
      <c r="AA63" s="4">
        <f t="shared" si="79"/>
        <v>1.0005117253674982</v>
      </c>
      <c r="AB63" s="4">
        <f t="shared" si="80"/>
        <v>3.1994526614982664E-2</v>
      </c>
      <c r="AC63" s="48" t="str">
        <f t="shared" si="81"/>
        <v>789.685235100851-125.422543867282i</v>
      </c>
      <c r="AD63" s="20">
        <f t="shared" si="82"/>
        <v>58.057275191018213</v>
      </c>
      <c r="AE63" s="44">
        <f t="shared" si="83"/>
        <v>-9.0246784652816245</v>
      </c>
      <c r="AF63" t="str">
        <f t="shared" si="84"/>
        <v>-187.763395544853</v>
      </c>
      <c r="AG63" t="str">
        <f t="shared" si="85"/>
        <v>177.084222237266i</v>
      </c>
      <c r="AH63">
        <f t="shared" si="86"/>
        <v>177.084222237266</v>
      </c>
      <c r="AI63">
        <f t="shared" si="87"/>
        <v>1.5707963267948966</v>
      </c>
      <c r="AJ63" t="str">
        <f t="shared" si="67"/>
        <v>0.999900192968423+1.10459240927006i</v>
      </c>
      <c r="AK63">
        <f t="shared" si="88"/>
        <v>1.4899412023685115</v>
      </c>
      <c r="AL63">
        <f t="shared" si="89"/>
        <v>0.83510419767868416</v>
      </c>
      <c r="AM63" t="str">
        <f t="shared" si="68"/>
        <v>1+9.44660741882918i</v>
      </c>
      <c r="AN63">
        <f t="shared" si="90"/>
        <v>9.4993890185357976</v>
      </c>
      <c r="AO63">
        <f t="shared" si="91"/>
        <v>1.4653309932567085</v>
      </c>
      <c r="AP63" t="str">
        <f t="shared" si="69"/>
        <v>1+0.0342268384740188i</v>
      </c>
      <c r="AQ63">
        <f t="shared" si="92"/>
        <v>1.0005855667917296</v>
      </c>
      <c r="AR63">
        <f t="shared" si="93"/>
        <v>3.4213482548460648E-2</v>
      </c>
      <c r="AS63" s="42" t="str">
        <f t="shared" si="94"/>
        <v>-4.17088722338838+5.32514149952678i</v>
      </c>
      <c r="AT63">
        <f t="shared" si="95"/>
        <v>16.604236784764819</v>
      </c>
      <c r="AU63" s="44">
        <f t="shared" si="96"/>
        <v>128.06962367514615</v>
      </c>
      <c r="AV63" s="42" t="str">
        <f t="shared" si="70"/>
        <v>-2625.79526425671+4728.30890274002i</v>
      </c>
      <c r="AW63" s="20">
        <f t="shared" si="97"/>
        <v>74.661511975783043</v>
      </c>
      <c r="AX63" s="44">
        <f t="shared" si="98"/>
        <v>119.04494520986454</v>
      </c>
      <c r="BA63">
        <f t="shared" si="99"/>
        <v>0</v>
      </c>
      <c r="BB63">
        <f t="shared" si="100"/>
        <v>0</v>
      </c>
    </row>
    <row r="64" spans="1:54" x14ac:dyDescent="0.35">
      <c r="A64" t="s">
        <v>174</v>
      </c>
      <c r="B64" s="3">
        <f>RFBB_iso</f>
        <v>1500</v>
      </c>
      <c r="C64" s="2" t="s">
        <v>34</v>
      </c>
      <c r="E64" t="s">
        <v>177</v>
      </c>
      <c r="N64" s="8">
        <v>46</v>
      </c>
      <c r="O64" s="35">
        <f t="shared" si="71"/>
        <v>28.840315031266066</v>
      </c>
      <c r="P64" s="34" t="str">
        <f t="shared" si="72"/>
        <v>806.193548387097</v>
      </c>
      <c r="Q64" s="4" t="str">
        <f t="shared" si="63"/>
        <v>1+0.127664693984193i</v>
      </c>
      <c r="R64" s="4">
        <f t="shared" si="73"/>
        <v>1.0081162006882329</v>
      </c>
      <c r="S64" s="4">
        <f t="shared" si="74"/>
        <v>0.12697782703225699</v>
      </c>
      <c r="T64" s="4" t="str">
        <f t="shared" si="64"/>
        <v>1+7.06715270269641E-06i</v>
      </c>
      <c r="U64" s="4">
        <f t="shared" si="75"/>
        <v>1.0000000000249725</v>
      </c>
      <c r="V64" s="4">
        <f t="shared" si="76"/>
        <v>7.0671527025787543E-6</v>
      </c>
      <c r="W64" t="str">
        <f t="shared" si="65"/>
        <v>1-0.00143807768486855i</v>
      </c>
      <c r="X64" s="4">
        <f t="shared" si="77"/>
        <v>1.0000010340331793</v>
      </c>
      <c r="Y64" s="4">
        <f t="shared" si="78"/>
        <v>-1.4380766935225739E-3</v>
      </c>
      <c r="Z64" t="str">
        <f t="shared" si="66"/>
        <v>0.999999667294492+0.0327509404005076i</v>
      </c>
      <c r="AA64" s="4">
        <f t="shared" si="79"/>
        <v>1.0005358357831129</v>
      </c>
      <c r="AB64" s="4">
        <f t="shared" si="80"/>
        <v>3.2739248999664683E-2</v>
      </c>
      <c r="AC64" s="48" t="str">
        <f t="shared" si="81"/>
        <v>788.919908584783-128.244978284239i</v>
      </c>
      <c r="AD64" s="20">
        <f t="shared" si="82"/>
        <v>58.053930504527159</v>
      </c>
      <c r="AE64" s="44">
        <f t="shared" si="83"/>
        <v>-9.2331051799311137</v>
      </c>
      <c r="AF64" t="str">
        <f t="shared" si="84"/>
        <v>-187.763395544853</v>
      </c>
      <c r="AG64" t="str">
        <f t="shared" si="85"/>
        <v>181.209043658882i</v>
      </c>
      <c r="AH64">
        <f t="shared" si="86"/>
        <v>181.209043658882</v>
      </c>
      <c r="AI64">
        <f t="shared" si="87"/>
        <v>1.5707963267948966</v>
      </c>
      <c r="AJ64" t="str">
        <f t="shared" si="67"/>
        <v>0.999895489207939+1.13032167173256i</v>
      </c>
      <c r="AK64">
        <f t="shared" si="88"/>
        <v>1.5091116827215514</v>
      </c>
      <c r="AL64">
        <f t="shared" si="89"/>
        <v>0.84654853523491924</v>
      </c>
      <c r="AM64" t="str">
        <f t="shared" si="68"/>
        <v>1+9.66664717251529i</v>
      </c>
      <c r="AN64">
        <f t="shared" si="90"/>
        <v>9.7182337674033068</v>
      </c>
      <c r="AO64">
        <f t="shared" si="91"/>
        <v>1.467714511863123</v>
      </c>
      <c r="AP64" t="str">
        <f t="shared" si="69"/>
        <v>1+0.0350240839583887i</v>
      </c>
      <c r="AQ64">
        <f t="shared" si="92"/>
        <v>1.0006131552488824</v>
      </c>
      <c r="AR64">
        <f t="shared" si="93"/>
        <v>3.5009773299905927E-2</v>
      </c>
      <c r="AS64" s="42" t="str">
        <f t="shared" si="94"/>
        <v>-4.07340906826809+5.29017412888875i</v>
      </c>
      <c r="AT64">
        <f t="shared" si="95"/>
        <v>16.49126461798928</v>
      </c>
      <c r="AU64" s="44">
        <f t="shared" si="96"/>
        <v>127.59610108971241</v>
      </c>
      <c r="AV64" s="42" t="str">
        <f t="shared" si="70"/>
        <v>-2535.15524348731+4695.91794766336i</v>
      </c>
      <c r="AW64" s="20">
        <f t="shared" si="97"/>
        <v>74.545195122516446</v>
      </c>
      <c r="AX64" s="44">
        <f t="shared" si="98"/>
        <v>118.36299590978133</v>
      </c>
      <c r="BA64">
        <f t="shared" si="99"/>
        <v>0</v>
      </c>
      <c r="BB64">
        <f t="shared" si="100"/>
        <v>0</v>
      </c>
    </row>
    <row r="65" spans="1:54" x14ac:dyDescent="0.35">
      <c r="A65" t="s">
        <v>163</v>
      </c>
      <c r="B65" s="3">
        <f>Rcomp_iso</f>
        <v>160</v>
      </c>
      <c r="C65" s="2" t="s">
        <v>34</v>
      </c>
      <c r="E65" t="s">
        <v>170</v>
      </c>
      <c r="N65" s="8">
        <v>47</v>
      </c>
      <c r="O65" s="35">
        <f t="shared" si="71"/>
        <v>29.512092266663863</v>
      </c>
      <c r="P65" s="34" t="str">
        <f t="shared" si="72"/>
        <v>806.193548387097</v>
      </c>
      <c r="Q65" s="4" t="str">
        <f t="shared" si="63"/>
        <v>1+0.130638386715691i</v>
      </c>
      <c r="R65" s="4">
        <f t="shared" si="73"/>
        <v>1.0084970937408191</v>
      </c>
      <c r="S65" s="4">
        <f t="shared" si="74"/>
        <v>0.12990273001597824</v>
      </c>
      <c r="T65" s="4" t="str">
        <f t="shared" si="64"/>
        <v>1+7.23176783604722E-06i</v>
      </c>
      <c r="U65" s="4">
        <f t="shared" si="75"/>
        <v>1.0000000000261493</v>
      </c>
      <c r="V65" s="4">
        <f t="shared" si="76"/>
        <v>7.2317678359211503E-6</v>
      </c>
      <c r="W65" t="str">
        <f t="shared" si="65"/>
        <v>1-0.00147157481728132i</v>
      </c>
      <c r="X65" s="4">
        <f t="shared" si="77"/>
        <v>1.0000010827656354</v>
      </c>
      <c r="Y65" s="4">
        <f t="shared" si="78"/>
        <v>-1.4715737550350305E-3</v>
      </c>
      <c r="Z65" t="str">
        <f t="shared" si="66"/>
        <v>0.999999651614564+0.0335138078024441i</v>
      </c>
      <c r="AA65" s="4">
        <f t="shared" si="79"/>
        <v>1.0005610818649047</v>
      </c>
      <c r="AB65" s="4">
        <f t="shared" si="80"/>
        <v>3.350128062011936E-2</v>
      </c>
      <c r="AC65" s="48" t="str">
        <f t="shared" si="81"/>
        <v>788.119716733898-131.126230299041i</v>
      </c>
      <c r="AD65" s="20">
        <f t="shared" si="82"/>
        <v>58.050430623556778</v>
      </c>
      <c r="AE65" s="44">
        <f t="shared" si="83"/>
        <v>-9.4462607805895029</v>
      </c>
      <c r="AF65" t="str">
        <f t="shared" si="84"/>
        <v>-187.763395544853</v>
      </c>
      <c r="AG65" t="str">
        <f t="shared" si="85"/>
        <v>185.429944514031i</v>
      </c>
      <c r="AH65">
        <f t="shared" si="86"/>
        <v>185.42994451403101</v>
      </c>
      <c r="AI65">
        <f t="shared" si="87"/>
        <v>1.5707963267948966</v>
      </c>
      <c r="AJ65" t="str">
        <f t="shared" si="67"/>
        <v>0.999890563766054+1.156650245707i</v>
      </c>
      <c r="AK65">
        <f t="shared" si="88"/>
        <v>1.5289280331011204</v>
      </c>
      <c r="AL65">
        <f t="shared" si="89"/>
        <v>0.85796087736510418</v>
      </c>
      <c r="AM65" t="str">
        <f t="shared" si="68"/>
        <v>1+9.89181231048545i</v>
      </c>
      <c r="AN65">
        <f t="shared" si="90"/>
        <v>9.9422306745454012</v>
      </c>
      <c r="AO65">
        <f t="shared" si="91"/>
        <v>1.4700449112986476</v>
      </c>
      <c r="AP65" t="str">
        <f t="shared" si="69"/>
        <v>1+0.0358398996756719i</v>
      </c>
      <c r="AQ65">
        <f t="shared" si="92"/>
        <v>1.0006420430947134</v>
      </c>
      <c r="AR65">
        <f t="shared" si="93"/>
        <v>3.5824566060173174E-2</v>
      </c>
      <c r="AS65" s="42" t="str">
        <f t="shared" si="94"/>
        <v>-3.9764761083055+5.25356814041202i</v>
      </c>
      <c r="AT65">
        <f t="shared" si="95"/>
        <v>16.376132001517547</v>
      </c>
      <c r="AU65" s="44">
        <f t="shared" si="96"/>
        <v>127.12242828986997</v>
      </c>
      <c r="AV65" s="42" t="str">
        <f t="shared" si="70"/>
        <v>-2445.05863820547+4661.86095662005i</v>
      </c>
      <c r="AW65" s="20">
        <f t="shared" si="97"/>
        <v>74.426562625074311</v>
      </c>
      <c r="AX65" s="44">
        <f t="shared" si="98"/>
        <v>117.67616750928043</v>
      </c>
      <c r="BA65">
        <f t="shared" si="99"/>
        <v>0</v>
      </c>
      <c r="BB65">
        <f t="shared" si="100"/>
        <v>0</v>
      </c>
    </row>
    <row r="66" spans="1:54" x14ac:dyDescent="0.35">
      <c r="A66" t="s">
        <v>168</v>
      </c>
      <c r="B66" s="3">
        <f>Ccomp_iso</f>
        <v>1.2080000000000001E-6</v>
      </c>
      <c r="C66" s="2" t="s">
        <v>146</v>
      </c>
      <c r="E66" t="s">
        <v>171</v>
      </c>
      <c r="N66" s="8">
        <v>48</v>
      </c>
      <c r="O66" s="35">
        <f t="shared" si="71"/>
        <v>30.199517204020164</v>
      </c>
      <c r="P66" s="34" t="str">
        <f t="shared" si="72"/>
        <v>806.193548387097</v>
      </c>
      <c r="Q66" s="4" t="str">
        <f t="shared" si="63"/>
        <v>1+0.13368134564903i</v>
      </c>
      <c r="R66" s="4">
        <f t="shared" si="73"/>
        <v>1.0088957836043004</v>
      </c>
      <c r="S66" s="4">
        <f t="shared" si="74"/>
        <v>0.13289345019288007</v>
      </c>
      <c r="T66" s="4" t="str">
        <f t="shared" si="64"/>
        <v>1+7.40021734842848E-06i</v>
      </c>
      <c r="U66" s="4">
        <f t="shared" si="75"/>
        <v>1.0000000000273817</v>
      </c>
      <c r="V66" s="4">
        <f t="shared" si="76"/>
        <v>7.4002173482933933E-6</v>
      </c>
      <c r="W66" t="str">
        <f t="shared" si="65"/>
        <v>1-0.0015058521981408i</v>
      </c>
      <c r="X66" s="4">
        <f t="shared" si="77"/>
        <v>1.0000011337947785</v>
      </c>
      <c r="Y66" s="4">
        <f t="shared" si="78"/>
        <v>-1.5058510599234637E-3</v>
      </c>
      <c r="Z66" t="str">
        <f t="shared" si="66"/>
        <v>0.999999635195664+0.0342944446688851i</v>
      </c>
      <c r="AA66" s="4">
        <f t="shared" si="79"/>
        <v>1.0005875170751475</v>
      </c>
      <c r="AB66" s="4">
        <f t="shared" si="80"/>
        <v>3.4281021976828023E-2</v>
      </c>
      <c r="AC66" s="48" t="str">
        <f t="shared" si="81"/>
        <v>787.283129504103-134.067193453125i</v>
      </c>
      <c r="AD66" s="20">
        <f t="shared" si="82"/>
        <v>58.046768464993747</v>
      </c>
      <c r="AE66" s="44">
        <f t="shared" si="83"/>
        <v>-9.6642466067389545</v>
      </c>
      <c r="AF66" t="str">
        <f t="shared" si="84"/>
        <v>-187.763395544853</v>
      </c>
      <c r="AG66" t="str">
        <f t="shared" si="85"/>
        <v>189.749162780217i</v>
      </c>
      <c r="AH66">
        <f t="shared" si="86"/>
        <v>189.74916278021701</v>
      </c>
      <c r="AI66">
        <f t="shared" si="87"/>
        <v>1.5707963267948966</v>
      </c>
      <c r="AJ66" t="str">
        <f t="shared" si="67"/>
        <v>0.999885406195244+1.18359209095179i</v>
      </c>
      <c r="AK66">
        <f t="shared" si="88"/>
        <v>1.5494066810511238</v>
      </c>
      <c r="AL66">
        <f t="shared" si="89"/>
        <v>0.86933539179615593</v>
      </c>
      <c r="AM66" t="str">
        <f t="shared" si="68"/>
        <v>1+10.1222222182763i</v>
      </c>
      <c r="AN66">
        <f t="shared" si="90"/>
        <v>10.171498544273916</v>
      </c>
      <c r="AO66">
        <f t="shared" si="91"/>
        <v>1.4723233258697466</v>
      </c>
      <c r="AP66" t="str">
        <f t="shared" si="69"/>
        <v>1+0.0366747181821603i</v>
      </c>
      <c r="AQ66">
        <f t="shared" si="92"/>
        <v>1.0006722914889474</v>
      </c>
      <c r="AR66">
        <f t="shared" si="93"/>
        <v>3.6658288513253048E-2</v>
      </c>
      <c r="AS66" s="42" t="str">
        <f t="shared" si="94"/>
        <v>-3.88018562007061+5.21534478857555i</v>
      </c>
      <c r="AT66">
        <f t="shared" si="95"/>
        <v>16.25884907005101</v>
      </c>
      <c r="AU66" s="44">
        <f t="shared" si="96"/>
        <v>126.6490289357118</v>
      </c>
      <c r="AV66" s="42" t="str">
        <f t="shared" si="70"/>
        <v>-2355.5980393313+4626.15856275271i</v>
      </c>
      <c r="AW66" s="20">
        <f t="shared" si="97"/>
        <v>74.305617535044746</v>
      </c>
      <c r="AX66" s="44">
        <f t="shared" si="98"/>
        <v>116.98478232897284</v>
      </c>
      <c r="BA66">
        <f t="shared" si="99"/>
        <v>0</v>
      </c>
      <c r="BB66">
        <f t="shared" si="100"/>
        <v>0</v>
      </c>
    </row>
    <row r="67" spans="1:54" x14ac:dyDescent="0.35">
      <c r="A67" t="s">
        <v>169</v>
      </c>
      <c r="B67" s="3">
        <f>CHF</f>
        <v>4.9600000000000001E-8</v>
      </c>
      <c r="C67" s="2" t="s">
        <v>146</v>
      </c>
      <c r="E67" t="s">
        <v>172</v>
      </c>
      <c r="N67" s="8">
        <v>49</v>
      </c>
      <c r="O67" s="35">
        <f t="shared" si="71"/>
        <v>30.902954325135919</v>
      </c>
      <c r="P67" s="34" t="str">
        <f t="shared" si="72"/>
        <v>806.193548387097</v>
      </c>
      <c r="Q67" s="4" t="str">
        <f t="shared" si="63"/>
        <v>1+0.136795184201314i</v>
      </c>
      <c r="R67" s="4">
        <f t="shared" si="73"/>
        <v>1.009313094347176</v>
      </c>
      <c r="S67" s="4">
        <f t="shared" si="74"/>
        <v>0.1359513591672688</v>
      </c>
      <c r="T67" s="4" t="str">
        <f t="shared" si="64"/>
        <v>1+7.57259055400132E-06i</v>
      </c>
      <c r="U67" s="4">
        <f t="shared" si="75"/>
        <v>1.0000000000286722</v>
      </c>
      <c r="V67" s="4">
        <f t="shared" si="76"/>
        <v>7.5725905538565723E-6</v>
      </c>
      <c r="W67" t="str">
        <f t="shared" si="65"/>
        <v>1-0.00154092800176805i</v>
      </c>
      <c r="X67" s="4">
        <f t="shared" si="77"/>
        <v>1.0000011872288486</v>
      </c>
      <c r="Y67" s="4">
        <f t="shared" si="78"/>
        <v>-1.5409267821462787E-3</v>
      </c>
      <c r="Z67" t="str">
        <f t="shared" si="66"/>
        <v>0.999999618002966+0.0350932649038301i</v>
      </c>
      <c r="AA67" s="4">
        <f t="shared" si="79"/>
        <v>1.0006151973899298</v>
      </c>
      <c r="AB67" s="4">
        <f t="shared" si="80"/>
        <v>3.5078882707706295E-2</v>
      </c>
      <c r="AC67" s="48" t="str">
        <f t="shared" si="81"/>
        <v>786.4085552223-137.068750247842i</v>
      </c>
      <c r="AD67" s="20">
        <f t="shared" si="82"/>
        <v>58.042936633607511</v>
      </c>
      <c r="AE67" s="44">
        <f t="shared" si="83"/>
        <v>-9.887165752214587</v>
      </c>
      <c r="AF67" t="str">
        <f t="shared" si="84"/>
        <v>-187.763395544853</v>
      </c>
      <c r="AG67" t="str">
        <f t="shared" si="85"/>
        <v>194.168988564136i</v>
      </c>
      <c r="AH67">
        <f t="shared" si="86"/>
        <v>194.16898856413599</v>
      </c>
      <c r="AI67">
        <f t="shared" si="87"/>
        <v>1.5707963267948966</v>
      </c>
      <c r="AJ67" t="str">
        <f t="shared" si="67"/>
        <v>0.99988000555561+1.21116149238989i</v>
      </c>
      <c r="AK67">
        <f t="shared" si="88"/>
        <v>1.57056428908784</v>
      </c>
      <c r="AL67">
        <f t="shared" si="89"/>
        <v>0.88066634409986888</v>
      </c>
      <c r="AM67" t="str">
        <f t="shared" si="68"/>
        <v>1+10.3579990622706i</v>
      </c>
      <c r="AN67">
        <f t="shared" si="90"/>
        <v>10.40615897312734</v>
      </c>
      <c r="AO67">
        <f t="shared" si="91"/>
        <v>1.4745508689489273</v>
      </c>
      <c r="AP67" t="str">
        <f t="shared" si="69"/>
        <v>1+0.0375289821096762i</v>
      </c>
      <c r="AQ67">
        <f t="shared" si="92"/>
        <v>1.0007039644661095</v>
      </c>
      <c r="AR67">
        <f t="shared" si="93"/>
        <v>3.7511378071060482E-2</v>
      </c>
      <c r="AS67" s="42" t="str">
        <f t="shared" si="94"/>
        <v>-3.78463224323403+5.1755308843432i</v>
      </c>
      <c r="AT67">
        <f t="shared" si="95"/>
        <v>16.139428406679997</v>
      </c>
      <c r="AU67" s="44">
        <f t="shared" si="96"/>
        <v>126.17632043917467</v>
      </c>
      <c r="AV67" s="42" t="str">
        <f t="shared" si="70"/>
        <v>-2266.86362426338+4588.8365769925i</v>
      </c>
      <c r="AW67" s="20">
        <f t="shared" si="97"/>
        <v>74.182365040287493</v>
      </c>
      <c r="AX67" s="44">
        <f t="shared" si="98"/>
        <v>116.28915468696015</v>
      </c>
      <c r="BA67">
        <f t="shared" si="99"/>
        <v>0</v>
      </c>
      <c r="BB67">
        <f t="shared" si="100"/>
        <v>0</v>
      </c>
    </row>
    <row r="68" spans="1:54" x14ac:dyDescent="0.35">
      <c r="N68" s="8">
        <v>50</v>
      </c>
      <c r="O68" s="35">
        <f t="shared" si="71"/>
        <v>31.622776601683803</v>
      </c>
      <c r="P68" s="34" t="str">
        <f t="shared" si="72"/>
        <v>806.193548387097</v>
      </c>
      <c r="Q68" s="4" t="str">
        <f t="shared" si="63"/>
        <v>1+0.139981553370959i</v>
      </c>
      <c r="R68" s="4">
        <f t="shared" si="73"/>
        <v>1.0097498874890487</v>
      </c>
      <c r="S68" s="4">
        <f t="shared" si="74"/>
        <v>0.13907784941090393</v>
      </c>
      <c r="T68" s="4" t="str">
        <f t="shared" si="64"/>
        <v>1+7.74897884732097E-06i</v>
      </c>
      <c r="U68" s="4">
        <f t="shared" si="75"/>
        <v>1.0000000000300233</v>
      </c>
      <c r="V68" s="4">
        <f t="shared" si="76"/>
        <v>7.7489788471658701E-6</v>
      </c>
      <c r="W68" t="str">
        <f t="shared" si="65"/>
        <v>1-0.00157682082581843i</v>
      </c>
      <c r="X68" s="4">
        <f t="shared" si="77"/>
        <v>1.0000012431811856</v>
      </c>
      <c r="Y68" s="4">
        <f t="shared" si="78"/>
        <v>-1.5768195189702447E-3</v>
      </c>
      <c r="Z68" t="str">
        <f t="shared" si="66"/>
        <v>0.9999996+0.0359106920523415i</v>
      </c>
      <c r="AA68" s="4">
        <f t="shared" si="79"/>
        <v>1.0006441814170699</v>
      </c>
      <c r="AB68" s="4">
        <f t="shared" si="80"/>
        <v>3.589528178731257E-2</v>
      </c>
      <c r="AC68" s="48" t="str">
        <f t="shared" si="81"/>
        <v>785.494338630957-140.131769869068i</v>
      </c>
      <c r="AD68" s="20">
        <f t="shared" si="82"/>
        <v>58.038927409349668</v>
      </c>
      <c r="AE68" s="44">
        <f t="shared" si="83"/>
        <v>-10.115123065553993</v>
      </c>
      <c r="AF68" t="str">
        <f t="shared" si="84"/>
        <v>-187.763395544853</v>
      </c>
      <c r="AG68" t="str">
        <f t="shared" si="85"/>
        <v>198.691765315922i</v>
      </c>
      <c r="AH68">
        <f t="shared" si="86"/>
        <v>198.691765315922</v>
      </c>
      <c r="AI68">
        <f t="shared" si="87"/>
        <v>1.5707963267948966</v>
      </c>
      <c r="AJ68" t="str">
        <f t="shared" si="67"/>
        <v>0.999874350391672+1.23937306768287i</v>
      </c>
      <c r="AK68">
        <f t="shared" si="88"/>
        <v>1.592417758463154</v>
      </c>
      <c r="AL68">
        <f t="shared" si="89"/>
        <v>0.89194811153716458</v>
      </c>
      <c r="AM68" t="str">
        <f t="shared" si="68"/>
        <v>1+10.5992678544722i</v>
      </c>
      <c r="AN68">
        <f t="shared" si="90"/>
        <v>10.646336414506528</v>
      </c>
      <c r="AO68">
        <f t="shared" si="91"/>
        <v>1.4767286331367879</v>
      </c>
      <c r="AP68" t="str">
        <f t="shared" si="69"/>
        <v>1+0.0384031444002614i</v>
      </c>
      <c r="AQ68">
        <f t="shared" si="92"/>
        <v>1.0007371290702805</v>
      </c>
      <c r="AR68">
        <f t="shared" si="93"/>
        <v>3.8384282083367707E-2</v>
      </c>
      <c r="AS68" s="42" t="str">
        <f t="shared" si="94"/>
        <v>-3.68990762485004+5.13415854733409i</v>
      </c>
      <c r="AT68">
        <f t="shared" si="95"/>
        <v>16.017884970700123</v>
      </c>
      <c r="AU68" s="44">
        <f t="shared" si="96"/>
        <v>125.70471319213385</v>
      </c>
      <c r="AV68" s="42" t="str">
        <f t="shared" si="70"/>
        <v>-2178.94282536458+4549.92575868827i</v>
      </c>
      <c r="AW68" s="20">
        <f t="shared" si="97"/>
        <v>74.056812380049791</v>
      </c>
      <c r="AX68" s="44">
        <f t="shared" si="98"/>
        <v>115.58959012657989</v>
      </c>
      <c r="BA68">
        <f t="shared" si="99"/>
        <v>0</v>
      </c>
      <c r="BB68">
        <f t="shared" si="100"/>
        <v>0</v>
      </c>
    </row>
    <row r="69" spans="1:54" x14ac:dyDescent="0.35">
      <c r="A69" t="s">
        <v>213</v>
      </c>
      <c r="B69" s="1">
        <f>-kopto_max*Rpullup/(Ccomp_iso*RLED*RFBT_iso)</f>
        <v>-187.7633955448525</v>
      </c>
      <c r="C69" t="s">
        <v>139</v>
      </c>
      <c r="N69" s="8">
        <v>51</v>
      </c>
      <c r="O69" s="35">
        <f t="shared" si="71"/>
        <v>32.359365692962832</v>
      </c>
      <c r="P69" s="34" t="str">
        <f t="shared" si="72"/>
        <v>806.193548387097</v>
      </c>
      <c r="Q69" s="4" t="str">
        <f t="shared" si="63"/>
        <v>1+0.143242142613077i</v>
      </c>
      <c r="R69" s="4">
        <f t="shared" si="73"/>
        <v>1.0102070636361562</v>
      </c>
      <c r="S69" s="4">
        <f t="shared" si="74"/>
        <v>0.14227433401173062</v>
      </c>
      <c r="T69" s="4" t="str">
        <f t="shared" si="64"/>
        <v>1+7.92947575179534E-06i</v>
      </c>
      <c r="U69" s="4">
        <f t="shared" si="75"/>
        <v>1.0000000000314384</v>
      </c>
      <c r="V69" s="4">
        <f t="shared" si="76"/>
        <v>7.9294757516291471E-6</v>
      </c>
      <c r="W69" t="str">
        <f t="shared" si="65"/>
        <v>1-0.00161354970114235i</v>
      </c>
      <c r="X69" s="4">
        <f t="shared" si="77"/>
        <v>1.0000013017704719</v>
      </c>
      <c r="Y69" s="4">
        <f t="shared" si="78"/>
        <v>-1.613548300829389E-3</v>
      </c>
      <c r="Z69" t="str">
        <f t="shared" si="66"/>
        <v>0.999999581148581+0.0367471595251132i</v>
      </c>
      <c r="AA69" s="4">
        <f t="shared" si="79"/>
        <v>1.0006745305195401</v>
      </c>
      <c r="AB69" s="4">
        <f t="shared" si="80"/>
        <v>3.6730647729728116E-2</v>
      </c>
      <c r="AC69" s="48" t="str">
        <f t="shared" si="81"/>
        <v>784.538758923299-143.257105744179i</v>
      </c>
      <c r="AD69" s="20">
        <f t="shared" si="82"/>
        <v>58.034732734236563</v>
      </c>
      <c r="AE69" s="44">
        <f t="shared" si="83"/>
        <v>-10.348225147785611</v>
      </c>
      <c r="AF69" t="str">
        <f t="shared" si="84"/>
        <v>-187.763395544853</v>
      </c>
      <c r="AG69" t="str">
        <f t="shared" si="85"/>
        <v>203.319891071675i</v>
      </c>
      <c r="AH69">
        <f t="shared" si="86"/>
        <v>203.31989107167499</v>
      </c>
      <c r="AI69">
        <f t="shared" si="87"/>
        <v>1.5707963267948966</v>
      </c>
      <c r="AJ69" t="str">
        <f t="shared" si="67"/>
        <v>0.999868428708068+1.26824177498138i</v>
      </c>
      <c r="AK69">
        <f t="shared" si="88"/>
        <v>1.614984233525226</v>
      </c>
      <c r="AL69">
        <f t="shared" si="89"/>
        <v>0.90317519621661435</v>
      </c>
      <c r="AM69" t="str">
        <f t="shared" si="68"/>
        <v>1+10.846156518788i</v>
      </c>
      <c r="AN69">
        <f t="shared" si="90"/>
        <v>10.892158244812983</v>
      </c>
      <c r="AO69">
        <f t="shared" si="91"/>
        <v>1.4788576904401101</v>
      </c>
      <c r="AP69" t="str">
        <f t="shared" si="69"/>
        <v>1+0.0392976685463333i</v>
      </c>
      <c r="AQ69">
        <f t="shared" si="92"/>
        <v>1.0007718554961353</v>
      </c>
      <c r="AR69">
        <f t="shared" si="93"/>
        <v>3.9277458051446286E-2</v>
      </c>
      <c r="AS69" s="42" t="str">
        <f t="shared" si="94"/>
        <v>-3.59610008902403+5.09126493076387i</v>
      </c>
      <c r="AT69">
        <f t="shared" si="95"/>
        <v>15.894236017759741</v>
      </c>
      <c r="AU69" s="44">
        <f t="shared" si="96"/>
        <v>125.23460983492068</v>
      </c>
      <c r="AV69" s="42" t="str">
        <f t="shared" si="70"/>
        <v>-2091.92002224881+4509.46156085117i</v>
      </c>
      <c r="AW69" s="20">
        <f t="shared" si="97"/>
        <v>73.928968751996308</v>
      </c>
      <c r="AX69" s="44">
        <f t="shared" si="98"/>
        <v>114.88638468713505</v>
      </c>
      <c r="BA69">
        <f t="shared" si="99"/>
        <v>0</v>
      </c>
      <c r="BB69">
        <f t="shared" si="100"/>
        <v>0</v>
      </c>
    </row>
    <row r="70" spans="1:54" x14ac:dyDescent="0.35">
      <c r="A70" t="s">
        <v>565</v>
      </c>
      <c r="B70" s="1">
        <f>1/(Ccomp_iso*(Rcomp_iso+RFBT_iso))</f>
        <v>18.745800940589305</v>
      </c>
      <c r="E70" t="s">
        <v>225</v>
      </c>
      <c r="N70" s="8">
        <v>52</v>
      </c>
      <c r="O70" s="35">
        <f t="shared" si="71"/>
        <v>33.113112148259127</v>
      </c>
      <c r="P70" s="34" t="str">
        <f t="shared" si="72"/>
        <v>806.193548387097</v>
      </c>
      <c r="Q70" s="4" t="str">
        <f t="shared" si="63"/>
        <v>1+0.146578680735242i</v>
      </c>
      <c r="R70" s="4">
        <f t="shared" si="73"/>
        <v>1.0106855641820971</v>
      </c>
      <c r="S70" s="4">
        <f t="shared" si="74"/>
        <v>0.14554224637044272</v>
      </c>
      <c r="T70" s="4" t="str">
        <f t="shared" si="64"/>
        <v>1+8.11417696927236E-06i</v>
      </c>
      <c r="U70" s="4">
        <f t="shared" si="75"/>
        <v>1.0000000000329199</v>
      </c>
      <c r="V70" s="4">
        <f t="shared" si="76"/>
        <v>8.1141769690942815E-6</v>
      </c>
      <c r="W70" t="str">
        <f t="shared" si="65"/>
        <v>1-0.00165113410187568i</v>
      </c>
      <c r="X70" s="4">
        <f t="shared" si="77"/>
        <v>1.0000013631209821</v>
      </c>
      <c r="Y70" s="4">
        <f t="shared" si="78"/>
        <v>-1.6511326014134193E-3</v>
      </c>
      <c r="Z70" t="str">
        <f t="shared" si="66"/>
        <v>0.999999561408722+0.0376031108282714i</v>
      </c>
      <c r="AA70" s="4">
        <f t="shared" si="79"/>
        <v>1.0007063089446373</v>
      </c>
      <c r="AB70" s="4">
        <f t="shared" si="80"/>
        <v>3.7585418795128923E-2</v>
      </c>
      <c r="AC70" s="48" t="str">
        <f t="shared" si="81"/>
        <v>783.540027775462-146.445592922659i</v>
      </c>
      <c r="AD70" s="20">
        <f t="shared" si="82"/>
        <v>58.030344198811207</v>
      </c>
      <c r="AE70" s="44">
        <f t="shared" si="83"/>
        <v>-10.586580347455039</v>
      </c>
      <c r="AF70" t="str">
        <f t="shared" si="84"/>
        <v>-187.763395544853</v>
      </c>
      <c r="AG70" t="str">
        <f t="shared" si="85"/>
        <v>208.055819724932i</v>
      </c>
      <c r="AH70">
        <f t="shared" si="86"/>
        <v>208.05581972493201</v>
      </c>
      <c r="AI70">
        <f t="shared" si="87"/>
        <v>1.5707963267948966</v>
      </c>
      <c r="AJ70" t="str">
        <f t="shared" si="67"/>
        <v>0.999862227944114+1.29778292085616i</v>
      </c>
      <c r="AK70">
        <f t="shared" si="88"/>
        <v>1.6382811066893597</v>
      </c>
      <c r="AL70">
        <f t="shared" si="89"/>
        <v>0.91434223749766574</v>
      </c>
      <c r="AM70" t="str">
        <f t="shared" si="68"/>
        <v>1+11.098795958856i</v>
      </c>
      <c r="AN70">
        <f t="shared" si="90"/>
        <v>11.143754831129328</v>
      </c>
      <c r="AO70">
        <f t="shared" si="91"/>
        <v>1.4809390924644796</v>
      </c>
      <c r="AP70" t="str">
        <f t="shared" si="69"/>
        <v>1+0.0402130288364348i</v>
      </c>
      <c r="AQ70">
        <f t="shared" si="92"/>
        <v>1.0008082172365493</v>
      </c>
      <c r="AR70">
        <f t="shared" si="93"/>
        <v>4.0191373845421069E-2</v>
      </c>
      <c r="AS70" s="42" t="str">
        <f t="shared" si="94"/>
        <v>-3.50329433428074+5.04689192214286i</v>
      </c>
      <c r="AT70">
        <f t="shared" si="95"/>
        <v>15.768501012954575</v>
      </c>
      <c r="AU70" s="44">
        <f t="shared" si="96"/>
        <v>124.76640456915948</v>
      </c>
      <c r="AV70" s="42" t="str">
        <f t="shared" si="70"/>
        <v>-2005.87626003316+4467.48385282191i</v>
      </c>
      <c r="AW70" s="20">
        <f t="shared" si="97"/>
        <v>73.798845211765794</v>
      </c>
      <c r="AX70" s="44">
        <f t="shared" si="98"/>
        <v>114.17982422170442</v>
      </c>
      <c r="BA70">
        <f t="shared" si="99"/>
        <v>0</v>
      </c>
      <c r="BB70">
        <f t="shared" si="100"/>
        <v>0</v>
      </c>
    </row>
    <row r="71" spans="1:54" x14ac:dyDescent="0.35">
      <c r="A71" t="s">
        <v>564</v>
      </c>
      <c r="B71" s="1">
        <f>1/(Rcomp_iso*Ccomp_iso)</f>
        <v>5173.8410596026488</v>
      </c>
      <c r="E71" t="s">
        <v>566</v>
      </c>
      <c r="N71" s="8">
        <v>53</v>
      </c>
      <c r="O71" s="35">
        <f t="shared" si="71"/>
        <v>33.884415613920268</v>
      </c>
      <c r="P71" s="34" t="str">
        <f t="shared" si="72"/>
        <v>806.193548387097</v>
      </c>
      <c r="Q71" s="4" t="str">
        <f t="shared" si="63"/>
        <v>1+0.149992936814131i</v>
      </c>
      <c r="R71" s="4">
        <f t="shared" si="73"/>
        <v>1.0111863730757689</v>
      </c>
      <c r="S71" s="4">
        <f t="shared" si="74"/>
        <v>0.14888303984109871</v>
      </c>
      <c r="T71" s="4" t="str">
        <f t="shared" si="64"/>
        <v>1+8.30318043078226E-06i</v>
      </c>
      <c r="U71" s="4">
        <f t="shared" si="75"/>
        <v>1.0000000000344715</v>
      </c>
      <c r="V71" s="4">
        <f t="shared" si="76"/>
        <v>8.3031804305914458E-6</v>
      </c>
      <c r="W71" t="str">
        <f t="shared" si="65"/>
        <v>1-0.00168959395576515i</v>
      </c>
      <c r="X71" s="4">
        <f t="shared" si="77"/>
        <v>1.000001427362849</v>
      </c>
      <c r="Y71" s="4">
        <f t="shared" si="78"/>
        <v>-1.6895923479909949E-3</v>
      </c>
      <c r="Z71" t="str">
        <f t="shared" si="66"/>
        <v>0.999999540738551+0.0384789997985265i</v>
      </c>
      <c r="AA71" s="4">
        <f t="shared" si="79"/>
        <v>1.0007395839591875</v>
      </c>
      <c r="AB71" s="4">
        <f t="shared" si="80"/>
        <v>3.8460043200058386E-2</v>
      </c>
      <c r="AC71" s="48" t="str">
        <f t="shared" si="81"/>
        <v>782.496287382709-149.698045271286i</v>
      </c>
      <c r="AD71" s="20">
        <f t="shared" si="82"/>
        <v>58.025753028181825</v>
      </c>
      <c r="AE71" s="44">
        <f t="shared" si="83"/>
        <v>-10.830298752669469</v>
      </c>
      <c r="AF71" t="str">
        <f t="shared" si="84"/>
        <v>-187.763395544853</v>
      </c>
      <c r="AG71" t="str">
        <f t="shared" si="85"/>
        <v>212.90206232775i</v>
      </c>
      <c r="AH71">
        <f t="shared" si="86"/>
        <v>212.90206232775</v>
      </c>
      <c r="AI71">
        <f t="shared" si="87"/>
        <v>1.5707963267948966</v>
      </c>
      <c r="AJ71" t="str">
        <f t="shared" si="67"/>
        <v>0.999855734947158+1.32801216841375i</v>
      </c>
      <c r="AK71">
        <f t="shared" si="88"/>
        <v>1.6623260240282924</v>
      </c>
      <c r="AL71">
        <f t="shared" si="89"/>
        <v>0.92544402357729405</v>
      </c>
      <c r="AM71" t="str">
        <f t="shared" si="68"/>
        <v>1+11.3573201274513i</v>
      </c>
      <c r="AN71">
        <f t="shared" si="90"/>
        <v>11.401259600474431</v>
      </c>
      <c r="AO71">
        <f t="shared" si="91"/>
        <v>1.48297387061995</v>
      </c>
      <c r="AP71" t="str">
        <f t="shared" si="69"/>
        <v>1+0.0411497106067075i</v>
      </c>
      <c r="AQ71">
        <f t="shared" si="92"/>
        <v>1.000846291237079</v>
      </c>
      <c r="AR71">
        <f t="shared" si="93"/>
        <v>4.112650792533247E-2</v>
      </c>
      <c r="AS71" s="42" t="str">
        <f t="shared" si="94"/>
        <v>-3.4115711605612+5.00108582291635i</v>
      </c>
      <c r="AT71">
        <f t="shared" si="95"/>
        <v>15.640701537531342</v>
      </c>
      <c r="AU71" s="44">
        <f t="shared" si="96"/>
        <v>124.30048251835136</v>
      </c>
      <c r="AV71" s="42" t="str">
        <f t="shared" si="70"/>
        <v>-1920.88899535654+4424.03662335425i</v>
      </c>
      <c r="AW71" s="20">
        <f t="shared" si="97"/>
        <v>73.666454565713167</v>
      </c>
      <c r="AX71" s="44">
        <f t="shared" si="98"/>
        <v>113.47018376568188</v>
      </c>
      <c r="BA71">
        <f t="shared" si="99"/>
        <v>0</v>
      </c>
      <c r="BB71">
        <f t="shared" si="100"/>
        <v>0</v>
      </c>
    </row>
    <row r="72" spans="1:54" x14ac:dyDescent="0.35">
      <c r="A72" t="s">
        <v>567</v>
      </c>
      <c r="B72" s="1">
        <f>Ccomp_iso*Copto*Rcomp_iso*Rpullup</f>
        <v>3.1827417600000005E-9</v>
      </c>
      <c r="E72" t="s">
        <v>570</v>
      </c>
      <c r="I72">
        <f>Copto</f>
        <v>3.2999999999999998E-9</v>
      </c>
      <c r="N72" s="8">
        <v>54</v>
      </c>
      <c r="O72" s="35">
        <f t="shared" si="71"/>
        <v>34.67368504525318</v>
      </c>
      <c r="P72" s="34" t="str">
        <f t="shared" si="72"/>
        <v>806.193548387097</v>
      </c>
      <c r="Q72" s="4" t="str">
        <f t="shared" si="63"/>
        <v>1+0.15348672113351i</v>
      </c>
      <c r="R72" s="4">
        <f t="shared" si="73"/>
        <v>1.011710518658532</v>
      </c>
      <c r="S72" s="4">
        <f t="shared" si="74"/>
        <v>0.15229818731178757</v>
      </c>
      <c r="T72" s="4" t="str">
        <f t="shared" si="64"/>
        <v>1+8.49658634846219E-06i</v>
      </c>
      <c r="U72" s="4">
        <f t="shared" si="75"/>
        <v>1.000000000036096</v>
      </c>
      <c r="V72" s="4">
        <f t="shared" si="76"/>
        <v>8.4965863482577277E-6</v>
      </c>
      <c r="W72" t="str">
        <f t="shared" si="65"/>
        <v>1-0.0017289496547344i</v>
      </c>
      <c r="X72" s="4">
        <f t="shared" si="77"/>
        <v>1.0000014946323375</v>
      </c>
      <c r="Y72" s="4">
        <f t="shared" si="78"/>
        <v>-1.7289479319734934E-3</v>
      </c>
      <c r="Z72" t="str">
        <f t="shared" si="66"/>
        <v>0.999999519094226+0.0393752908438048i</v>
      </c>
      <c r="AA72" s="4">
        <f t="shared" si="79"/>
        <v>1.0007744259910509</v>
      </c>
      <c r="AB72" s="4">
        <f t="shared" si="80"/>
        <v>3.9354979331413228E-2</v>
      </c>
      <c r="AC72" s="48" t="str">
        <f t="shared" si="81"/>
        <v>781.405608507668-153.015252474748i</v>
      </c>
      <c r="AD72" s="20">
        <f t="shared" si="82"/>
        <v>58.020950067635589</v>
      </c>
      <c r="AE72" s="44">
        <f t="shared" si="83"/>
        <v>-11.079492179934757</v>
      </c>
      <c r="AF72" t="str">
        <f t="shared" si="84"/>
        <v>-187.763395544853</v>
      </c>
      <c r="AG72" t="str">
        <f t="shared" si="85"/>
        <v>217.861188422107i</v>
      </c>
      <c r="AH72">
        <f t="shared" si="86"/>
        <v>217.86118842210701</v>
      </c>
      <c r="AI72">
        <f t="shared" si="87"/>
        <v>1.5707963267948966</v>
      </c>
      <c r="AJ72" t="str">
        <f t="shared" si="67"/>
        <v>0.999848935944683+1.35894554560136i</v>
      </c>
      <c r="AK72">
        <f t="shared" si="88"/>
        <v>1.6871368914879115</v>
      </c>
      <c r="AL72">
        <f t="shared" si="89"/>
        <v>0.93647550220764531</v>
      </c>
      <c r="AM72" t="str">
        <f t="shared" si="68"/>
        <v>1+11.6218660975101i</v>
      </c>
      <c r="AN72">
        <f t="shared" si="90"/>
        <v>11.664809110673636</v>
      </c>
      <c r="AO72">
        <f t="shared" si="91"/>
        <v>1.4849630363384128</v>
      </c>
      <c r="AP72" t="str">
        <f t="shared" si="69"/>
        <v>1+0.0421082104982248i</v>
      </c>
      <c r="AQ72">
        <f t="shared" si="92"/>
        <v>1.0008861580576298</v>
      </c>
      <c r="AR72">
        <f t="shared" si="93"/>
        <v>4.2083349565901595E-2</v>
      </c>
      <c r="AS72" s="42" t="str">
        <f t="shared" si="94"/>
        <v>-3.32100722737473+4.9538970103821i</v>
      </c>
      <c r="AT72">
        <f t="shared" si="95"/>
        <v>15.510861189906182</v>
      </c>
      <c r="AU72" s="44">
        <f t="shared" si="96"/>
        <v>123.83721913913054</v>
      </c>
      <c r="AV72" s="42" t="str">
        <f t="shared" si="70"/>
        <v>-1837.0318715876+4379.16766724915i</v>
      </c>
      <c r="AW72" s="20">
        <f t="shared" si="97"/>
        <v>73.531811257541776</v>
      </c>
      <c r="AX72" s="44">
        <f t="shared" si="98"/>
        <v>112.75772695919582</v>
      </c>
      <c r="BA72">
        <f t="shared" si="99"/>
        <v>0</v>
      </c>
      <c r="BB72">
        <f t="shared" si="100"/>
        <v>0</v>
      </c>
    </row>
    <row r="73" spans="1:54" x14ac:dyDescent="0.35">
      <c r="A73" t="s">
        <v>568</v>
      </c>
      <c r="B73" s="1">
        <f>(Ccomp_iso*Rcomp_iso)+(Ccomp_iso*Rpullup)+(Copto*Rpullup)</f>
        <v>6.2376670000000006E-3</v>
      </c>
      <c r="E73" t="s">
        <v>572</v>
      </c>
      <c r="N73" s="8">
        <v>55</v>
      </c>
      <c r="O73" s="35">
        <f t="shared" si="71"/>
        <v>35.481338923357555</v>
      </c>
      <c r="P73" s="34" t="str">
        <f t="shared" si="72"/>
        <v>806.193548387097</v>
      </c>
      <c r="Q73" s="4" t="str">
        <f t="shared" si="63"/>
        <v>1+0.157061886144071i</v>
      </c>
      <c r="R73" s="4">
        <f t="shared" si="73"/>
        <v>1.0122590755726191</v>
      </c>
      <c r="S73" s="4">
        <f t="shared" si="74"/>
        <v>0.15578918072117026</v>
      </c>
      <c r="T73" s="4" t="str">
        <f t="shared" si="64"/>
        <v>1+8.69449726868968E-06i</v>
      </c>
      <c r="U73" s="4">
        <f t="shared" si="75"/>
        <v>1.0000000000377971</v>
      </c>
      <c r="V73" s="4">
        <f t="shared" si="76"/>
        <v>8.6944972684705956E-6</v>
      </c>
      <c r="W73" t="str">
        <f t="shared" si="65"/>
        <v>1-0.00176922206569594i</v>
      </c>
      <c r="X73" s="4">
        <f t="shared" si="77"/>
        <v>1.0000015650721341</v>
      </c>
      <c r="Y73" s="4">
        <f t="shared" si="78"/>
        <v>-1.7692202197245263E-3</v>
      </c>
      <c r="Z73" t="str">
        <f t="shared" si="66"/>
        <v>0.999999496429835+0.0402924591894819i</v>
      </c>
      <c r="AA73" s="4">
        <f t="shared" si="79"/>
        <v>1.0008109087772072</v>
      </c>
      <c r="AB73" s="4">
        <f t="shared" si="80"/>
        <v>4.0270695964140207E-2</v>
      </c>
      <c r="AC73" s="48" t="str">
        <f t="shared" si="81"/>
        <v>780.26598854947-156.397976832349i</v>
      </c>
      <c r="AD73" s="20">
        <f t="shared" si="82"/>
        <v>58.015925767827483</v>
      </c>
      <c r="AE73" s="44">
        <f t="shared" si="83"/>
        <v>-11.334274159544615</v>
      </c>
      <c r="AF73" t="str">
        <f t="shared" si="84"/>
        <v>-187.763395544853</v>
      </c>
      <c r="AG73" t="str">
        <f t="shared" si="85"/>
        <v>222.935827402299i</v>
      </c>
      <c r="AH73">
        <f t="shared" si="86"/>
        <v>222.935827402299</v>
      </c>
      <c r="AI73">
        <f t="shared" si="87"/>
        <v>1.5707963267948966</v>
      </c>
      <c r="AJ73" t="str">
        <f t="shared" si="67"/>
        <v>0.999841816515094+1.39059945370502i</v>
      </c>
      <c r="AK73">
        <f t="shared" si="88"/>
        <v>1.7127318817307344</v>
      </c>
      <c r="AL73">
        <f t="shared" si="89"/>
        <v>0.9474317905011812</v>
      </c>
      <c r="AM73" t="str">
        <f t="shared" si="68"/>
        <v>1+11.8925741348073i</v>
      </c>
      <c r="AN73">
        <f t="shared" si="90"/>
        <v>11.934543122880221</v>
      </c>
      <c r="AO73">
        <f t="shared" si="91"/>
        <v>1.486907581301401</v>
      </c>
      <c r="AP73" t="str">
        <f t="shared" si="69"/>
        <v>1+0.0430890367203163i</v>
      </c>
      <c r="AQ73">
        <f t="shared" si="92"/>
        <v>1.0009279020416428</v>
      </c>
      <c r="AR73">
        <f t="shared" si="93"/>
        <v>4.3062399084977568E-2</v>
      </c>
      <c r="AS73" s="42" t="str">
        <f t="shared" si="94"/>
        <v>-3.23167484422136+4.90537958531111i</v>
      </c>
      <c r="AT73">
        <f t="shared" si="95"/>
        <v>15.379005481732559</v>
      </c>
      <c r="AU73" s="44">
        <f t="shared" si="96"/>
        <v>123.37697968561227</v>
      </c>
      <c r="AV73" s="42" t="str">
        <f t="shared" si="70"/>
        <v>-1754.37452425947+4332.92825875938i</v>
      </c>
      <c r="AW73" s="20">
        <f t="shared" si="97"/>
        <v>73.394931249560045</v>
      </c>
      <c r="AX73" s="44">
        <f t="shared" si="98"/>
        <v>112.04270552606766</v>
      </c>
      <c r="BA73">
        <f t="shared" si="99"/>
        <v>0</v>
      </c>
      <c r="BB73">
        <f t="shared" si="100"/>
        <v>0</v>
      </c>
    </row>
    <row r="74" spans="1:54" x14ac:dyDescent="0.35">
      <c r="A74" t="s">
        <v>569</v>
      </c>
      <c r="B74" s="1">
        <v>1</v>
      </c>
      <c r="E74" t="s">
        <v>571</v>
      </c>
      <c r="N74" s="8">
        <v>56</v>
      </c>
      <c r="O74" s="35">
        <f t="shared" si="71"/>
        <v>36.307805477010156</v>
      </c>
      <c r="P74" s="34" t="str">
        <f t="shared" si="72"/>
        <v>806.193548387097</v>
      </c>
      <c r="Q74" s="4" t="str">
        <f t="shared" si="63"/>
        <v>1+0.160720327445626i</v>
      </c>
      <c r="R74" s="4">
        <f t="shared" si="73"/>
        <v>1.0128331667427906</v>
      </c>
      <c r="S74" s="4">
        <f t="shared" si="74"/>
        <v>0.15935753050651214</v>
      </c>
      <c r="T74" s="4" t="str">
        <f t="shared" si="64"/>
        <v>1+8.89701812645433E-06i</v>
      </c>
      <c r="U74" s="4">
        <f t="shared" si="75"/>
        <v>1.0000000000395786</v>
      </c>
      <c r="V74" s="4">
        <f t="shared" si="76"/>
        <v>8.8970181262195768E-6</v>
      </c>
      <c r="W74" t="str">
        <f t="shared" si="65"/>
        <v>1-0.00181043254161514i</v>
      </c>
      <c r="X74" s="4">
        <f t="shared" si="77"/>
        <v>1.0000016388316511</v>
      </c>
      <c r="Y74" s="4">
        <f t="shared" si="78"/>
        <v>-1.8104305636213083E-3</v>
      </c>
      <c r="Z74" t="str">
        <f t="shared" si="66"/>
        <v>0.999999472697305+0.0412309911303553i</v>
      </c>
      <c r="AA74" s="4">
        <f t="shared" si="79"/>
        <v>1.0008491095187524</v>
      </c>
      <c r="AB74" s="4">
        <f t="shared" si="80"/>
        <v>4.1207672482646653E-2</v>
      </c>
      <c r="AC74" s="48" t="str">
        <f t="shared" si="81"/>
        <v>779.075349643633-159.84694984139i</v>
      </c>
      <c r="AD74" s="20">
        <f t="shared" si="82"/>
        <v>58.010670169545762</v>
      </c>
      <c r="AE74" s="44">
        <f t="shared" si="83"/>
        <v>-11.594759917271555</v>
      </c>
      <c r="AF74" t="str">
        <f t="shared" si="84"/>
        <v>-187.763395544853</v>
      </c>
      <c r="AG74" t="str">
        <f t="shared" si="85"/>
        <v>228.128669909085i</v>
      </c>
      <c r="AH74">
        <f t="shared" si="86"/>
        <v>228.128669909085</v>
      </c>
      <c r="AI74">
        <f t="shared" si="87"/>
        <v>1.5707963267948966</v>
      </c>
      <c r="AJ74" t="str">
        <f t="shared" si="67"/>
        <v>0.999834361557124+1.42299067604579i</v>
      </c>
      <c r="AK74">
        <f t="shared" si="88"/>
        <v>1.7391294416068048</v>
      </c>
      <c r="AL74">
        <f t="shared" si="89"/>
        <v>0.95830818378932059</v>
      </c>
      <c r="AM74" t="str">
        <f t="shared" si="68"/>
        <v>1+12.1695877723277i</v>
      </c>
      <c r="AN74">
        <f t="shared" si="90"/>
        <v>12.210604675788494</v>
      </c>
      <c r="AO74">
        <f t="shared" si="91"/>
        <v>1.4888084776771493</v>
      </c>
      <c r="AP74" t="str">
        <f t="shared" si="69"/>
        <v>1+0.0440927093200279i</v>
      </c>
      <c r="AQ74">
        <f t="shared" si="92"/>
        <v>1.0009716114931435</v>
      </c>
      <c r="AR74">
        <f t="shared" si="93"/>
        <v>4.4064168075648662E-2</v>
      </c>
      <c r="AS74" s="42" t="str">
        <f t="shared" si="94"/>
        <v>-3.1436417939885+4.85559100873735i</v>
      </c>
      <c r="AT74">
        <f t="shared" si="95"/>
        <v>15.245161729775667</v>
      </c>
      <c r="AU74" s="44">
        <f t="shared" si="96"/>
        <v>122.92011872871214</v>
      </c>
      <c r="AV74" s="42" t="str">
        <f t="shared" si="70"/>
        <v>-1672.98241738198+4285.37281502151i</v>
      </c>
      <c r="AW74" s="20">
        <f t="shared" si="97"/>
        <v>73.255831899321421</v>
      </c>
      <c r="AX74" s="44">
        <f t="shared" si="98"/>
        <v>111.32535881144052</v>
      </c>
      <c r="BA74">
        <f t="shared" si="99"/>
        <v>0</v>
      </c>
      <c r="BB74">
        <f t="shared" si="100"/>
        <v>0</v>
      </c>
    </row>
    <row r="75" spans="1:54" x14ac:dyDescent="0.35">
      <c r="N75" s="8">
        <v>57</v>
      </c>
      <c r="O75" s="35">
        <f t="shared" si="71"/>
        <v>37.15352290971726</v>
      </c>
      <c r="P75" s="34" t="str">
        <f t="shared" si="72"/>
        <v>806.193548387097</v>
      </c>
      <c r="Q75" s="4" t="str">
        <f t="shared" si="63"/>
        <v>1+0.164463984792177i</v>
      </c>
      <c r="R75" s="4">
        <f t="shared" si="73"/>
        <v>1.0134339654332301</v>
      </c>
      <c r="S75" s="4">
        <f t="shared" si="74"/>
        <v>0.16300476497862332</v>
      </c>
      <c r="T75" s="4" t="str">
        <f t="shared" si="64"/>
        <v>1+9.10425630099556E-06i</v>
      </c>
      <c r="U75" s="4">
        <f t="shared" si="75"/>
        <v>1.0000000000414437</v>
      </c>
      <c r="V75" s="4">
        <f t="shared" si="76"/>
        <v>9.1042563007440165E-6</v>
      </c>
      <c r="W75" t="str">
        <f t="shared" si="65"/>
        <v>1-0.00185260293283181i</v>
      </c>
      <c r="X75" s="4">
        <f t="shared" si="77"/>
        <v>1.0000017160673409</v>
      </c>
      <c r="Y75" s="4">
        <f t="shared" si="78"/>
        <v>-1.8526008133734301E-3</v>
      </c>
      <c r="Z75" t="str">
        <f t="shared" si="66"/>
        <v>0.999999447846294+0.0421913842884825i</v>
      </c>
      <c r="AA75" s="4">
        <f t="shared" si="79"/>
        <v>1.0008891090430905</v>
      </c>
      <c r="AB75" s="4">
        <f t="shared" si="80"/>
        <v>4.2166399105909302E-2</v>
      </c>
      <c r="AC75" s="48" t="str">
        <f t="shared" si="81"/>
        <v>777.83153680361-163.362868557757i</v>
      </c>
      <c r="AD75" s="20">
        <f t="shared" si="82"/>
        <v>58.005172888057494</v>
      </c>
      <c r="AE75" s="44">
        <f t="shared" si="83"/>
        <v>-11.861066352096978</v>
      </c>
      <c r="AF75" t="str">
        <f t="shared" si="84"/>
        <v>-187.763395544853</v>
      </c>
      <c r="AG75" t="str">
        <f t="shared" si="85"/>
        <v>233.442469256296i</v>
      </c>
      <c r="AH75">
        <f t="shared" si="86"/>
        <v>233.44246925629599</v>
      </c>
      <c r="AI75">
        <f t="shared" si="87"/>
        <v>1.5707963267948966</v>
      </c>
      <c r="AJ75" t="str">
        <f t="shared" si="67"/>
        <v>0.99982655525781+1.45613638687851i</v>
      </c>
      <c r="AK75">
        <f t="shared" si="88"/>
        <v>1.7663483002483684</v>
      </c>
      <c r="AL75">
        <f t="shared" si="89"/>
        <v>0.96910016350972195</v>
      </c>
      <c r="AM75" t="str">
        <f t="shared" si="68"/>
        <v>1+12.4530538863685i</v>
      </c>
      <c r="AN75">
        <f t="shared" si="90"/>
        <v>12.493140161576576</v>
      </c>
      <c r="AO75">
        <f t="shared" si="91"/>
        <v>1.4906666783658025</v>
      </c>
      <c r="AP75" t="str">
        <f t="shared" si="69"/>
        <v>1+0.0451197604578569i</v>
      </c>
      <c r="AQ75">
        <f t="shared" si="92"/>
        <v>1.0010173788620127</v>
      </c>
      <c r="AR75">
        <f t="shared" si="93"/>
        <v>4.508917964198246E-2</v>
      </c>
      <c r="AS75" s="42" t="str">
        <f t="shared" si="94"/>
        <v>-3.05697118962232+4.8045917313672i</v>
      </c>
      <c r="AT75">
        <f t="shared" si="95"/>
        <v>15.109358944360876</v>
      </c>
      <c r="AU75" s="44">
        <f t="shared" si="96"/>
        <v>122.46697973179357</v>
      </c>
      <c r="AV75" s="42" t="str">
        <f t="shared" si="70"/>
        <v>-1592.91671090326+4236.55855275839i</v>
      </c>
      <c r="AW75" s="20">
        <f t="shared" si="97"/>
        <v>73.114531832418365</v>
      </c>
      <c r="AX75" s="44">
        <f t="shared" si="98"/>
        <v>110.60591337969656</v>
      </c>
      <c r="BA75">
        <f t="shared" si="99"/>
        <v>0</v>
      </c>
      <c r="BB75">
        <f t="shared" si="100"/>
        <v>0</v>
      </c>
    </row>
    <row r="76" spans="1:54" x14ac:dyDescent="0.35">
      <c r="N76" s="8">
        <v>58</v>
      </c>
      <c r="O76" s="35">
        <f t="shared" si="71"/>
        <v>38.018939632056139</v>
      </c>
      <c r="P76" s="34" t="str">
        <f t="shared" si="72"/>
        <v>806.193548387097</v>
      </c>
      <c r="Q76" s="4" t="str">
        <f t="shared" si="63"/>
        <v>1+0.168294843120404i</v>
      </c>
      <c r="R76" s="4">
        <f t="shared" si="73"/>
        <v>1.0140626973816369</v>
      </c>
      <c r="S76" s="4">
        <f t="shared" si="74"/>
        <v>0.16673242961893375</v>
      </c>
      <c r="T76" s="4" t="str">
        <f t="shared" si="64"/>
        <v>1+9.31632167273665E-06i</v>
      </c>
      <c r="U76" s="4">
        <f t="shared" si="75"/>
        <v>1.0000000000433968</v>
      </c>
      <c r="V76" s="4">
        <f t="shared" si="76"/>
        <v>9.3163216724671174E-6</v>
      </c>
      <c r="W76" t="str">
        <f t="shared" si="65"/>
        <v>1-0.00189575559864556i</v>
      </c>
      <c r="X76" s="4">
        <f t="shared" si="77"/>
        <v>1.0000017969430304</v>
      </c>
      <c r="Y76" s="4">
        <f t="shared" si="78"/>
        <v>-1.8957533276052099E-3</v>
      </c>
      <c r="Z76" t="str">
        <f t="shared" si="66"/>
        <v>0.999999421824092+0.0431741478770284i</v>
      </c>
      <c r="AA76" s="4">
        <f t="shared" si="79"/>
        <v>1.0009309919736853</v>
      </c>
      <c r="AB76" s="4">
        <f t="shared" si="80"/>
        <v>4.3147377116271347E-2</v>
      </c>
      <c r="AC76" s="48" t="str">
        <f t="shared" si="81"/>
        <v>776.532316115992-166.946391724244i</v>
      </c>
      <c r="AD76" s="20">
        <f t="shared" si="82"/>
        <v>57.999423097039006</v>
      </c>
      <c r="AE76" s="44">
        <f t="shared" si="83"/>
        <v>-12.133312009705914</v>
      </c>
      <c r="AF76" t="str">
        <f t="shared" si="84"/>
        <v>-187.763395544853</v>
      </c>
      <c r="AG76" t="str">
        <f t="shared" si="85"/>
        <v>238.880042890683i</v>
      </c>
      <c r="AH76">
        <f t="shared" si="86"/>
        <v>238.880042890683</v>
      </c>
      <c r="AI76">
        <f t="shared" si="87"/>
        <v>1.5707963267948966</v>
      </c>
      <c r="AJ76" t="str">
        <f t="shared" si="67"/>
        <v>0.999818381058944+1.4900541604978i</v>
      </c>
      <c r="AK76">
        <f t="shared" si="88"/>
        <v>1.7944074777820478</v>
      </c>
      <c r="AL76">
        <f t="shared" si="89"/>
        <v>0.97980340410662015</v>
      </c>
      <c r="AM76" t="str">
        <f t="shared" si="68"/>
        <v>1+12.7431227744155i</v>
      </c>
      <c r="AN76">
        <f t="shared" si="90"/>
        <v>12.782299403621673</v>
      </c>
      <c r="AO76">
        <f t="shared" si="91"/>
        <v>1.4924831172517652</v>
      </c>
      <c r="AP76" t="str">
        <f t="shared" si="69"/>
        <v>1+0.0461707346899112i</v>
      </c>
      <c r="AQ76">
        <f t="shared" si="92"/>
        <v>1.0010653009378589</v>
      </c>
      <c r="AR76">
        <f t="shared" si="93"/>
        <v>4.6137968638358139E-2</v>
      </c>
      <c r="AS76" s="42" t="str">
        <f t="shared" si="94"/>
        <v>-2.97172136398642+4.75244481899698i</v>
      </c>
      <c r="AT76">
        <f t="shared" si="95"/>
        <v>14.971627715168918</v>
      </c>
      <c r="AU76" s="44">
        <f t="shared" si="96"/>
        <v>122.01789468347948</v>
      </c>
      <c r="AV76" s="42" t="str">
        <f t="shared" si="70"/>
        <v>-1514.23415922763+4186.54514143655i</v>
      </c>
      <c r="AW76" s="20">
        <f t="shared" si="97"/>
        <v>72.97105081220792</v>
      </c>
      <c r="AX76" s="44">
        <f t="shared" si="98"/>
        <v>109.88458267377361</v>
      </c>
      <c r="BA76">
        <f t="shared" si="99"/>
        <v>0</v>
      </c>
      <c r="BB76">
        <f t="shared" si="100"/>
        <v>0</v>
      </c>
    </row>
    <row r="77" spans="1:54" x14ac:dyDescent="0.35">
      <c r="A77" s="42" t="str">
        <f>"Crossover Frequency = "&amp;B77</f>
        <v>Crossover Frequency = 7.2 kHz</v>
      </c>
      <c r="B77" t="str">
        <f>ROUND(D77,1)&amp;" kHz"</f>
        <v>7.2 kHz</v>
      </c>
      <c r="C77" s="217"/>
      <c r="D77" s="218">
        <f>BB12</f>
        <v>7.2443596007499034</v>
      </c>
      <c r="N77" s="8">
        <v>59</v>
      </c>
      <c r="O77" s="35">
        <f t="shared" si="71"/>
        <v>38.904514499428053</v>
      </c>
      <c r="P77" s="34" t="str">
        <f t="shared" si="72"/>
        <v>806.193548387097</v>
      </c>
      <c r="Q77" s="4" t="str">
        <f t="shared" si="63"/>
        <v>1+0.172214933602098i</v>
      </c>
      <c r="R77" s="4">
        <f t="shared" si="73"/>
        <v>1.0147206430124376</v>
      </c>
      <c r="S77" s="4">
        <f t="shared" si="74"/>
        <v>0.17054208629370188</v>
      </c>
      <c r="T77" s="4" t="str">
        <f t="shared" si="64"/>
        <v>1+9.53332668154473E-06i</v>
      </c>
      <c r="U77" s="4">
        <f t="shared" si="75"/>
        <v>1.0000000000454423</v>
      </c>
      <c r="V77" s="4">
        <f t="shared" si="76"/>
        <v>9.5333266812559212E-6</v>
      </c>
      <c r="W77" t="str">
        <f t="shared" si="65"/>
        <v>1-0.00193991341917101i</v>
      </c>
      <c r="X77" s="4">
        <f t="shared" si="77"/>
        <v>1.0000018816302667</v>
      </c>
      <c r="Y77" s="4">
        <f t="shared" si="78"/>
        <v>-1.9399109857076789E-3</v>
      </c>
      <c r="Z77" t="str">
        <f t="shared" si="66"/>
        <v>0.999999394575501+0.0441798029702562i</v>
      </c>
      <c r="AA77" s="4">
        <f t="shared" si="79"/>
        <v>1.0009748469076829</v>
      </c>
      <c r="AB77" s="4">
        <f t="shared" si="80"/>
        <v>4.4151119091899539E-2</v>
      </c>
      <c r="AC77" s="48" t="str">
        <f t="shared" si="81"/>
        <v>775.17537300265-170.598135657215i</v>
      </c>
      <c r="AD77" s="20">
        <f t="shared" si="82"/>
        <v>57.993409512099248</v>
      </c>
      <c r="AE77" s="44">
        <f t="shared" si="83"/>
        <v>-12.411617051458885</v>
      </c>
      <c r="AF77" t="str">
        <f t="shared" si="84"/>
        <v>-187.763395544853</v>
      </c>
      <c r="AG77" t="str">
        <f t="shared" si="85"/>
        <v>244.444273885762i</v>
      </c>
      <c r="AH77">
        <f t="shared" si="86"/>
        <v>244.44427388576199</v>
      </c>
      <c r="AI77">
        <f t="shared" si="87"/>
        <v>1.5707963267948966</v>
      </c>
      <c r="AJ77" t="str">
        <f t="shared" si="67"/>
        <v>0.999809821621953+1.52476198055618i</v>
      </c>
      <c r="AK77">
        <f t="shared" si="88"/>
        <v>1.8233262946497881</v>
      </c>
      <c r="AL77">
        <f t="shared" si="89"/>
        <v>0.99041377893760063</v>
      </c>
      <c r="AM77" t="str">
        <f t="shared" si="68"/>
        <v>1+13.0399482348327i</v>
      </c>
      <c r="AN77">
        <f t="shared" si="90"/>
        <v>13.078235736027869</v>
      </c>
      <c r="AO77">
        <f t="shared" si="91"/>
        <v>1.4942587094622277</v>
      </c>
      <c r="AP77" t="str">
        <f t="shared" si="69"/>
        <v>1+0.0472461892566401i</v>
      </c>
      <c r="AQ77">
        <f t="shared" si="92"/>
        <v>1.0011154790528785</v>
      </c>
      <c r="AR77">
        <f t="shared" si="93"/>
        <v>4.721108191233904E-2</v>
      </c>
      <c r="AS77" s="42" t="str">
        <f t="shared" si="94"/>
        <v>-2.88794579245068+4.69921557721702i</v>
      </c>
      <c r="AT77">
        <f t="shared" si="95"/>
        <v>14.832000095142252</v>
      </c>
      <c r="AU77" s="44">
        <f t="shared" si="96"/>
        <v>121.57318378794682</v>
      </c>
      <c r="AV77" s="42" t="str">
        <f t="shared" si="70"/>
        <v>-1436.98704034982+4135.39435596025i</v>
      </c>
      <c r="AW77" s="20">
        <f t="shared" si="97"/>
        <v>72.825409607241497</v>
      </c>
      <c r="AX77" s="44">
        <f t="shared" si="98"/>
        <v>109.16156673648791</v>
      </c>
      <c r="BA77">
        <f t="shared" si="99"/>
        <v>0</v>
      </c>
      <c r="BB77">
        <f t="shared" si="100"/>
        <v>0</v>
      </c>
    </row>
    <row r="78" spans="1:54" x14ac:dyDescent="0.35">
      <c r="A78" s="42" t="str">
        <f>"Phase Margin = "&amp;B78</f>
        <v>Phase Margin = -19°</v>
      </c>
      <c r="B78" s="219" t="str">
        <f>ROUND(D78,0)&amp;"°"</f>
        <v>-19°</v>
      </c>
      <c r="C78" s="220"/>
      <c r="D78" s="35">
        <f>BB14</f>
        <v>-18.823968096395344</v>
      </c>
      <c r="N78" s="8">
        <v>60</v>
      </c>
      <c r="O78" s="35">
        <f t="shared" si="71"/>
        <v>39.810717055349755</v>
      </c>
      <c r="P78" s="34" t="str">
        <f t="shared" si="72"/>
        <v>806.193548387097</v>
      </c>
      <c r="Q78" s="4" t="str">
        <f t="shared" si="63"/>
        <v>1+0.176226334721122i</v>
      </c>
      <c r="R78" s="4">
        <f t="shared" si="73"/>
        <v>1.0154091397309959</v>
      </c>
      <c r="S78" s="4">
        <f t="shared" si="74"/>
        <v>0.17443531238020171</v>
      </c>
      <c r="T78" s="4" t="str">
        <f t="shared" si="64"/>
        <v>1+9.75538638634784E-06i</v>
      </c>
      <c r="U78" s="4">
        <f t="shared" si="75"/>
        <v>1.0000000000475837</v>
      </c>
      <c r="V78" s="4">
        <f t="shared" si="76"/>
        <v>9.7553863860383742E-6</v>
      </c>
      <c r="W78" t="str">
        <f t="shared" si="65"/>
        <v>1-0.00198509980746909i</v>
      </c>
      <c r="X78" s="4">
        <f t="shared" si="77"/>
        <v>1.0000019703086818</v>
      </c>
      <c r="Y78" s="4">
        <f t="shared" si="78"/>
        <v>-1.9850971999664296E-3</v>
      </c>
      <c r="Z78" t="str">
        <f t="shared" si="66"/>
        <v>0.999999366042723+0.0452088827798075i</v>
      </c>
      <c r="AA78" s="4">
        <f t="shared" si="79"/>
        <v>1.0010207666017954</v>
      </c>
      <c r="AB78" s="4">
        <f t="shared" si="80"/>
        <v>4.5178149142871112E-2</v>
      </c>
      <c r="AC78" s="48" t="str">
        <f t="shared" si="81"/>
        <v>773.758310564244-174.318669882373i</v>
      </c>
      <c r="AD78" s="20">
        <f t="shared" si="82"/>
        <v>57.987120373905185</v>
      </c>
      <c r="AE78" s="44">
        <f t="shared" si="83"/>
        <v>-12.696103218544614</v>
      </c>
      <c r="AF78" t="str">
        <f t="shared" si="84"/>
        <v>-187.763395544853</v>
      </c>
      <c r="AG78" t="str">
        <f t="shared" si="85"/>
        <v>250.138112470457i</v>
      </c>
      <c r="AH78">
        <f t="shared" si="86"/>
        <v>250.138112470457</v>
      </c>
      <c r="AI78">
        <f t="shared" si="87"/>
        <v>1.5707963267948966</v>
      </c>
      <c r="AJ78" t="str">
        <f t="shared" si="67"/>
        <v>0.999800858791125+1.56027824959926i</v>
      </c>
      <c r="AK78">
        <f t="shared" si="88"/>
        <v>1.8531243815275871</v>
      </c>
      <c r="AL78">
        <f t="shared" si="89"/>
        <v>1.0009273651888078</v>
      </c>
      <c r="AM78" t="str">
        <f t="shared" si="68"/>
        <v>1+13.343687648408i</v>
      </c>
      <c r="AN78">
        <f t="shared" si="90"/>
        <v>13.381106085009423</v>
      </c>
      <c r="AO78">
        <f t="shared" si="91"/>
        <v>1.4959943516309899</v>
      </c>
      <c r="AP78" t="str">
        <f t="shared" si="69"/>
        <v>1+0.0483466943782899i</v>
      </c>
      <c r="AQ78">
        <f t="shared" si="92"/>
        <v>1.0011680192941181</v>
      </c>
      <c r="AR78">
        <f t="shared" si="93"/>
        <v>4.8309078551025987E-2</v>
      </c>
      <c r="AS78" s="42" t="str">
        <f t="shared" si="94"/>
        <v>-2.80569304741134+4.64497117852993i</v>
      </c>
      <c r="AT78">
        <f t="shared" si="95"/>
        <v>14.690509483252661</v>
      </c>
      <c r="AU78" s="44">
        <f t="shared" si="96"/>
        <v>121.13315521253716</v>
      </c>
      <c r="AV78" s="42" t="str">
        <f t="shared" si="70"/>
        <v>-1361.22311484355+4083.16973184189i</v>
      </c>
      <c r="AW78" s="20">
        <f t="shared" si="97"/>
        <v>72.677629857157854</v>
      </c>
      <c r="AX78" s="44">
        <f t="shared" si="98"/>
        <v>108.43705199399257</v>
      </c>
      <c r="BA78">
        <f t="shared" si="99"/>
        <v>0</v>
      </c>
      <c r="BB78">
        <f t="shared" si="100"/>
        <v>0</v>
      </c>
    </row>
    <row r="79" spans="1:54" x14ac:dyDescent="0.35">
      <c r="N79" s="8">
        <v>61</v>
      </c>
      <c r="O79" s="35">
        <f t="shared" si="71"/>
        <v>40.738027780411279</v>
      </c>
      <c r="P79" s="34" t="str">
        <f t="shared" si="72"/>
        <v>806.193548387097</v>
      </c>
      <c r="Q79" s="4" t="str">
        <f t="shared" si="63"/>
        <v>1+0.180331173375447i</v>
      </c>
      <c r="R79" s="4">
        <f t="shared" si="73"/>
        <v>1.0161295843006273</v>
      </c>
      <c r="S79" s="4">
        <f t="shared" si="74"/>
        <v>0.17841369979948954</v>
      </c>
      <c r="T79" s="4" t="str">
        <f t="shared" si="64"/>
        <v>1+9.98261852614082E-06i</v>
      </c>
      <c r="U79" s="4">
        <f t="shared" si="75"/>
        <v>1.0000000000498264</v>
      </c>
      <c r="V79" s="4">
        <f t="shared" si="76"/>
        <v>9.9826185258092215E-6</v>
      </c>
      <c r="W79" t="str">
        <f t="shared" si="65"/>
        <v>1-0.00203133872196099i</v>
      </c>
      <c r="X79" s="4">
        <f t="shared" si="77"/>
        <v>1.0000020631663733</v>
      </c>
      <c r="Y79" s="4">
        <f t="shared" si="78"/>
        <v>-2.0313359279718621E-3</v>
      </c>
      <c r="Z79" t="str">
        <f t="shared" si="66"/>
        <v>0.999999336165237+0.0462619329374191i</v>
      </c>
      <c r="AA79" s="4">
        <f t="shared" si="79"/>
        <v>1.0010688481668086</v>
      </c>
      <c r="AB79" s="4">
        <f t="shared" si="80"/>
        <v>4.6229003150851447E-2</v>
      </c>
      <c r="AC79" s="48" t="str">
        <f t="shared" si="81"/>
        <v>772.278648020992-178.108512510605i</v>
      </c>
      <c r="AD79" s="20">
        <f t="shared" si="82"/>
        <v>57.980543430922083</v>
      </c>
      <c r="AE79" s="44">
        <f t="shared" si="83"/>
        <v>-12.986893791001648</v>
      </c>
      <c r="AF79" t="str">
        <f t="shared" si="84"/>
        <v>-187.763395544853</v>
      </c>
      <c r="AG79" t="str">
        <f t="shared" si="85"/>
        <v>255.964577593354i</v>
      </c>
      <c r="AH79">
        <f t="shared" si="86"/>
        <v>255.96457759335399</v>
      </c>
      <c r="AI79">
        <f t="shared" si="87"/>
        <v>1.5707963267948966</v>
      </c>
      <c r="AJ79" t="str">
        <f t="shared" si="67"/>
        <v>0.999791473555094+1.596621798823i</v>
      </c>
      <c r="AK79">
        <f t="shared" si="88"/>
        <v>1.8838216898290183</v>
      </c>
      <c r="AL79">
        <f t="shared" si="89"/>
        <v>1.0113404478087467</v>
      </c>
      <c r="AM79" t="str">
        <f t="shared" si="68"/>
        <v>1+13.6545020617992i</v>
      </c>
      <c r="AN79">
        <f t="shared" si="90"/>
        <v>13.691071052174065</v>
      </c>
      <c r="AO79">
        <f t="shared" si="91"/>
        <v>1.4976909221667711</v>
      </c>
      <c r="AP79" t="str">
        <f t="shared" si="69"/>
        <v>1+0.0494728335572435i</v>
      </c>
      <c r="AQ79">
        <f t="shared" si="92"/>
        <v>1.0012230327255673</v>
      </c>
      <c r="AR79">
        <f t="shared" si="93"/>
        <v>4.9432530130822668E-2</v>
      </c>
      <c r="AS79" s="42" t="str">
        <f t="shared" si="94"/>
        <v>-2.72500678363235+4.58978029482537i</v>
      </c>
      <c r="AT79">
        <f t="shared" si="95"/>
        <v>14.547190506859939</v>
      </c>
      <c r="AU79" s="44">
        <f t="shared" si="96"/>
        <v>120.69810489204987</v>
      </c>
      <c r="AV79" s="42" t="str">
        <f t="shared" si="70"/>
        <v>-1286.98561364979+4029.93622561519i</v>
      </c>
      <c r="AW79" s="20">
        <f t="shared" si="97"/>
        <v>72.527733937782017</v>
      </c>
      <c r="AX79" s="44">
        <f t="shared" si="98"/>
        <v>107.71121110104824</v>
      </c>
      <c r="BA79">
        <f t="shared" si="99"/>
        <v>0</v>
      </c>
      <c r="BB79">
        <f t="shared" si="100"/>
        <v>0</v>
      </c>
    </row>
    <row r="80" spans="1:54" x14ac:dyDescent="0.35">
      <c r="N80" s="8">
        <v>62</v>
      </c>
      <c r="O80" s="35">
        <f t="shared" si="71"/>
        <v>41.686938347033561</v>
      </c>
      <c r="P80" s="34" t="str">
        <f t="shared" si="72"/>
        <v>806.193548387097</v>
      </c>
      <c r="Q80" s="4" t="str">
        <f t="shared" si="63"/>
        <v>1+0.184531626004861i</v>
      </c>
      <c r="R80" s="4">
        <f t="shared" si="73"/>
        <v>1.016883435304164</v>
      </c>
      <c r="S80" s="4">
        <f t="shared" si="74"/>
        <v>0.18247885395020097</v>
      </c>
      <c r="T80" s="4" t="str">
        <f t="shared" si="64"/>
        <v>1+0.000010215143582412i</v>
      </c>
      <c r="U80" s="4">
        <f t="shared" si="75"/>
        <v>1.0000000000521747</v>
      </c>
      <c r="V80" s="4">
        <f t="shared" si="76"/>
        <v>1.0215143582056687E-5</v>
      </c>
      <c r="W80" t="str">
        <f t="shared" si="65"/>
        <v>1-0.00207865467913123i</v>
      </c>
      <c r="X80" s="4">
        <f t="shared" si="77"/>
        <v>1.000002160400304</v>
      </c>
      <c r="Y80" s="4">
        <f t="shared" si="78"/>
        <v>-2.0786516853182908E-3</v>
      </c>
      <c r="Z80" t="str">
        <f t="shared" si="66"/>
        <v>0.999999304879668+0.0473395117842233i</v>
      </c>
      <c r="AA80" s="4">
        <f t="shared" si="79"/>
        <v>1.001119193271105</v>
      </c>
      <c r="AB80" s="4">
        <f t="shared" si="80"/>
        <v>4.7304229012309379E-2</v>
      </c>
      <c r="AC80" s="48" t="str">
        <f t="shared" si="81"/>
        <v>770.733819267927-181.968125345225i</v>
      </c>
      <c r="AD80" s="20">
        <f t="shared" si="82"/>
        <v>57.973665921783692</v>
      </c>
      <c r="AE80" s="44">
        <f t="shared" si="83"/>
        <v>-13.284113541288372</v>
      </c>
      <c r="AF80" t="str">
        <f t="shared" si="84"/>
        <v>-187.763395544853</v>
      </c>
      <c r="AG80" t="str">
        <f t="shared" si="85"/>
        <v>261.926758523383i</v>
      </c>
      <c r="AH80">
        <f t="shared" si="86"/>
        <v>261.926758523383</v>
      </c>
      <c r="AI80">
        <f t="shared" si="87"/>
        <v>1.5707963267948966</v>
      </c>
      <c r="AJ80" t="str">
        <f t="shared" si="67"/>
        <v>0.999781646006515+1.63381189805827i</v>
      </c>
      <c r="AK80">
        <f t="shared" si="88"/>
        <v>1.9154385027790017</v>
      </c>
      <c r="AL80">
        <f t="shared" si="89"/>
        <v>1.0216495224784696</v>
      </c>
      <c r="AM80" t="str">
        <f t="shared" si="68"/>
        <v>1+13.9725562729223i</v>
      </c>
      <c r="AN80">
        <f t="shared" si="90"/>
        <v>14.008294999748554</v>
      </c>
      <c r="AO80">
        <f t="shared" si="91"/>
        <v>1.4993492815252329</v>
      </c>
      <c r="AP80" t="str">
        <f t="shared" si="69"/>
        <v>1+0.0506252038873995i</v>
      </c>
      <c r="AQ80">
        <f t="shared" si="92"/>
        <v>1.0012806356205242</v>
      </c>
      <c r="AR80">
        <f t="shared" si="93"/>
        <v>5.0582020970525297E-2</v>
      </c>
      <c r="AS80" s="42" t="str">
        <f t="shared" si="94"/>
        <v>-2.64592575301937+4.53371273793537i</v>
      </c>
      <c r="AT80">
        <f t="shared" si="95"/>
        <v>14.402078904360145</v>
      </c>
      <c r="AU80" s="44">
        <f t="shared" si="96"/>
        <v>120.26831638864921</v>
      </c>
      <c r="AV80" s="42" t="str">
        <f t="shared" si="70"/>
        <v>-1214.31325334812+3975.75988305217i</v>
      </c>
      <c r="AW80" s="20">
        <f t="shared" si="97"/>
        <v>72.375744826143844</v>
      </c>
      <c r="AX80" s="44">
        <f t="shared" si="98"/>
        <v>106.98420284736085</v>
      </c>
      <c r="BA80">
        <f t="shared" si="99"/>
        <v>0</v>
      </c>
      <c r="BB80">
        <f t="shared" si="100"/>
        <v>0</v>
      </c>
    </row>
    <row r="81" spans="14:54" x14ac:dyDescent="0.35">
      <c r="N81" s="8">
        <v>63</v>
      </c>
      <c r="O81" s="35">
        <f t="shared" si="71"/>
        <v>42.657951880159267</v>
      </c>
      <c r="P81" s="34" t="str">
        <f t="shared" si="72"/>
        <v>806.193548387097</v>
      </c>
      <c r="Q81" s="4" t="str">
        <f t="shared" si="63"/>
        <v>1+0.188829919744947i</v>
      </c>
      <c r="R81" s="4">
        <f t="shared" si="73"/>
        <v>1.0176722156917142</v>
      </c>
      <c r="S81" s="4">
        <f t="shared" si="74"/>
        <v>0.18663239253763195</v>
      </c>
      <c r="T81" s="4" t="str">
        <f t="shared" si="64"/>
        <v>1+0.0000104530848430239i</v>
      </c>
      <c r="U81" s="4">
        <f t="shared" si="75"/>
        <v>1.0000000000546336</v>
      </c>
      <c r="V81" s="4">
        <f t="shared" si="76"/>
        <v>1.0453084842643175E-5</v>
      </c>
      <c r="W81" t="str">
        <f t="shared" si="65"/>
        <v>1-0.00212707276652659i</v>
      </c>
      <c r="X81" s="4">
        <f t="shared" si="77"/>
        <v>1.0000022622167182</v>
      </c>
      <c r="Y81" s="4">
        <f t="shared" si="78"/>
        <v>-2.127069558598621E-3</v>
      </c>
      <c r="Z81" t="str">
        <f t="shared" si="66"/>
        <v>0.999999272119657+0.0484421906667878i</v>
      </c>
      <c r="AA81" s="4">
        <f t="shared" si="79"/>
        <v>1.0011719083536259</v>
      </c>
      <c r="AB81" s="4">
        <f t="shared" si="80"/>
        <v>4.8404386885211634E-2</v>
      </c>
      <c r="AC81" s="48" t="str">
        <f t="shared" si="81"/>
        <v>769.121171563428-185.897908712393i</v>
      </c>
      <c r="AD81" s="20">
        <f t="shared" si="82"/>
        <v>57.966474557310839</v>
      </c>
      <c r="AE81" s="44">
        <f t="shared" si="83"/>
        <v>-13.587888682070259</v>
      </c>
      <c r="AF81" t="str">
        <f t="shared" si="84"/>
        <v>-187.763395544853</v>
      </c>
      <c r="AG81" t="str">
        <f t="shared" si="85"/>
        <v>268.027816487791i</v>
      </c>
      <c r="AH81">
        <f t="shared" si="86"/>
        <v>268.02781648779097</v>
      </c>
      <c r="AI81">
        <f t="shared" si="87"/>
        <v>1.5707963267948966</v>
      </c>
      <c r="AJ81" t="str">
        <f t="shared" si="67"/>
        <v>0.999771355299841+1.67186826598795i</v>
      </c>
      <c r="AK81">
        <f t="shared" si="88"/>
        <v>1.9479954470418135</v>
      </c>
      <c r="AL81">
        <f t="shared" si="89"/>
        <v>1.0318512976429346</v>
      </c>
      <c r="AM81" t="str">
        <f t="shared" si="68"/>
        <v>1+14.2980189183298i</v>
      </c>
      <c r="AN81">
        <f t="shared" si="90"/>
        <v>14.332946137794451</v>
      </c>
      <c r="AO81">
        <f t="shared" si="91"/>
        <v>1.5009702724840257</v>
      </c>
      <c r="AP81" t="str">
        <f t="shared" si="69"/>
        <v>1+0.0518044163707602i</v>
      </c>
      <c r="AQ81">
        <f t="shared" si="92"/>
        <v>1.0013409497047023</v>
      </c>
      <c r="AR81">
        <f t="shared" si="93"/>
        <v>5.1758148387645454E-2</v>
      </c>
      <c r="AS81" s="42" t="str">
        <f t="shared" si="94"/>
        <v>-2.56848384719822+4.47683911075362i</v>
      </c>
      <c r="AT81">
        <f t="shared" si="95"/>
        <v>14.255211408789016</v>
      </c>
      <c r="AU81" s="44">
        <f t="shared" si="96"/>
        <v>119.84406080592233</v>
      </c>
      <c r="AV81" s="42" t="str">
        <f t="shared" si="70"/>
        <v>-1143.24027736789+3920.70751751951i</v>
      </c>
      <c r="AW81" s="20">
        <f t="shared" si="97"/>
        <v>72.221685966099855</v>
      </c>
      <c r="AX81" s="44">
        <f t="shared" si="98"/>
        <v>106.2561721238521</v>
      </c>
      <c r="BA81">
        <f t="shared" si="99"/>
        <v>0</v>
      </c>
      <c r="BB81">
        <f t="shared" si="100"/>
        <v>0</v>
      </c>
    </row>
    <row r="82" spans="14:54" x14ac:dyDescent="0.35">
      <c r="N82" s="8">
        <v>64</v>
      </c>
      <c r="O82" s="35">
        <f t="shared" si="71"/>
        <v>43.651583224016633</v>
      </c>
      <c r="P82" s="34" t="str">
        <f t="shared" si="72"/>
        <v>806.193548387097</v>
      </c>
      <c r="Q82" s="4" t="str">
        <f t="shared" si="63"/>
        <v>1+0.193228333607941i</v>
      </c>
      <c r="R82" s="4">
        <f t="shared" si="73"/>
        <v>1.0184975154161653</v>
      </c>
      <c r="S82" s="4">
        <f t="shared" si="74"/>
        <v>0.19087594429218932</v>
      </c>
      <c r="T82" s="4" t="str">
        <f t="shared" si="64"/>
        <v>1+0.0000106965684675825i</v>
      </c>
      <c r="U82" s="4">
        <f t="shared" si="75"/>
        <v>1.0000000000572082</v>
      </c>
      <c r="V82" s="4">
        <f t="shared" si="76"/>
        <v>1.0696568467174545E-5</v>
      </c>
      <c r="W82" t="str">
        <f t="shared" si="65"/>
        <v>1-0.00217661865605789i</v>
      </c>
      <c r="X82" s="4">
        <f t="shared" si="77"/>
        <v>1.0000023688315813</v>
      </c>
      <c r="Y82" s="4">
        <f t="shared" si="78"/>
        <v>-2.176615218701581E-3</v>
      </c>
      <c r="Z82" t="str">
        <f t="shared" si="66"/>
        <v>0.999999237815713+0.0495705542400521i</v>
      </c>
      <c r="AA82" s="4">
        <f t="shared" si="79"/>
        <v>1.0012271048466841</v>
      </c>
      <c r="AB82" s="4">
        <f t="shared" si="80"/>
        <v>4.9530049439125354E-2</v>
      </c>
      <c r="AC82" s="48" t="str">
        <f t="shared" si="81"/>
        <v>767.43796437132-189.898196007i</v>
      </c>
      <c r="AD82" s="20">
        <f t="shared" si="82"/>
        <v>57.958955502200062</v>
      </c>
      <c r="AE82" s="44">
        <f t="shared" si="83"/>
        <v>-13.898346807879914</v>
      </c>
      <c r="AF82" t="str">
        <f t="shared" si="84"/>
        <v>-187.763395544853</v>
      </c>
      <c r="AG82" t="str">
        <f t="shared" si="85"/>
        <v>274.270986348268i</v>
      </c>
      <c r="AH82">
        <f t="shared" si="86"/>
        <v>274.27098634826802</v>
      </c>
      <c r="AI82">
        <f t="shared" si="87"/>
        <v>1.5707963267948966</v>
      </c>
      <c r="AJ82" t="str">
        <f t="shared" si="67"/>
        <v>0.999760579607103+1.71081108060204i</v>
      </c>
      <c r="AK82">
        <f t="shared" si="88"/>
        <v>1.9815135048863659</v>
      </c>
      <c r="AL82">
        <f t="shared" si="89"/>
        <v>1.0419426956346789</v>
      </c>
      <c r="AM82" t="str">
        <f t="shared" si="68"/>
        <v>1+14.6310625626245i</v>
      </c>
      <c r="AN82">
        <f t="shared" si="90"/>
        <v>14.665196613459781</v>
      </c>
      <c r="AO82">
        <f t="shared" si="91"/>
        <v>1.502554720420207</v>
      </c>
      <c r="AP82" t="str">
        <f t="shared" si="69"/>
        <v>1+0.0530110962413932i</v>
      </c>
      <c r="AQ82">
        <f t="shared" si="92"/>
        <v>1.0014041024105673</v>
      </c>
      <c r="AR82">
        <f t="shared" si="93"/>
        <v>5.2961522957852759E-2</v>
      </c>
      <c r="AS82" s="42" t="str">
        <f t="shared" si="94"/>
        <v>-2.49271016606575+4.4192304711417i</v>
      </c>
      <c r="AT82">
        <f t="shared" si="95"/>
        <v>14.106625633005033</v>
      </c>
      <c r="AU82" s="44">
        <f t="shared" si="96"/>
        <v>119.42559675525614</v>
      </c>
      <c r="AV82" s="42" t="str">
        <f t="shared" si="70"/>
        <v>-1073.79652140422+3864.84640056489i</v>
      </c>
      <c r="AW82" s="20">
        <f t="shared" si="97"/>
        <v>72.065581135205093</v>
      </c>
      <c r="AX82" s="44">
        <f t="shared" si="98"/>
        <v>105.52724994737621</v>
      </c>
      <c r="BA82">
        <f t="shared" si="99"/>
        <v>0</v>
      </c>
      <c r="BB82">
        <f t="shared" si="100"/>
        <v>0</v>
      </c>
    </row>
    <row r="83" spans="14:54" x14ac:dyDescent="0.35">
      <c r="N83" s="8">
        <v>65</v>
      </c>
      <c r="O83" s="35">
        <f t="shared" si="71"/>
        <v>44.668359215096324</v>
      </c>
      <c r="P83" s="34" t="str">
        <f t="shared" ref="P83:P146" si="101">COMPLEX(Adc,0)</f>
        <v>806.193548387097</v>
      </c>
      <c r="Q83" s="4" t="str">
        <f t="shared" ref="Q83:Q146" si="102">IMSUM(COMPLEX(1,0),IMDIV(COMPLEX(0,2*PI()*O83),COMPLEX(wp_lf,0)))</f>
        <v>1+0.197729199691094i</v>
      </c>
      <c r="R83" s="4">
        <f t="shared" si="73"/>
        <v>1.0193609941578501</v>
      </c>
      <c r="S83" s="4">
        <f t="shared" si="74"/>
        <v>0.19521114757113694</v>
      </c>
      <c r="T83" s="4" t="str">
        <f t="shared" ref="T83:T146" si="103">IMSUM(COMPLEX(1,0),IMDIV(COMPLEX(0,2*PI()*O83),COMPLEX(wz_esr,0)))</f>
        <v>1+0.0000109457235543284i</v>
      </c>
      <c r="U83" s="4">
        <f t="shared" si="75"/>
        <v>1.0000000000599045</v>
      </c>
      <c r="V83" s="4">
        <f t="shared" si="76"/>
        <v>1.0945723553891269E-5</v>
      </c>
      <c r="W83" t="str">
        <f t="shared" ref="W83:W146" si="104">IMSUB(COMPLEX(1,0),IMDIV(COMPLEX(0,2*PI()*O83),COMPLEX(wz_rhp,0)))</f>
        <v>1-0.00222731861761159i</v>
      </c>
      <c r="X83" s="4">
        <f t="shared" si="77"/>
        <v>1.0000024804710359</v>
      </c>
      <c r="Y83" s="4">
        <f t="shared" si="78"/>
        <v>-2.2273149344184395E-3</v>
      </c>
      <c r="Z83" t="str">
        <f t="shared" ref="Z83:Z146" si="105">IMSUM(COMPLEX(1,0),IMDIV(COMPLEX(0,2*PI()*O83),COMPLEX(Q*(wsl/2),0)),IMDIV(IMPOWER(COMPLEX(0,2*PI()*O83),2),IMPOWER(COMPLEX(wsl/2,0),2)))</f>
        <v>0.999999201895074+0.0507252007773183i</v>
      </c>
      <c r="AA83" s="4">
        <f t="shared" si="79"/>
        <v>1.0012848994090962</v>
      </c>
      <c r="AB83" s="4">
        <f t="shared" si="80"/>
        <v>5.0681802108640907E-2</v>
      </c>
      <c r="AC83" s="48" t="str">
        <f t="shared" si="81"/>
        <v>765.68136837851-193.969247947065i</v>
      </c>
      <c r="AD83" s="20">
        <f t="shared" si="82"/>
        <v>57.951094356407715</v>
      </c>
      <c r="AE83" s="44">
        <f t="shared" si="83"/>
        <v>-14.21561683029927</v>
      </c>
      <c r="AF83" t="str">
        <f t="shared" ref="AF83:AF146" si="106">COMPLEX(Adc_ea_iso,0)</f>
        <v>-187.763395544853</v>
      </c>
      <c r="AG83" t="str">
        <f t="shared" si="85"/>
        <v>280.659578316113i</v>
      </c>
      <c r="AH83">
        <f t="shared" si="86"/>
        <v>280.65957831611303</v>
      </c>
      <c r="AI83">
        <f t="shared" si="87"/>
        <v>1.5707963267948966</v>
      </c>
      <c r="AJ83" t="str">
        <f t="shared" ref="AJ83:AJ146" si="107">IMSUM(IMPRODUCT(COMPLEX(wpA_ea_iso,0),IMPOWER(COMPLEX(0,2*PI()*O83),2)),COMPLEX(0,wpB_ea_iso*2*PI()*O83),COMPLEX(1,0))</f>
        <v>0.999749296071612+1.75066098989633i</v>
      </c>
      <c r="AK83">
        <f t="shared" si="88"/>
        <v>2.0160140268709643</v>
      </c>
      <c r="AL83">
        <f t="shared" si="89"/>
        <v>1.051920852926538</v>
      </c>
      <c r="AM83" t="str">
        <f t="shared" ref="AM83:AM146" si="108">IMSUM(COMPLEX(1,0),IMDIV(COMPLEX(0,2*PI()*O83),COMPLEX(wz1_ea_iso,0)))</f>
        <v>1+14.971863789955i</v>
      </c>
      <c r="AN83">
        <f t="shared" si="90"/>
        <v>15.005222602313028</v>
      </c>
      <c r="AO83">
        <f t="shared" si="91"/>
        <v>1.5041034335894243</v>
      </c>
      <c r="AP83" t="str">
        <f t="shared" ref="AP83:AP146" si="109">IMSUM(COMPLEX(1,0),IMDIV(COMPLEX(0,2*PI()*O83),COMPLEX(wz2_ea_iso,0)))</f>
        <v>1+0.0542458832969383i</v>
      </c>
      <c r="AQ83">
        <f t="shared" si="92"/>
        <v>1.0014702271434059</v>
      </c>
      <c r="AR83">
        <f t="shared" si="93"/>
        <v>5.4192768777411485E-2</v>
      </c>
      <c r="AS83" s="42" t="str">
        <f t="shared" si="94"/>
        <v>-2.4186291103182+4.36095801057122i</v>
      </c>
      <c r="AT83">
        <f t="shared" si="95"/>
        <v>13.956359957031275</v>
      </c>
      <c r="AU83" s="44">
        <f t="shared" si="96"/>
        <v>119.01317037239127</v>
      </c>
      <c r="AV83" s="42" t="str">
        <f t="shared" ref="AV83:AV146" si="110">IMPRODUCT(AC83,AS83)</f>
        <v>-1006.00750114931+3808.2439665667i</v>
      </c>
      <c r="AW83" s="20">
        <f t="shared" si="97"/>
        <v>71.907454313439004</v>
      </c>
      <c r="AX83" s="44">
        <f t="shared" si="98"/>
        <v>104.797553542092</v>
      </c>
      <c r="BA83">
        <f t="shared" si="99"/>
        <v>0</v>
      </c>
      <c r="BB83">
        <f t="shared" si="100"/>
        <v>0</v>
      </c>
    </row>
    <row r="84" spans="14:54" x14ac:dyDescent="0.35">
      <c r="N84" s="8">
        <v>66</v>
      </c>
      <c r="O84" s="35">
        <f t="shared" ref="O84:O118" si="111">10^(1+(N84/100))</f>
        <v>45.70881896148753</v>
      </c>
      <c r="P84" s="34" t="str">
        <f t="shared" si="101"/>
        <v>806.193548387097</v>
      </c>
      <c r="Q84" s="4" t="str">
        <f t="shared" si="102"/>
        <v>1+0.202334904413178i</v>
      </c>
      <c r="R84" s="4">
        <f t="shared" ref="R84:R147" si="112">IMABS(Q84)</f>
        <v>1.020264384139665</v>
      </c>
      <c r="S84" s="4">
        <f t="shared" ref="S84:S147" si="113">IMARGUMENT(Q84)</f>
        <v>0.19963964883742369</v>
      </c>
      <c r="T84" s="4" t="str">
        <f t="shared" si="103"/>
        <v>1+0.0000112006822085867i</v>
      </c>
      <c r="U84" s="4">
        <f t="shared" ref="U84:U147" si="114">IMABS(T84)</f>
        <v>1.0000000000627276</v>
      </c>
      <c r="V84" s="4">
        <f t="shared" ref="V84:V147" si="115">IMARGUMENT(T84)</f>
        <v>1.1200682208118304E-5</v>
      </c>
      <c r="W84" t="str">
        <f t="shared" si="104"/>
        <v>1-0.0022791995329784i</v>
      </c>
      <c r="X84" s="4">
        <f t="shared" ref="X84:X147" si="116">IMABS(W84)</f>
        <v>1.0000025973718825</v>
      </c>
      <c r="Y84" s="4">
        <f t="shared" ref="Y84:Y147" si="117">IMARGUMENT(W84)</f>
        <v>-2.2791955863663881E-3</v>
      </c>
      <c r="Z84" t="str">
        <f t="shared" si="105"/>
        <v>0.999999164281548+0.0519067424874641i</v>
      </c>
      <c r="AA84" s="4">
        <f t="shared" ref="AA84:AA147" si="118">IMABS(Z84)</f>
        <v>1.0013454141700826</v>
      </c>
      <c r="AB84" s="4">
        <f t="shared" ref="AB84:AB147" si="119">IMARGUMENT(Z84)</f>
        <v>5.1860243350022261E-2</v>
      </c>
      <c r="AC84" s="48" t="str">
        <f t="shared" ref="AC84:AC147" si="120">(IMDIV(IMPRODUCT(P84,T84,W84),IMPRODUCT(Q84,Z84)))</f>
        <v>763.848464711822-198.111246530499i</v>
      </c>
      <c r="AD84" s="20">
        <f t="shared" ref="AD84:AD147" si="121">20*LOG(IMABS(AC84))</f>
        <v>57.942876136259116</v>
      </c>
      <c r="AE84" s="44">
        <f t="shared" ref="AE84:AE147" si="122">(180/PI())*IMARGUMENT(AC84)</f>
        <v>-14.539828906301324</v>
      </c>
      <c r="AF84" t="str">
        <f t="shared" si="106"/>
        <v>-187.763395544853</v>
      </c>
      <c r="AG84" t="str">
        <f t="shared" ref="AG84:AG147" si="123">COMPLEX(0,1*2*PI()*O84)</f>
        <v>287.19697970735i</v>
      </c>
      <c r="AH84">
        <f t="shared" ref="AH84:AH147" si="124">IMABS(AG84)</f>
        <v>287.19697970735001</v>
      </c>
      <c r="AI84">
        <f t="shared" ref="AI84:AI147" si="125">IMARGUMENT(AG84)</f>
        <v>1.5707963267948966</v>
      </c>
      <c r="AJ84" t="str">
        <f t="shared" si="107"/>
        <v>0.999737480759477+1.79143912282021i</v>
      </c>
      <c r="AK84">
        <f t="shared" ref="AK84:AK147" si="126">IMABS(AJ84)</f>
        <v>2.0515187450291918</v>
      </c>
      <c r="AL84">
        <f t="shared" ref="AL84:AL147" si="127">IMARGUMENT(AJ84)</f>
        <v>1.0617831195550032</v>
      </c>
      <c r="AM84" t="str">
        <f t="shared" si="108"/>
        <v>1+15.3206032976429i</v>
      </c>
      <c r="AN84">
        <f t="shared" ref="AN84:AN147" si="128">IMABS(AM84)</f>
        <v>15.353204401809625</v>
      </c>
      <c r="AO84">
        <f t="shared" ref="AO84:AO147" si="129">IMARGUMENT(AM84)</f>
        <v>1.5056172034063207</v>
      </c>
      <c r="AP84" t="str">
        <f t="shared" si="109"/>
        <v>1+0.0555094322378366i</v>
      </c>
      <c r="AQ84">
        <f t="shared" ref="AQ84:AQ147" si="130">IMABS(AP84)</f>
        <v>1.0015394635596577</v>
      </c>
      <c r="AR84">
        <f t="shared" ref="AR84:AR147" si="131">IMARGUMENT(AP84)</f>
        <v>5.5452523728470156E-2</v>
      </c>
      <c r="AS84" s="42" t="str">
        <f t="shared" ref="AS84:AS147" si="132">IMDIV(IMPRODUCT(AF84,AM84,AP84),IMPRODUCT(AG84,AJ84))</f>
        <v>-2.3462604958371+4.30209274917217i</v>
      </c>
      <c r="AT84">
        <f t="shared" ref="AT84:AT147" si="133">20*LOG(IMABS(AS84))</f>
        <v>13.80445341809007</v>
      </c>
      <c r="AU84" s="44">
        <f t="shared" ref="AU84:AU147" si="134">(180/PI())*IMARGUMENT(AS84)</f>
        <v>118.60701538172641</v>
      </c>
      <c r="AV84" s="42" t="str">
        <f t="shared" si="110"/>
        <v>-939.894520330847+3750.96753301858i</v>
      </c>
      <c r="AW84" s="20">
        <f t="shared" ref="AW84:AW147" si="135">20*LOG(IMABS(AV84))</f>
        <v>71.747329554349193</v>
      </c>
      <c r="AX84" s="44">
        <f t="shared" ref="AX84:AX147" si="136">(180/PI())*IMARGUMENT(AV84)</f>
        <v>104.06718647542509</v>
      </c>
      <c r="BA84">
        <f t="shared" ref="BA84:BA147" si="137">SUM((AW85&lt;0)*(AW84&gt;0))*O84</f>
        <v>0</v>
      </c>
      <c r="BB84">
        <f t="shared" ref="BB84:BB147" si="138">IF(BA84&gt;0,AX84,0)</f>
        <v>0</v>
      </c>
    </row>
    <row r="85" spans="14:54" x14ac:dyDescent="0.35">
      <c r="N85" s="8">
        <v>67</v>
      </c>
      <c r="O85" s="35">
        <f t="shared" si="111"/>
        <v>46.773514128719818</v>
      </c>
      <c r="P85" s="34" t="str">
        <f t="shared" si="101"/>
        <v>806.193548387097</v>
      </c>
      <c r="Q85" s="4" t="str">
        <f t="shared" si="102"/>
        <v>1+0.207047889779801i</v>
      </c>
      <c r="R85" s="4">
        <f t="shared" si="112"/>
        <v>1.0212094930337599</v>
      </c>
      <c r="S85" s="4">
        <f t="shared" si="113"/>
        <v>0.20416310100926779</v>
      </c>
      <c r="T85" s="4" t="str">
        <f t="shared" si="103"/>
        <v>1+0.0000114615796128105i</v>
      </c>
      <c r="U85" s="4">
        <f t="shared" si="114"/>
        <v>1.0000000000656839</v>
      </c>
      <c r="V85" s="4">
        <f t="shared" si="115"/>
        <v>1.1461579612308606E-5</v>
      </c>
      <c r="W85" t="str">
        <f t="shared" si="104"/>
        <v>1-0.00233228891010636i</v>
      </c>
      <c r="X85" s="4">
        <f t="shared" si="116"/>
        <v>1.0000027197820816</v>
      </c>
      <c r="Y85" s="4">
        <f t="shared" si="117"/>
        <v>-2.3322846812360203E-3</v>
      </c>
      <c r="Z85" t="str">
        <f t="shared" si="105"/>
        <v>0.99999912489535+0.0531158058395436i</v>
      </c>
      <c r="AA85" s="4">
        <f t="shared" si="118"/>
        <v>1.0014087769844289</v>
      </c>
      <c r="AB85" s="4">
        <f t="shared" si="119"/>
        <v>5.3065984900970413E-2</v>
      </c>
      <c r="AC85" s="48" t="str">
        <f t="shared" si="120"/>
        <v>761.936244379412-202.324288689144i</v>
      </c>
      <c r="AD85" s="20">
        <f t="shared" si="121"/>
        <v>57.934285255316283</v>
      </c>
      <c r="AE85" s="44">
        <f t="shared" si="122"/>
        <v>-14.871114359384185</v>
      </c>
      <c r="AF85" t="str">
        <f t="shared" si="106"/>
        <v>-187.763395544853</v>
      </c>
      <c r="AG85" t="str">
        <f t="shared" si="123"/>
        <v>293.886656738729i</v>
      </c>
      <c r="AH85">
        <f t="shared" si="124"/>
        <v>293.88665673872902</v>
      </c>
      <c r="AI85">
        <f t="shared" si="125"/>
        <v>1.5707963267948966</v>
      </c>
      <c r="AJ85" t="str">
        <f t="shared" si="107"/>
        <v>0.999725108608835+1.8331671004795i</v>
      </c>
      <c r="AK85">
        <f t="shared" si="126"/>
        <v>2.0880497865384733</v>
      </c>
      <c r="AL85">
        <f t="shared" si="127"/>
        <v>1.071527057759954</v>
      </c>
      <c r="AM85" t="str">
        <f t="shared" si="108"/>
        <v>1+15.6774659919914i</v>
      </c>
      <c r="AN85">
        <f t="shared" si="128"/>
        <v>15.709326526940833</v>
      </c>
      <c r="AO85">
        <f t="shared" si="129"/>
        <v>1.507096804725649</v>
      </c>
      <c r="AP85" t="str">
        <f t="shared" si="109"/>
        <v>1+0.0568024130144615i</v>
      </c>
      <c r="AQ85">
        <f t="shared" si="130"/>
        <v>1.0016119578580647</v>
      </c>
      <c r="AR85">
        <f t="shared" si="131"/>
        <v>5.6741439747044299E-2</v>
      </c>
      <c r="AS85" s="42" t="str">
        <f t="shared" si="132"/>
        <v>-2.2756196877255+4.24270524857429i</v>
      </c>
      <c r="AT85">
        <f t="shared" si="133"/>
        <v>13.650945603812257</v>
      </c>
      <c r="AU85" s="44">
        <f t="shared" si="134"/>
        <v>118.20735320571694</v>
      </c>
      <c r="AV85" s="42" t="str">
        <f t="shared" si="110"/>
        <v>-875.474796965927+3693.08403775359i</v>
      </c>
      <c r="AW85" s="20">
        <f t="shared" si="135"/>
        <v>71.585230859128544</v>
      </c>
      <c r="AX85" s="44">
        <f t="shared" si="136"/>
        <v>103.33623884633278</v>
      </c>
      <c r="BA85">
        <f t="shared" si="137"/>
        <v>0</v>
      </c>
      <c r="BB85">
        <f t="shared" si="138"/>
        <v>0</v>
      </c>
    </row>
    <row r="86" spans="14:54" x14ac:dyDescent="0.35">
      <c r="N86" s="8">
        <v>68</v>
      </c>
      <c r="O86" s="35">
        <f t="shared" si="111"/>
        <v>47.863009232263877</v>
      </c>
      <c r="P86" s="34" t="str">
        <f t="shared" si="101"/>
        <v>806.193548387097</v>
      </c>
      <c r="Q86" s="4" t="str">
        <f t="shared" si="102"/>
        <v>1+0.211870654678189i</v>
      </c>
      <c r="R86" s="4">
        <f t="shared" si="112"/>
        <v>1.0221982069607463</v>
      </c>
      <c r="S86" s="4">
        <f t="shared" si="113"/>
        <v>0.20878316167405048</v>
      </c>
      <c r="T86" s="4" t="str">
        <f t="shared" si="103"/>
        <v>1+0.0000117285540982569i</v>
      </c>
      <c r="U86" s="4">
        <f t="shared" si="114"/>
        <v>1.0000000000687796</v>
      </c>
      <c r="V86" s="4">
        <f t="shared" si="115"/>
        <v>1.172855409771911E-5</v>
      </c>
      <c r="W86" t="str">
        <f t="shared" si="104"/>
        <v>1-0.00238661489768596i</v>
      </c>
      <c r="X86" s="4">
        <f t="shared" si="116"/>
        <v>1.0000028479612795</v>
      </c>
      <c r="Y86" s="4">
        <f t="shared" si="117"/>
        <v>-2.3866103663704482E-3</v>
      </c>
      <c r="Z86" t="str">
        <f t="shared" si="105"/>
        <v>0.999999083652939+0.0543530318949502i</v>
      </c>
      <c r="AA86" s="4">
        <f t="shared" si="118"/>
        <v>1.0014751216994315</v>
      </c>
      <c r="AB86" s="4">
        <f t="shared" si="119"/>
        <v>5.4299652043374919E-2</v>
      </c>
      <c r="AC86" s="48" t="str">
        <f t="shared" si="120"/>
        <v>759.941607963995-206.608379636168i</v>
      </c>
      <c r="AD86" s="20">
        <f t="shared" si="121"/>
        <v>57.925305505042644</v>
      </c>
      <c r="AE86" s="44">
        <f t="shared" si="122"/>
        <v>-15.209605593120473</v>
      </c>
      <c r="AF86" t="str">
        <f t="shared" si="106"/>
        <v>-187.763395544853</v>
      </c>
      <c r="AG86" t="str">
        <f t="shared" si="123"/>
        <v>300.732156365561i</v>
      </c>
      <c r="AH86">
        <f t="shared" si="124"/>
        <v>300.73215636556102</v>
      </c>
      <c r="AI86">
        <f t="shared" si="125"/>
        <v>1.5707963267948966</v>
      </c>
      <c r="AJ86" t="str">
        <f t="shared" si="107"/>
        <v>0.999712153376698+1.8758670476003i</v>
      </c>
      <c r="AK86">
        <f t="shared" si="126"/>
        <v>2.1256296878529293</v>
      </c>
      <c r="AL86">
        <f t="shared" si="127"/>
        <v>1.081150439889849</v>
      </c>
      <c r="AM86" t="str">
        <f t="shared" si="108"/>
        <v>1+16.0426410863246i</v>
      </c>
      <c r="AN86">
        <f t="shared" si="128"/>
        <v>16.073777808114375</v>
      </c>
      <c r="AO86">
        <f t="shared" si="129"/>
        <v>1.5085429961236267</v>
      </c>
      <c r="AP86" t="str">
        <f t="shared" si="109"/>
        <v>1+0.0581255111823356i</v>
      </c>
      <c r="AQ86">
        <f t="shared" si="130"/>
        <v>1.0016878630842083</v>
      </c>
      <c r="AR86">
        <f t="shared" si="131"/>
        <v>5.8060183093513164E-2</v>
      </c>
      <c r="AS86" s="42" t="str">
        <f t="shared" si="132"/>
        <v>-2.20671775173558+4.18286534364856i</v>
      </c>
      <c r="AT86">
        <f t="shared" si="133"/>
        <v>13.495876549050006</v>
      </c>
      <c r="AU86" s="44">
        <f t="shared" si="134"/>
        <v>117.81439311651826</v>
      </c>
      <c r="AV86" s="42" t="str">
        <f t="shared" si="110"/>
        <v>-812.761605689116+3634.65979414961i</v>
      </c>
      <c r="AW86" s="20">
        <f t="shared" si="135"/>
        <v>71.421182054092654</v>
      </c>
      <c r="AX86" s="44">
        <f t="shared" si="136"/>
        <v>102.60478752339777</v>
      </c>
      <c r="BA86">
        <f t="shared" si="137"/>
        <v>0</v>
      </c>
      <c r="BB86">
        <f t="shared" si="138"/>
        <v>0</v>
      </c>
    </row>
    <row r="87" spans="14:54" x14ac:dyDescent="0.35">
      <c r="N87" s="8">
        <v>69</v>
      </c>
      <c r="O87" s="35">
        <f t="shared" si="111"/>
        <v>48.977881936844632</v>
      </c>
      <c r="P87" s="34" t="str">
        <f t="shared" si="101"/>
        <v>806.193548387097</v>
      </c>
      <c r="Q87" s="4" t="str">
        <f t="shared" si="102"/>
        <v>1+0.216805756202126i</v>
      </c>
      <c r="R87" s="4">
        <f t="shared" si="112"/>
        <v>1.0232324935821653</v>
      </c>
      <c r="S87" s="4">
        <f t="shared" si="113"/>
        <v>0.21350149116001718</v>
      </c>
      <c r="T87" s="4" t="str">
        <f t="shared" si="103"/>
        <v>1+0.000012001747218332i</v>
      </c>
      <c r="U87" s="4">
        <f t="shared" si="114"/>
        <v>1.0000000000720211</v>
      </c>
      <c r="V87" s="4">
        <f t="shared" si="115"/>
        <v>1.2001747217755748E-5</v>
      </c>
      <c r="W87" t="str">
        <f t="shared" si="104"/>
        <v>1-0.00244220630007489i</v>
      </c>
      <c r="X87" s="4">
        <f t="shared" si="116"/>
        <v>1.0000029821813594</v>
      </c>
      <c r="Y87" s="4">
        <f t="shared" si="117"/>
        <v>-2.4422014446836234E-3</v>
      </c>
      <c r="Z87" t="str">
        <f t="shared" si="105"/>
        <v>0.999999040466832+0.0556190766473149i</v>
      </c>
      <c r="AA87" s="4">
        <f t="shared" si="118"/>
        <v>1.0015445884341267</v>
      </c>
      <c r="AB87" s="4">
        <f t="shared" si="119"/>
        <v>5.5561883868908667E-2</v>
      </c>
      <c r="AC87" s="48" t="str">
        <f t="shared" si="120"/>
        <v>757.861365596905-210.963425904309i</v>
      </c>
      <c r="AD87" s="20">
        <f t="shared" si="121"/>
        <v>57.915920035307956</v>
      </c>
      <c r="AE87" s="44">
        <f t="shared" si="122"/>
        <v>-15.555435996741902</v>
      </c>
      <c r="AF87" t="str">
        <f t="shared" si="106"/>
        <v>-187.763395544853</v>
      </c>
      <c r="AG87" t="str">
        <f t="shared" si="123"/>
        <v>307.737108162359i</v>
      </c>
      <c r="AH87">
        <f t="shared" si="124"/>
        <v>307.73710816235899</v>
      </c>
      <c r="AI87">
        <f t="shared" si="125"/>
        <v>1.5707963267948966</v>
      </c>
      <c r="AJ87" t="str">
        <f t="shared" si="107"/>
        <v>0.999698587583281+1.91956160425978i</v>
      </c>
      <c r="AK87">
        <f t="shared" si="126"/>
        <v>2.1642814092821636</v>
      </c>
      <c r="AL87">
        <f t="shared" si="127"/>
        <v>1.090651245624038</v>
      </c>
      <c r="AM87" t="str">
        <f t="shared" si="108"/>
        <v>1+16.4163222013113i</v>
      </c>
      <c r="AN87">
        <f t="shared" si="128"/>
        <v>16.446751491320903</v>
      </c>
      <c r="AO87">
        <f t="shared" si="129"/>
        <v>1.5099565201791059</v>
      </c>
      <c r="AP87" t="str">
        <f t="shared" si="109"/>
        <v>1+0.0594794282656207i</v>
      </c>
      <c r="AQ87">
        <f t="shared" si="130"/>
        <v>1.0017673394490385</v>
      </c>
      <c r="AR87">
        <f t="shared" si="131"/>
        <v>5.9409434625429941E-2</v>
      </c>
      <c r="AS87" s="42" t="str">
        <f t="shared" si="132"/>
        <v>-2.13956162081254+4.1226418939859i</v>
      </c>
      <c r="AT87">
        <f t="shared" si="133"/>
        <v>13.33928663667365</v>
      </c>
      <c r="AU87" s="44">
        <f t="shared" si="134"/>
        <v>117.42833242687519</v>
      </c>
      <c r="AV87" s="42" t="str">
        <f t="shared" si="110"/>
        <v>-751.764433995825+3575.76026510315i</v>
      </c>
      <c r="AW87" s="20">
        <f t="shared" si="135"/>
        <v>71.255206671981597</v>
      </c>
      <c r="AX87" s="44">
        <f t="shared" si="136"/>
        <v>101.87289643013331</v>
      </c>
      <c r="BA87">
        <f t="shared" si="137"/>
        <v>0</v>
      </c>
      <c r="BB87">
        <f t="shared" si="138"/>
        <v>0</v>
      </c>
    </row>
    <row r="88" spans="14:54" x14ac:dyDescent="0.35">
      <c r="N88" s="8">
        <v>70</v>
      </c>
      <c r="O88" s="35">
        <f t="shared" si="111"/>
        <v>50.118723362727238</v>
      </c>
      <c r="P88" s="34" t="str">
        <f t="shared" si="101"/>
        <v>806.193548387097</v>
      </c>
      <c r="Q88" s="4" t="str">
        <f t="shared" si="102"/>
        <v>1+0.221855811007765i</v>
      </c>
      <c r="R88" s="4">
        <f t="shared" si="112"/>
        <v>1.0243144052867328</v>
      </c>
      <c r="S88" s="4">
        <f t="shared" si="113"/>
        <v>0.21831975045925039</v>
      </c>
      <c r="T88" s="4" t="str">
        <f t="shared" si="103"/>
        <v>1+0.0000122813038236442i</v>
      </c>
      <c r="U88" s="4">
        <f t="shared" si="114"/>
        <v>1.0000000000754152</v>
      </c>
      <c r="V88" s="4">
        <f t="shared" si="115"/>
        <v>1.2281303823026735E-5</v>
      </c>
      <c r="W88" t="str">
        <f t="shared" si="104"/>
        <v>1-0.00249909259257054i</v>
      </c>
      <c r="X88" s="4">
        <f t="shared" si="116"/>
        <v>1.0000031227270174</v>
      </c>
      <c r="Y88" s="4">
        <f t="shared" si="117"/>
        <v>-2.4990873899259406E-3</v>
      </c>
      <c r="Z88" t="str">
        <f t="shared" si="105"/>
        <v>0.999998995245427+0.0569146113703234i</v>
      </c>
      <c r="AA88" s="4">
        <f t="shared" si="118"/>
        <v>1.0016173238713968</v>
      </c>
      <c r="AB88" s="4">
        <f t="shared" si="119"/>
        <v>5.6853333547306234E-2</v>
      </c>
      <c r="AC88" s="48" t="str">
        <f t="shared" si="120"/>
        <v>755.692237243918-215.389228074102i</v>
      </c>
      <c r="AD88" s="20">
        <f t="shared" si="121"/>
        <v>57.906111334781876</v>
      </c>
      <c r="AE88" s="44">
        <f t="shared" si="122"/>
        <v>-15.908739842375677</v>
      </c>
      <c r="AF88" t="str">
        <f t="shared" si="106"/>
        <v>-187.763395544853</v>
      </c>
      <c r="AG88" t="str">
        <f t="shared" si="123"/>
        <v>314.905226247286i</v>
      </c>
      <c r="AH88">
        <f t="shared" si="124"/>
        <v>314.90522624728601</v>
      </c>
      <c r="AI88">
        <f t="shared" si="125"/>
        <v>1.5707963267948966</v>
      </c>
      <c r="AJ88" t="str">
        <f t="shared" si="107"/>
        <v>0.999684382453716+1.96427393789023i</v>
      </c>
      <c r="AK88">
        <f t="shared" si="126"/>
        <v>2.2040283499983979</v>
      </c>
      <c r="AL88">
        <f t="shared" si="127"/>
        <v>1.100027658565798</v>
      </c>
      <c r="AM88" t="str">
        <f t="shared" si="108"/>
        <v>1+16.7987074676248i</v>
      </c>
      <c r="AN88">
        <f t="shared" si="128"/>
        <v>16.828445340637774</v>
      </c>
      <c r="AO88">
        <f t="shared" si="129"/>
        <v>1.5113381037541589</v>
      </c>
      <c r="AP88" t="str">
        <f t="shared" si="109"/>
        <v>1+0.0608648821290754i</v>
      </c>
      <c r="AQ88">
        <f t="shared" si="130"/>
        <v>1.0018505546620144</v>
      </c>
      <c r="AR88">
        <f t="shared" si="131"/>
        <v>6.0789890072425884E-2</v>
      </c>
      <c r="AS88" s="42" t="str">
        <f t="shared" si="132"/>
        <v>-2.07415427449227+4.0621025556865i</v>
      </c>
      <c r="AT88">
        <f t="shared" si="133"/>
        <v>13.181216502674967</v>
      </c>
      <c r="AU88" s="44">
        <f t="shared" si="134"/>
        <v>117.04935671715427</v>
      </c>
      <c r="AV88" s="42" t="str">
        <f t="shared" si="110"/>
        <v>-692.489150252947+3516.44985631046i</v>
      </c>
      <c r="AW88" s="20">
        <f t="shared" si="135"/>
        <v>71.087327837456854</v>
      </c>
      <c r="AX88" s="44">
        <f t="shared" si="136"/>
        <v>101.14061687477859</v>
      </c>
      <c r="BA88">
        <f t="shared" si="137"/>
        <v>0</v>
      </c>
      <c r="BB88">
        <f t="shared" si="138"/>
        <v>0</v>
      </c>
    </row>
    <row r="89" spans="14:54" x14ac:dyDescent="0.35">
      <c r="N89" s="8">
        <v>71</v>
      </c>
      <c r="O89" s="35">
        <f t="shared" si="111"/>
        <v>51.28613839913649</v>
      </c>
      <c r="P89" s="34" t="str">
        <f t="shared" si="101"/>
        <v>806.193548387097</v>
      </c>
      <c r="Q89" s="4" t="str">
        <f t="shared" si="102"/>
        <v>1+0.227023496701009i</v>
      </c>
      <c r="R89" s="4">
        <f t="shared" si="112"/>
        <v>1.0254460824706255</v>
      </c>
      <c r="S89" s="4">
        <f t="shared" si="113"/>
        <v>0.22323959899534243</v>
      </c>
      <c r="T89" s="4" t="str">
        <f t="shared" si="103"/>
        <v>1+0.0000125673721388059i</v>
      </c>
      <c r="U89" s="4">
        <f t="shared" si="114"/>
        <v>1.0000000000789693</v>
      </c>
      <c r="V89" s="4">
        <f t="shared" si="115"/>
        <v>1.2567372138144275E-5</v>
      </c>
      <c r="W89" t="str">
        <f t="shared" si="104"/>
        <v>1-0.00255730393703818i</v>
      </c>
      <c r="X89" s="4">
        <f t="shared" si="116"/>
        <v>1.000003269896367</v>
      </c>
      <c r="Y89" s="4">
        <f t="shared" si="117"/>
        <v>-2.5572983623050379E-3</v>
      </c>
      <c r="Z89" t="str">
        <f t="shared" si="105"/>
        <v>0.999998947892803+0.0582403229736345i</v>
      </c>
      <c r="AA89" s="4">
        <f t="shared" si="118"/>
        <v>1.0016934815634901</v>
      </c>
      <c r="AB89" s="4">
        <f t="shared" si="119"/>
        <v>5.8174668597145339E-2</v>
      </c>
      <c r="AC89" s="48" t="str">
        <f t="shared" si="120"/>
        <v>753.430853335606-219.885473193057i</v>
      </c>
      <c r="AD89" s="20">
        <f t="shared" si="121"/>
        <v>57.895861211270542</v>
      </c>
      <c r="AE89" s="44">
        <f t="shared" si="122"/>
        <v>-16.269652173547424</v>
      </c>
      <c r="AF89" t="str">
        <f t="shared" si="106"/>
        <v>-187.763395544853</v>
      </c>
      <c r="AG89" t="str">
        <f t="shared" si="123"/>
        <v>322.240311251433i</v>
      </c>
      <c r="AH89">
        <f t="shared" si="124"/>
        <v>322.24031125143301</v>
      </c>
      <c r="AI89">
        <f t="shared" si="125"/>
        <v>1.5707963267948966</v>
      </c>
      <c r="AJ89" t="str">
        <f t="shared" si="107"/>
        <v>0.99966950785702+2.01002775556279i</v>
      </c>
      <c r="AK89">
        <f t="shared" si="126"/>
        <v>2.2448943634549678</v>
      </c>
      <c r="AL89">
        <f t="shared" si="127"/>
        <v>1.1092780622609073</v>
      </c>
      <c r="AM89" t="str">
        <f t="shared" si="108"/>
        <v>1+17.1899996309949i</v>
      </c>
      <c r="AN89">
        <f t="shared" si="128"/>
        <v>17.219061743126563</v>
      </c>
      <c r="AO89">
        <f t="shared" si="129"/>
        <v>1.5126884582737292</v>
      </c>
      <c r="AP89" t="str">
        <f t="shared" si="109"/>
        <v>1+0.062282607358677i</v>
      </c>
      <c r="AQ89">
        <f t="shared" si="130"/>
        <v>1.001937684279514</v>
      </c>
      <c r="AR89">
        <f t="shared" si="131"/>
        <v>6.2202260312962443E-2</v>
      </c>
      <c r="AS89" s="42" t="str">
        <f t="shared" si="132"/>
        <v>-2.01049492893316+4.00131357378911i</v>
      </c>
      <c r="AT89">
        <f t="shared" si="133"/>
        <v>13.021706945852324</v>
      </c>
      <c r="AU89" s="44">
        <f t="shared" si="134"/>
        <v>116.67764009534272</v>
      </c>
      <c r="AV89" s="42" t="str">
        <f t="shared" si="110"/>
        <v>-634.938181366599+3456.79172916398i</v>
      </c>
      <c r="AW89" s="20">
        <f t="shared" si="135"/>
        <v>70.917568157122858</v>
      </c>
      <c r="AX89" s="44">
        <f t="shared" si="136"/>
        <v>100.4079879217953</v>
      </c>
      <c r="BA89">
        <f t="shared" si="137"/>
        <v>0</v>
      </c>
      <c r="BB89">
        <f t="shared" si="138"/>
        <v>0</v>
      </c>
    </row>
    <row r="90" spans="14:54" x14ac:dyDescent="0.35">
      <c r="N90" s="8">
        <v>72</v>
      </c>
      <c r="O90" s="35">
        <f t="shared" si="111"/>
        <v>52.480746024977286</v>
      </c>
      <c r="P90" s="34" t="str">
        <f t="shared" si="101"/>
        <v>806.193548387097</v>
      </c>
      <c r="Q90" s="4" t="str">
        <f t="shared" si="102"/>
        <v>1+0.232311553257216i</v>
      </c>
      <c r="R90" s="4">
        <f t="shared" si="112"/>
        <v>1.0266297569117995</v>
      </c>
      <c r="S90" s="4">
        <f t="shared" si="113"/>
        <v>0.22826269222927237</v>
      </c>
      <c r="T90" s="4" t="str">
        <f t="shared" si="103"/>
        <v>1+0.0000128601038410245i</v>
      </c>
      <c r="U90" s="4">
        <f t="shared" si="114"/>
        <v>1.0000000000826912</v>
      </c>
      <c r="V90" s="4">
        <f t="shared" si="115"/>
        <v>1.2860103840315555E-5</v>
      </c>
      <c r="W90" t="str">
        <f t="shared" si="104"/>
        <v>1-0.00261687119790315i</v>
      </c>
      <c r="X90" s="4">
        <f t="shared" si="116"/>
        <v>1.0000034240015714</v>
      </c>
      <c r="Y90" s="4">
        <f t="shared" si="117"/>
        <v>-2.6168652244700713E-3</v>
      </c>
      <c r="Z90" t="str">
        <f t="shared" si="105"/>
        <v>0.999998898308519+0.0595969143670881i</v>
      </c>
      <c r="AA90" s="4">
        <f t="shared" si="118"/>
        <v>1.001773222251588</v>
      </c>
      <c r="AB90" s="4">
        <f t="shared" si="119"/>
        <v>5.9526571158928829E-2</v>
      </c>
      <c r="AC90" s="48" t="str">
        <f t="shared" si="120"/>
        <v>751.07375577688-224.451726888865i</v>
      </c>
      <c r="AD90" s="20">
        <f t="shared" si="121"/>
        <v>57.885150772055745</v>
      </c>
      <c r="AE90" s="44">
        <f t="shared" si="122"/>
        <v>-16.638308684565274</v>
      </c>
      <c r="AF90" t="str">
        <f t="shared" si="106"/>
        <v>-187.763395544853</v>
      </c>
      <c r="AG90" t="str">
        <f t="shared" si="123"/>
        <v>329.746252333961i</v>
      </c>
      <c r="AH90">
        <f t="shared" si="124"/>
        <v>329.74625233396102</v>
      </c>
      <c r="AI90">
        <f t="shared" si="125"/>
        <v>1.5707963267948966</v>
      </c>
      <c r="AJ90" t="str">
        <f t="shared" si="107"/>
        <v>0.99965393224218+2.05684731655722i</v>
      </c>
      <c r="AK90">
        <f t="shared" si="126"/>
        <v>2.2869037731998891</v>
      </c>
      <c r="AL90">
        <f t="shared" si="127"/>
        <v>1.1184010356971101</v>
      </c>
      <c r="AM90" t="str">
        <f t="shared" si="108"/>
        <v>1+17.5904061597058i</v>
      </c>
      <c r="AN90">
        <f t="shared" si="128"/>
        <v>17.618807816178023</v>
      </c>
      <c r="AO90">
        <f t="shared" si="129"/>
        <v>1.5140082800040087</v>
      </c>
      <c r="AP90" t="str">
        <f t="shared" si="109"/>
        <v>1+0.063733355651108i</v>
      </c>
      <c r="AQ90">
        <f t="shared" si="130"/>
        <v>1.002028912069183</v>
      </c>
      <c r="AR90">
        <f t="shared" si="131"/>
        <v>6.3647271652659473E-2</v>
      </c>
      <c r="AS90" s="42" t="str">
        <f t="shared" si="132"/>
        <v>-1.94857923542816+3.94033959543791i</v>
      </c>
      <c r="AT90">
        <f t="shared" si="133"/>
        <v>12.860798842298401</v>
      </c>
      <c r="AU90" s="44">
        <f t="shared" si="134"/>
        <v>116.3133454868062</v>
      </c>
      <c r="AV90" s="42" t="str">
        <f t="shared" si="110"/>
        <v>-579.110698057259+3396.84763335354i</v>
      </c>
      <c r="AW90" s="20">
        <f t="shared" si="135"/>
        <v>70.745949614354146</v>
      </c>
      <c r="AX90" s="44">
        <f t="shared" si="136"/>
        <v>99.675036802240925</v>
      </c>
      <c r="BA90">
        <f t="shared" si="137"/>
        <v>0</v>
      </c>
      <c r="BB90">
        <f t="shared" si="138"/>
        <v>0</v>
      </c>
    </row>
    <row r="91" spans="14:54" x14ac:dyDescent="0.35">
      <c r="N91" s="8">
        <v>73</v>
      </c>
      <c r="O91" s="35">
        <f t="shared" si="111"/>
        <v>53.703179637025293</v>
      </c>
      <c r="P91" s="34" t="str">
        <f t="shared" si="101"/>
        <v>806.193548387097</v>
      </c>
      <c r="Q91" s="4" t="str">
        <f t="shared" si="102"/>
        <v>1+0.237722784473966i</v>
      </c>
      <c r="R91" s="4">
        <f t="shared" si="112"/>
        <v>1.0278677552380246</v>
      </c>
      <c r="S91" s="4">
        <f t="shared" si="113"/>
        <v>0.23339067909704142</v>
      </c>
      <c r="T91" s="4" t="str">
        <f t="shared" si="103"/>
        <v>1+0.0000131596541405232i</v>
      </c>
      <c r="U91" s="4">
        <f t="shared" si="114"/>
        <v>1.0000000000865883</v>
      </c>
      <c r="V91" s="4">
        <f t="shared" si="115"/>
        <v>1.3159654139763551E-5</v>
      </c>
      <c r="W91" t="str">
        <f t="shared" si="104"/>
        <v>1-0.00267782595851563i</v>
      </c>
      <c r="X91" s="4">
        <f t="shared" si="116"/>
        <v>1.0000035853695046</v>
      </c>
      <c r="Y91" s="4">
        <f t="shared" si="117"/>
        <v>-2.6778195578680076E-3</v>
      </c>
      <c r="Z91" t="str">
        <f t="shared" si="105"/>
        <v>0.999998846387399+0.0609851048333973i</v>
      </c>
      <c r="AA91" s="4">
        <f t="shared" si="118"/>
        <v>1.0018567142000243</v>
      </c>
      <c r="AB91" s="4">
        <f t="shared" si="119"/>
        <v>6.090973827024624E-2</v>
      </c>
      <c r="AC91" s="48" t="str">
        <f t="shared" si="120"/>
        <v>748.617399372223-229.087425182124i</v>
      </c>
      <c r="AD91" s="20">
        <f t="shared" si="121"/>
        <v>57.873960404303673</v>
      </c>
      <c r="AE91" s="44">
        <f t="shared" si="122"/>
        <v>-17.014845590405614</v>
      </c>
      <c r="AF91" t="str">
        <f t="shared" si="106"/>
        <v>-187.763395544853</v>
      </c>
      <c r="AG91" t="str">
        <f t="shared" si="123"/>
        <v>337.427029244183i</v>
      </c>
      <c r="AH91">
        <f t="shared" si="124"/>
        <v>337.42702924418302</v>
      </c>
      <c r="AI91">
        <f t="shared" si="125"/>
        <v>1.5707963267948966</v>
      </c>
      <c r="AJ91" t="str">
        <f t="shared" si="107"/>
        <v>0.999637622571226+2.10475744522448i</v>
      </c>
      <c r="AK91">
        <f t="shared" si="126"/>
        <v>2.3300813890694316</v>
      </c>
      <c r="AL91">
        <f t="shared" si="127"/>
        <v>1.1273953483398498</v>
      </c>
      <c r="AM91" t="str">
        <f t="shared" si="108"/>
        <v>1+18.0001393545991i</v>
      </c>
      <c r="AN91">
        <f t="shared" si="128"/>
        <v>18.027895517363842</v>
      </c>
      <c r="AO91">
        <f t="shared" si="129"/>
        <v>1.5152982503292522</v>
      </c>
      <c r="AP91" t="str">
        <f t="shared" si="109"/>
        <v>1+0.0652178962123157i</v>
      </c>
      <c r="AQ91">
        <f t="shared" si="130"/>
        <v>1.0021244303909371</v>
      </c>
      <c r="AR91">
        <f t="shared" si="131"/>
        <v>6.5125666103903523E-2</v>
      </c>
      <c r="AS91" s="42" t="str">
        <f t="shared" si="132"/>
        <v>-1.88839948533227+3.87924350367542i</v>
      </c>
      <c r="AT91">
        <f t="shared" si="133"/>
        <v>12.698533064865929</v>
      </c>
      <c r="AU91" s="44">
        <f t="shared" si="134"/>
        <v>115.95662495060148</v>
      </c>
      <c r="AV91" s="42" t="str">
        <f t="shared" si="110"/>
        <v>-525.002805773805+3336.6777590631i</v>
      </c>
      <c r="AW91" s="20">
        <f t="shared" si="135"/>
        <v>70.572493469169601</v>
      </c>
      <c r="AX91" s="44">
        <f t="shared" si="136"/>
        <v>98.941779360195866</v>
      </c>
      <c r="BA91">
        <f t="shared" si="137"/>
        <v>0</v>
      </c>
      <c r="BB91">
        <f t="shared" si="138"/>
        <v>0</v>
      </c>
    </row>
    <row r="92" spans="14:54" x14ac:dyDescent="0.35">
      <c r="N92" s="8">
        <v>74</v>
      </c>
      <c r="O92" s="35">
        <f t="shared" si="111"/>
        <v>54.95408738576247</v>
      </c>
      <c r="P92" s="34" t="str">
        <f t="shared" si="101"/>
        <v>806.193548387097</v>
      </c>
      <c r="Q92" s="4" t="str">
        <f t="shared" si="102"/>
        <v>1+0.243260059457678i</v>
      </c>
      <c r="R92" s="4">
        <f t="shared" si="112"/>
        <v>1.0291625024879953</v>
      </c>
      <c r="S92" s="4">
        <f t="shared" si="113"/>
        <v>0.23862519927278894</v>
      </c>
      <c r="T92" s="4" t="str">
        <f t="shared" si="103"/>
        <v>1+0.0000134661818628358i</v>
      </c>
      <c r="U92" s="4">
        <f t="shared" si="114"/>
        <v>1.000000000090669</v>
      </c>
      <c r="V92" s="4">
        <f t="shared" si="115"/>
        <v>1.3466181862021823E-5</v>
      </c>
      <c r="W92" t="str">
        <f t="shared" si="104"/>
        <v>1-0.00274020053789655i</v>
      </c>
      <c r="X92" s="4">
        <f t="shared" si="116"/>
        <v>1.0000037543424465</v>
      </c>
      <c r="Y92" s="4">
        <f t="shared" si="117"/>
        <v>-2.7401936794804469E-3</v>
      </c>
      <c r="Z92" t="str">
        <f t="shared" si="105"/>
        <v>0.999998792019312+0.0624056304095227i</v>
      </c>
      <c r="AA92" s="4">
        <f t="shared" si="118"/>
        <v>1.0019441335458243</v>
      </c>
      <c r="AB92" s="4">
        <f t="shared" si="119"/>
        <v>6.2324882142768025E-2</v>
      </c>
      <c r="AC92" s="48" t="str">
        <f t="shared" si="120"/>
        <v>746.058153704864-233.791866006721i</v>
      </c>
      <c r="AD92" s="20">
        <f t="shared" si="121"/>
        <v>57.862269755615486</v>
      </c>
      <c r="AE92" s="44">
        <f t="shared" si="122"/>
        <v>-17.39939948672577</v>
      </c>
      <c r="AF92" t="str">
        <f t="shared" si="106"/>
        <v>-187.763395544853</v>
      </c>
      <c r="AG92" t="str">
        <f t="shared" si="123"/>
        <v>345.286714431686i</v>
      </c>
      <c r="AH92">
        <f t="shared" si="124"/>
        <v>345.28671443168599</v>
      </c>
      <c r="AI92">
        <f t="shared" si="125"/>
        <v>1.5707963267948966</v>
      </c>
      <c r="AJ92" t="str">
        <f t="shared" si="107"/>
        <v>0.999620544249162+2.15378354414895i</v>
      </c>
      <c r="AK92">
        <f t="shared" si="126"/>
        <v>2.3744525237476966</v>
      </c>
      <c r="AL92">
        <f t="shared" si="127"/>
        <v>1.1362599547590677</v>
      </c>
      <c r="AM92" t="str">
        <f t="shared" si="108"/>
        <v>1+18.4194164616383i</v>
      </c>
      <c r="AN92">
        <f t="shared" si="128"/>
        <v>18.446541756851659</v>
      </c>
      <c r="AO92">
        <f t="shared" si="129"/>
        <v>1.5165590360267525</v>
      </c>
      <c r="AP92" t="str">
        <f t="shared" si="109"/>
        <v>1+0.0667370161653563i</v>
      </c>
      <c r="AQ92">
        <f t="shared" si="130"/>
        <v>1.0022244405953464</v>
      </c>
      <c r="AR92">
        <f t="shared" si="131"/>
        <v>6.6638201666409325E-2</v>
      </c>
      <c r="AS92" s="42" t="str">
        <f t="shared" si="132"/>
        <v>-1.82994481944533+3.81808627155769i</v>
      </c>
      <c r="AT92">
        <f t="shared" si="133"/>
        <v>12.534950407736273</v>
      </c>
      <c r="AU92" s="44">
        <f t="shared" si="134"/>
        <v>115.60762001916797</v>
      </c>
      <c r="AV92" s="42" t="str">
        <f t="shared" si="110"/>
        <v>-472.607739375047+3276.34060847167i</v>
      </c>
      <c r="AW92" s="20">
        <f t="shared" si="135"/>
        <v>70.397220163351747</v>
      </c>
      <c r="AX92" s="44">
        <f t="shared" si="136"/>
        <v>98.208220532442198</v>
      </c>
      <c r="BA92">
        <f t="shared" si="137"/>
        <v>0</v>
      </c>
      <c r="BB92">
        <f t="shared" si="138"/>
        <v>0</v>
      </c>
    </row>
    <row r="93" spans="14:54" x14ac:dyDescent="0.35">
      <c r="N93" s="8">
        <v>75</v>
      </c>
      <c r="O93" s="35">
        <f t="shared" si="111"/>
        <v>56.234132519034915</v>
      </c>
      <c r="P93" s="34" t="str">
        <f t="shared" si="101"/>
        <v>806.193548387097</v>
      </c>
      <c r="Q93" s="4" t="str">
        <f t="shared" si="102"/>
        <v>1+0.248926314144841i</v>
      </c>
      <c r="R93" s="4">
        <f t="shared" si="112"/>
        <v>1.0305165257645004</v>
      </c>
      <c r="S93" s="4">
        <f t="shared" si="113"/>
        <v>0.2439678802512662</v>
      </c>
      <c r="T93" s="4" t="str">
        <f t="shared" si="103"/>
        <v>1+0.000013779849533018i</v>
      </c>
      <c r="U93" s="4">
        <f t="shared" si="114"/>
        <v>1.0000000000949423</v>
      </c>
      <c r="V93" s="4">
        <f t="shared" si="115"/>
        <v>1.3779849532145809E-5</v>
      </c>
      <c r="W93" t="str">
        <f t="shared" si="104"/>
        <v>1-0.00280402800787349i</v>
      </c>
      <c r="X93" s="4">
        <f t="shared" si="116"/>
        <v>1.0000039312788069</v>
      </c>
      <c r="Y93" s="4">
        <f t="shared" si="117"/>
        <v>-2.8040206589497927E-3</v>
      </c>
      <c r="Z93" t="str">
        <f t="shared" si="105"/>
        <v>0.999998735088936+0.0638592442769273i</v>
      </c>
      <c r="AA93" s="4">
        <f t="shared" si="118"/>
        <v>1.0020356646642337</v>
      </c>
      <c r="AB93" s="4">
        <f t="shared" si="119"/>
        <v>6.3772730440796718E-2</v>
      </c>
      <c r="AC93" s="48" t="str">
        <f t="shared" si="120"/>
        <v>743.392305509918-238.564200449001i</v>
      </c>
      <c r="AD93" s="20">
        <f t="shared" si="121"/>
        <v>57.850057714800187</v>
      </c>
      <c r="AE93" s="44">
        <f t="shared" si="122"/>
        <v>-17.792107199638512</v>
      </c>
      <c r="AF93" t="str">
        <f t="shared" si="106"/>
        <v>-187.763395544853</v>
      </c>
      <c r="AG93" t="str">
        <f t="shared" si="123"/>
        <v>353.32947520559i</v>
      </c>
      <c r="AH93">
        <f t="shared" si="124"/>
        <v>353.32947520558997</v>
      </c>
      <c r="AI93">
        <f t="shared" si="125"/>
        <v>1.5707963267948966</v>
      </c>
      <c r="AJ93" t="str">
        <f t="shared" si="107"/>
        <v>0.999602661050575+2.20395160761723i</v>
      </c>
      <c r="AK93">
        <f t="shared" si="126"/>
        <v>2.4200430096793659</v>
      </c>
      <c r="AL93">
        <f t="shared" si="127"/>
        <v>1.1449939889008416</v>
      </c>
      <c r="AM93" t="str">
        <f t="shared" si="108"/>
        <v>1+18.8484597870953i</v>
      </c>
      <c r="AN93">
        <f t="shared" si="128"/>
        <v>18.8749685124439</v>
      </c>
      <c r="AO93">
        <f t="shared" si="129"/>
        <v>1.517791289539727</v>
      </c>
      <c r="AP93" t="str">
        <f t="shared" si="109"/>
        <v>1+0.0682915209677364i</v>
      </c>
      <c r="AQ93">
        <f t="shared" si="130"/>
        <v>1.0023291534401695</v>
      </c>
      <c r="AR93">
        <f t="shared" si="131"/>
        <v>6.8185652608372491E-2</v>
      </c>
      <c r="AS93" s="42" t="str">
        <f t="shared" si="132"/>
        <v>-1.7732014400113+3.7569268361204i</v>
      </c>
      <c r="AT93">
        <f t="shared" si="133"/>
        <v>12.37009151617529</v>
      </c>
      <c r="AU93" s="44">
        <f t="shared" si="134"/>
        <v>115.26646205828284</v>
      </c>
      <c r="AV93" s="42" t="str">
        <f t="shared" si="110"/>
        <v>-421.916059819049+3215.89288610694i</v>
      </c>
      <c r="AW93" s="20">
        <f t="shared" si="135"/>
        <v>70.22014923097548</v>
      </c>
      <c r="AX93" s="44">
        <f t="shared" si="136"/>
        <v>97.474354858644332</v>
      </c>
      <c r="BA93">
        <f t="shared" si="137"/>
        <v>0</v>
      </c>
      <c r="BB93">
        <f t="shared" si="138"/>
        <v>0</v>
      </c>
    </row>
    <row r="94" spans="14:54" x14ac:dyDescent="0.35">
      <c r="N94" s="8">
        <v>76</v>
      </c>
      <c r="O94" s="35">
        <f t="shared" si="111"/>
        <v>57.543993733715695</v>
      </c>
      <c r="P94" s="34" t="str">
        <f t="shared" si="101"/>
        <v>806.193548387097</v>
      </c>
      <c r="Q94" s="4" t="str">
        <f t="shared" si="102"/>
        <v>1+0.254724552858694i</v>
      </c>
      <c r="R94" s="4">
        <f t="shared" si="112"/>
        <v>1.0319324579782641</v>
      </c>
      <c r="S94" s="4">
        <f t="shared" si="113"/>
        <v>0.24942033424385585</v>
      </c>
      <c r="T94" s="4" t="str">
        <f t="shared" si="103"/>
        <v>1+0.0000141008234618206i</v>
      </c>
      <c r="U94" s="4">
        <f t="shared" si="114"/>
        <v>1.0000000000994165</v>
      </c>
      <c r="V94" s="4">
        <f t="shared" si="115"/>
        <v>1.4100823460886029E-5</v>
      </c>
      <c r="W94" t="str">
        <f t="shared" si="104"/>
        <v>1-0.0028693422106159i</v>
      </c>
      <c r="X94" s="4">
        <f t="shared" si="116"/>
        <v>1.0000041165538878</v>
      </c>
      <c r="Y94" s="4">
        <f t="shared" si="117"/>
        <v>-2.8693343361040364E-3</v>
      </c>
      <c r="Z94" t="str">
        <f t="shared" si="105"/>
        <v>0.999998675475514+0.0653467171609246i</v>
      </c>
      <c r="AA94" s="4">
        <f t="shared" si="118"/>
        <v>1.0021315005509468</v>
      </c>
      <c r="AB94" s="4">
        <f t="shared" si="119"/>
        <v>6.525402656108048E-2</v>
      </c>
      <c r="AC94" s="48" t="str">
        <f t="shared" si="120"/>
        <v>740.616061583024-243.403423720163i</v>
      </c>
      <c r="AD94" s="20">
        <f t="shared" si="121"/>
        <v>57.837302392956232</v>
      </c>
      <c r="AE94" s="44">
        <f t="shared" si="122"/>
        <v>-18.193105624898536</v>
      </c>
      <c r="AF94" t="str">
        <f t="shared" si="106"/>
        <v>-187.763395544853</v>
      </c>
      <c r="AG94" t="str">
        <f t="shared" si="123"/>
        <v>361.559575944117i</v>
      </c>
      <c r="AH94">
        <f t="shared" si="124"/>
        <v>361.559575944117</v>
      </c>
      <c r="AI94">
        <f t="shared" si="125"/>
        <v>1.5707963267948966</v>
      </c>
      <c r="AJ94" t="str">
        <f t="shared" si="107"/>
        <v>0.999583935042805+2.25528823540061i</v>
      </c>
      <c r="AK94">
        <f t="shared" si="126"/>
        <v>2.4668792163241502</v>
      </c>
      <c r="AL94">
        <f t="shared" si="127"/>
        <v>1.1535967580561317</v>
      </c>
      <c r="AM94" t="str">
        <f t="shared" si="108"/>
        <v>1+19.2874968154202i</v>
      </c>
      <c r="AN94">
        <f t="shared" si="128"/>
        <v>19.313402947301761</v>
      </c>
      <c r="AO94">
        <f t="shared" si="129"/>
        <v>1.5189956492479033</v>
      </c>
      <c r="AP94" t="str">
        <f t="shared" si="109"/>
        <v>1+0.0698822348384789i</v>
      </c>
      <c r="AQ94">
        <f t="shared" si="130"/>
        <v>1.0024387895258344</v>
      </c>
      <c r="AR94">
        <f t="shared" si="131"/>
        <v>6.9768809747827412E-2</v>
      </c>
      <c r="AS94" s="42" t="str">
        <f t="shared" si="132"/>
        <v>-1.7181528236264+3.69582199157612i</v>
      </c>
      <c r="AT94">
        <f t="shared" si="133"/>
        <v>12.203996821518313</v>
      </c>
      <c r="AU94" s="44">
        <f t="shared" si="134"/>
        <v>114.93327264425014</v>
      </c>
      <c r="AV94" s="42" t="str">
        <f t="shared" si="110"/>
        <v>-372.915851222038+3155.38940745817i</v>
      </c>
      <c r="AW94" s="20">
        <f t="shared" si="135"/>
        <v>70.041299214474563</v>
      </c>
      <c r="AX94" s="44">
        <f t="shared" si="136"/>
        <v>96.740167019351617</v>
      </c>
      <c r="BA94">
        <f t="shared" si="137"/>
        <v>0</v>
      </c>
      <c r="BB94">
        <f t="shared" si="138"/>
        <v>0</v>
      </c>
    </row>
    <row r="95" spans="14:54" x14ac:dyDescent="0.35">
      <c r="N95" s="8">
        <v>77</v>
      </c>
      <c r="O95" s="35">
        <f t="shared" si="111"/>
        <v>58.884365535558949</v>
      </c>
      <c r="P95" s="34" t="str">
        <f t="shared" si="101"/>
        <v>806.193548387097</v>
      </c>
      <c r="Q95" s="4" t="str">
        <f t="shared" si="102"/>
        <v>1+0.26065784990215i</v>
      </c>
      <c r="R95" s="4">
        <f t="shared" si="112"/>
        <v>1.0334130416806302</v>
      </c>
      <c r="S95" s="4">
        <f t="shared" si="113"/>
        <v>0.25498415488260184</v>
      </c>
      <c r="T95" s="4" t="str">
        <f t="shared" si="103"/>
        <v>1+0.000014429273833869i</v>
      </c>
      <c r="U95" s="4">
        <f t="shared" si="114"/>
        <v>1.0000000001041021</v>
      </c>
      <c r="V95" s="4">
        <f t="shared" si="115"/>
        <v>1.442927383286759E-5</v>
      </c>
      <c r="W95" t="str">
        <f t="shared" si="104"/>
        <v>1-0.00293617777657862i</v>
      </c>
      <c r="X95" s="4">
        <f t="shared" si="116"/>
        <v>1.0000043105606773</v>
      </c>
      <c r="Y95" s="4">
        <f t="shared" si="117"/>
        <v>-2.9361693388891027E-3</v>
      </c>
      <c r="Z95" t="str">
        <f t="shared" si="105"/>
        <v>0.999998613052598+0.0668688377393266i</v>
      </c>
      <c r="AA95" s="4">
        <f t="shared" si="118"/>
        <v>1.0022318432217807</v>
      </c>
      <c r="AB95" s="4">
        <f t="shared" si="119"/>
        <v>6.6769529913554962E-2</v>
      </c>
      <c r="AC95" s="48" t="str">
        <f t="shared" si="120"/>
        <v>737.725552267571-248.308365879932i</v>
      </c>
      <c r="AD95" s="20">
        <f t="shared" si="121"/>
        <v>57.823981104957191</v>
      </c>
      <c r="AE95" s="44">
        <f t="shared" si="122"/>
        <v>-18.602531556164401</v>
      </c>
      <c r="AF95" t="str">
        <f t="shared" si="106"/>
        <v>-187.763395544853</v>
      </c>
      <c r="AG95" t="str">
        <f t="shared" si="123"/>
        <v>369.981380355616i</v>
      </c>
      <c r="AH95">
        <f t="shared" si="124"/>
        <v>369.98138035561601</v>
      </c>
      <c r="AI95">
        <f t="shared" si="125"/>
        <v>1.5707963267948966</v>
      </c>
      <c r="AJ95" t="str">
        <f t="shared" si="107"/>
        <v>0.999564326505477+2.30782064685867i</v>
      </c>
      <c r="AK95">
        <f t="shared" si="126"/>
        <v>2.5149880677429701</v>
      </c>
      <c r="AL95">
        <f t="shared" si="127"/>
        <v>1.1620677365771401</v>
      </c>
      <c r="AM95" t="str">
        <f t="shared" si="108"/>
        <v>1+19.7367603298568i</v>
      </c>
      <c r="AN95">
        <f t="shared" si="128"/>
        <v>19.762077530416917</v>
      </c>
      <c r="AO95">
        <f t="shared" si="129"/>
        <v>1.5201727397355929</v>
      </c>
      <c r="AP95" t="str">
        <f t="shared" si="109"/>
        <v>1+0.0715100011951335i</v>
      </c>
      <c r="AQ95">
        <f t="shared" si="130"/>
        <v>1.0025535797506924</v>
      </c>
      <c r="AR95">
        <f t="shared" si="131"/>
        <v>7.1388480733776169E-2</v>
      </c>
      <c r="AS95" s="42" t="str">
        <f t="shared" si="132"/>
        <v>-1.66477993348764+3.63482630099684i</v>
      </c>
      <c r="AT95">
        <f t="shared" si="133"/>
        <v>12.03670648138765</v>
      </c>
      <c r="AU95" s="44">
        <f t="shared" si="134"/>
        <v>114.60816395539474</v>
      </c>
      <c r="AV95" s="42" t="str">
        <f t="shared" si="110"/>
        <v>-325.592916778216+3094.8830251336i</v>
      </c>
      <c r="AW95" s="20">
        <f t="shared" si="135"/>
        <v>69.860687586344824</v>
      </c>
      <c r="AX95" s="44">
        <f t="shared" si="136"/>
        <v>96.00563239923035</v>
      </c>
      <c r="BA95">
        <f t="shared" si="137"/>
        <v>0</v>
      </c>
      <c r="BB95">
        <f t="shared" si="138"/>
        <v>0</v>
      </c>
    </row>
    <row r="96" spans="14:54" x14ac:dyDescent="0.35">
      <c r="N96" s="8">
        <v>78</v>
      </c>
      <c r="O96" s="35">
        <f t="shared" si="111"/>
        <v>60.255958607435822</v>
      </c>
      <c r="P96" s="34" t="str">
        <f t="shared" si="101"/>
        <v>806.193548387097</v>
      </c>
      <c r="Q96" s="4" t="str">
        <f t="shared" si="102"/>
        <v>1+0.266729351187839i</v>
      </c>
      <c r="R96" s="4">
        <f t="shared" si="112"/>
        <v>1.0349611329828214</v>
      </c>
      <c r="S96" s="4">
        <f t="shared" si="113"/>
        <v>0.26066091372718475</v>
      </c>
      <c r="T96" s="4" t="str">
        <f t="shared" si="103"/>
        <v>1+0.0000147653747978982i</v>
      </c>
      <c r="U96" s="4">
        <f t="shared" si="114"/>
        <v>1.0000000001090081</v>
      </c>
      <c r="V96" s="4">
        <f t="shared" si="115"/>
        <v>1.4765374796825169E-5</v>
      </c>
      <c r="W96" t="str">
        <f t="shared" si="104"/>
        <v>1-0.00300457014286339i</v>
      </c>
      <c r="X96" s="4">
        <f t="shared" si="116"/>
        <v>1.000004513710685</v>
      </c>
      <c r="Y96" s="4">
        <f t="shared" si="117"/>
        <v>-3.0045611017183848E-3</v>
      </c>
      <c r="Z96" t="str">
        <f t="shared" si="105"/>
        <v>0.999998547687781+0.0684264130606117i</v>
      </c>
      <c r="AA96" s="4">
        <f t="shared" si="118"/>
        <v>1.0023369041305488</v>
      </c>
      <c r="AB96" s="4">
        <f t="shared" si="119"/>
        <v>6.8320016202655848E-2</v>
      </c>
      <c r="AC96" s="48" t="str">
        <f t="shared" si="120"/>
        <v>734.71683556475-253.277682333608i</v>
      </c>
      <c r="AD96" s="20">
        <f t="shared" si="121"/>
        <v>57.81007035144291</v>
      </c>
      <c r="AE96" s="44">
        <f t="shared" si="122"/>
        <v>-19.020521502027787</v>
      </c>
      <c r="AF96" t="str">
        <f t="shared" si="106"/>
        <v>-187.763395544853</v>
      </c>
      <c r="AG96" t="str">
        <f t="shared" si="123"/>
        <v>378.599353792262i</v>
      </c>
      <c r="AH96">
        <f t="shared" si="124"/>
        <v>378.59935379226198</v>
      </c>
      <c r="AI96">
        <f t="shared" si="125"/>
        <v>1.5707963267948966</v>
      </c>
      <c r="AJ96" t="str">
        <f t="shared" si="107"/>
        <v>0.999543793846256+2.36157669537132i</v>
      </c>
      <c r="AK96">
        <f t="shared" si="126"/>
        <v>2.5643970605071069</v>
      </c>
      <c r="AL96">
        <f t="shared" si="127"/>
        <v>1.1704065593895647</v>
      </c>
      <c r="AM96" t="str">
        <f t="shared" si="108"/>
        <v>1+20.1964885358673i</v>
      </c>
      <c r="AN96">
        <f t="shared" si="128"/>
        <v>20.221230159894308</v>
      </c>
      <c r="AO96">
        <f t="shared" si="129"/>
        <v>1.5213231720570819</v>
      </c>
      <c r="AP96" t="str">
        <f t="shared" si="109"/>
        <v>1+0.0731756831009684i</v>
      </c>
      <c r="AQ96">
        <f t="shared" si="130"/>
        <v>1.0026737657869049</v>
      </c>
      <c r="AR96">
        <f t="shared" si="131"/>
        <v>7.3045490326627244E-2</v>
      </c>
      <c r="AS96" s="42" t="str">
        <f t="shared" si="132"/>
        <v>-1.61306142955805+3.57399202563152i</v>
      </c>
      <c r="AT96">
        <f t="shared" si="133"/>
        <v>11.86826032511253</v>
      </c>
      <c r="AU96" s="44">
        <f t="shared" si="134"/>
        <v>114.2912391750551</v>
      </c>
      <c r="AV96" s="42" t="str">
        <f t="shared" si="110"/>
        <v>-279.930972165694+3034.42457174584i</v>
      </c>
      <c r="AW96" s="20">
        <f t="shared" si="135"/>
        <v>69.678330676555447</v>
      </c>
      <c r="AX96" s="44">
        <f t="shared" si="136"/>
        <v>95.27071767302732</v>
      </c>
      <c r="BA96">
        <f t="shared" si="137"/>
        <v>0</v>
      </c>
      <c r="BB96">
        <f t="shared" si="138"/>
        <v>0</v>
      </c>
    </row>
    <row r="97" spans="14:54" x14ac:dyDescent="0.35">
      <c r="N97" s="8">
        <v>79</v>
      </c>
      <c r="O97" s="35">
        <f t="shared" si="111"/>
        <v>61.659500186148257</v>
      </c>
      <c r="P97" s="34" t="str">
        <f t="shared" si="101"/>
        <v>806.193548387097</v>
      </c>
      <c r="Q97" s="4" t="str">
        <f t="shared" si="102"/>
        <v>1+0.272942275906108i</v>
      </c>
      <c r="R97" s="4">
        <f t="shared" si="112"/>
        <v>1.0365797055590109</v>
      </c>
      <c r="S97" s="4">
        <f t="shared" si="113"/>
        <v>0.26645215657022298</v>
      </c>
      <c r="T97" s="4" t="str">
        <f t="shared" si="103"/>
        <v>1+0.0000151093045590881i</v>
      </c>
      <c r="U97" s="4">
        <f t="shared" si="114"/>
        <v>1.0000000001141456</v>
      </c>
      <c r="V97" s="4">
        <f t="shared" si="115"/>
        <v>1.5109304557938328E-5</v>
      </c>
      <c r="W97" t="str">
        <f t="shared" si="104"/>
        <v>1-0.00307455557200809i</v>
      </c>
      <c r="X97" s="4">
        <f t="shared" si="116"/>
        <v>1.0000047264348131</v>
      </c>
      <c r="Y97" s="4">
        <f t="shared" si="117"/>
        <v>-3.0745458842491484E-3</v>
      </c>
      <c r="Z97" t="str">
        <f t="shared" si="105"/>
        <v>0.999998479242415+0.0700202689718323i</v>
      </c>
      <c r="AA97" s="4">
        <f t="shared" si="118"/>
        <v>1.0024469046059399</v>
      </c>
      <c r="AB97" s="4">
        <f t="shared" si="119"/>
        <v>6.9906277708806294E-2</v>
      </c>
      <c r="AC97" s="48" t="str">
        <f t="shared" si="120"/>
        <v>731.585901911802-258.309844128855i</v>
      </c>
      <c r="AD97" s="20">
        <f t="shared" si="121"/>
        <v>57.795545801427153</v>
      </c>
      <c r="AE97" s="44">
        <f t="shared" si="122"/>
        <v>-19.447211491521131</v>
      </c>
      <c r="AF97" t="str">
        <f t="shared" si="106"/>
        <v>-187.763395544853</v>
      </c>
      <c r="AG97" t="str">
        <f t="shared" si="123"/>
        <v>387.418065617644i</v>
      </c>
      <c r="AH97">
        <f t="shared" si="124"/>
        <v>387.418065617644</v>
      </c>
      <c r="AI97">
        <f t="shared" si="125"/>
        <v>1.5707963267948966</v>
      </c>
      <c r="AJ97" t="str">
        <f t="shared" si="107"/>
        <v>0.999522293512618+2.41658488310701i</v>
      </c>
      <c r="AK97">
        <f t="shared" si="126"/>
        <v>2.615134281923214</v>
      </c>
      <c r="AL97">
        <f t="shared" si="127"/>
        <v>1.1786130153466938</v>
      </c>
      <c r="AM97" t="str">
        <f t="shared" si="108"/>
        <v>1+20.6669251874316i</v>
      </c>
      <c r="AN97">
        <f t="shared" si="128"/>
        <v>20.691104289111653</v>
      </c>
      <c r="AO97">
        <f t="shared" si="129"/>
        <v>1.5224475439991703</v>
      </c>
      <c r="AP97" t="str">
        <f t="shared" si="109"/>
        <v>1+0.0748801637225782i</v>
      </c>
      <c r="AQ97">
        <f t="shared" si="130"/>
        <v>1.0027996005778623</v>
      </c>
      <c r="AR97">
        <f t="shared" si="131"/>
        <v>7.4740680677434793E-2</v>
      </c>
      <c r="AS97" s="42" t="str">
        <f t="shared" si="132"/>
        <v>-1.56297387537196+3.51336907092363i</v>
      </c>
      <c r="AT97">
        <f t="shared" si="133"/>
        <v>11.698697804289694</v>
      </c>
      <c r="AU97" s="44">
        <f t="shared" si="134"/>
        <v>113.98259290340884</v>
      </c>
      <c r="AV97" s="42" t="str">
        <f t="shared" si="110"/>
        <v>-235.911835201157+2974.0628186255i</v>
      </c>
      <c r="AW97" s="20">
        <f t="shared" si="135"/>
        <v>69.494243605716861</v>
      </c>
      <c r="AX97" s="44">
        <f t="shared" si="136"/>
        <v>94.535381411887698</v>
      </c>
      <c r="BA97">
        <f t="shared" si="137"/>
        <v>0</v>
      </c>
      <c r="BB97">
        <f t="shared" si="138"/>
        <v>0</v>
      </c>
    </row>
    <row r="98" spans="14:54" x14ac:dyDescent="0.35">
      <c r="N98" s="8">
        <v>80</v>
      </c>
      <c r="O98" s="35">
        <f t="shared" si="111"/>
        <v>63.095734448019364</v>
      </c>
      <c r="P98" s="34" t="str">
        <f t="shared" si="101"/>
        <v>806.193548387097</v>
      </c>
      <c r="Q98" s="4" t="str">
        <f t="shared" si="102"/>
        <v>1+0.27929991823188i</v>
      </c>
      <c r="R98" s="4">
        <f t="shared" si="112"/>
        <v>1.0382718547299328</v>
      </c>
      <c r="S98" s="4">
        <f t="shared" si="113"/>
        <v>0.27235939953691651</v>
      </c>
      <c r="T98" s="4" t="str">
        <f t="shared" si="103"/>
        <v>1+0.0000154612454735505i</v>
      </c>
      <c r="U98" s="4">
        <f t="shared" si="114"/>
        <v>1.0000000001195251</v>
      </c>
      <c r="V98" s="4">
        <f t="shared" si="115"/>
        <v>1.5461245472318497E-5</v>
      </c>
      <c r="W98" t="str">
        <f t="shared" si="104"/>
        <v>1-0.00314617117121362i</v>
      </c>
      <c r="X98" s="4">
        <f t="shared" si="116"/>
        <v>1.000004949184272</v>
      </c>
      <c r="Y98" s="4">
        <f t="shared" si="117"/>
        <v>-3.1461607905956643E-3</v>
      </c>
      <c r="Z98" t="str">
        <f t="shared" si="105"/>
        <v>0.999998407571318+0.0716512505564894i</v>
      </c>
      <c r="AA98" s="4">
        <f t="shared" si="118"/>
        <v>1.0025620763082357</v>
      </c>
      <c r="AB98" s="4">
        <f t="shared" si="119"/>
        <v>7.1529123569648578E-2</v>
      </c>
      <c r="AC98" s="48" t="str">
        <f t="shared" si="120"/>
        <v>728.328679674538-263.40312808337i</v>
      </c>
      <c r="AD98" s="20">
        <f t="shared" si="121"/>
        <v>57.780382275639603</v>
      </c>
      <c r="AE98" s="44">
        <f t="shared" si="122"/>
        <v>-19.882736867852334</v>
      </c>
      <c r="AF98" t="str">
        <f t="shared" si="106"/>
        <v>-187.763395544853</v>
      </c>
      <c r="AG98" t="str">
        <f t="shared" si="123"/>
        <v>396.4421916295i</v>
      </c>
      <c r="AH98">
        <f t="shared" si="124"/>
        <v>396.44219162949997</v>
      </c>
      <c r="AI98">
        <f t="shared" si="125"/>
        <v>1.5707963267948966</v>
      </c>
      <c r="AJ98" t="str">
        <f t="shared" si="107"/>
        <v>0.999499779899473+2.47287437613501i</v>
      </c>
      <c r="AK98">
        <f t="shared" si="126"/>
        <v>2.6672284285685413</v>
      </c>
      <c r="AL98">
        <f t="shared" si="127"/>
        <v>1.1866870404686671</v>
      </c>
      <c r="AM98" t="str">
        <f t="shared" si="108"/>
        <v>1+21.1483197162893i</v>
      </c>
      <c r="AN98">
        <f t="shared" si="128"/>
        <v>21.171949055823621</v>
      </c>
      <c r="AO98">
        <f t="shared" si="129"/>
        <v>1.5235464403407248</v>
      </c>
      <c r="AP98" t="str">
        <f t="shared" si="109"/>
        <v>1+0.0766243467981498i</v>
      </c>
      <c r="AQ98">
        <f t="shared" si="130"/>
        <v>1.0029313488580578</v>
      </c>
      <c r="AR98">
        <f t="shared" si="131"/>
        <v>7.6474911605386844E-2</v>
      </c>
      <c r="AS98" s="42" t="str">
        <f t="shared" si="132"/>
        <v>-1.51449194034996+3.45300494822885i</v>
      </c>
      <c r="AT98">
        <f t="shared" si="133"/>
        <v>11.528057948395274</v>
      </c>
      <c r="AU98" s="44">
        <f t="shared" si="134"/>
        <v>113.68231157560341</v>
      </c>
      <c r="AV98" s="42" t="str">
        <f t="shared" si="110"/>
        <v>-193.515610641981+2913.8444493984i</v>
      </c>
      <c r="AW98" s="20">
        <f t="shared" si="135"/>
        <v>69.308440224034882</v>
      </c>
      <c r="AX98" s="44">
        <f t="shared" si="136"/>
        <v>93.799574707751063</v>
      </c>
      <c r="BA98">
        <f t="shared" si="137"/>
        <v>0</v>
      </c>
      <c r="BB98">
        <f t="shared" si="138"/>
        <v>0</v>
      </c>
    </row>
    <row r="99" spans="14:54" x14ac:dyDescent="0.35">
      <c r="N99" s="8">
        <v>81</v>
      </c>
      <c r="O99" s="35">
        <f t="shared" si="111"/>
        <v>64.565422903465588</v>
      </c>
      <c r="P99" s="34" t="str">
        <f t="shared" si="101"/>
        <v>806.193548387097</v>
      </c>
      <c r="Q99" s="4" t="str">
        <f t="shared" si="102"/>
        <v>1+0.28580564907127i</v>
      </c>
      <c r="R99" s="4">
        <f t="shared" si="112"/>
        <v>1.0400408016232103</v>
      </c>
      <c r="S99" s="4">
        <f t="shared" si="113"/>
        <v>0.27838412497572002</v>
      </c>
      <c r="T99" s="4" t="str">
        <f t="shared" si="103"/>
        <v>1+0.0000158213841450168i</v>
      </c>
      <c r="U99" s="4">
        <f t="shared" si="114"/>
        <v>1.0000000001251581</v>
      </c>
      <c r="V99" s="4">
        <f t="shared" si="115"/>
        <v>1.5821384143696683E-5</v>
      </c>
      <c r="W99" t="str">
        <f t="shared" si="104"/>
        <v>1-0.00321945491201863i</v>
      </c>
      <c r="X99" s="4">
        <f t="shared" si="116"/>
        <v>1.0000051824315366</v>
      </c>
      <c r="Y99" s="4">
        <f t="shared" si="117"/>
        <v>-3.2194437889892036E-3</v>
      </c>
      <c r="Z99" t="str">
        <f t="shared" si="105"/>
        <v>0.999998332522466+0.0733202225826081i</v>
      </c>
      <c r="AA99" s="4">
        <f t="shared" si="118"/>
        <v>1.0026826617067215</v>
      </c>
      <c r="AB99" s="4">
        <f t="shared" si="119"/>
        <v>7.3189380060553283E-2</v>
      </c>
      <c r="AC99" s="48" t="str">
        <f t="shared" si="120"/>
        <v>724.941041400639-268.555606779614i</v>
      </c>
      <c r="AD99" s="20">
        <f t="shared" si="121"/>
        <v>57.764553730728998</v>
      </c>
      <c r="AE99" s="44">
        <f t="shared" si="122"/>
        <v>-20.327232070151009</v>
      </c>
      <c r="AF99" t="str">
        <f t="shared" si="106"/>
        <v>-187.763395544853</v>
      </c>
      <c r="AG99" t="str">
        <f t="shared" si="123"/>
        <v>405.676516538891i</v>
      </c>
      <c r="AH99">
        <f t="shared" si="124"/>
        <v>405.67651653889101</v>
      </c>
      <c r="AI99">
        <f t="shared" si="125"/>
        <v>1.5707963267948966</v>
      </c>
      <c r="AJ99" t="str">
        <f t="shared" si="107"/>
        <v>0.99947620525243+2.5304750198896i</v>
      </c>
      <c r="AK99">
        <f t="shared" si="126"/>
        <v>2.720708825131986</v>
      </c>
      <c r="AL99">
        <f t="shared" si="127"/>
        <v>1.1946287111074587</v>
      </c>
      <c r="AM99" t="str">
        <f t="shared" si="108"/>
        <v>1+21.6409273641918i</v>
      </c>
      <c r="AN99">
        <f t="shared" si="128"/>
        <v>21.664019414278258</v>
      </c>
      <c r="AO99">
        <f t="shared" si="129"/>
        <v>1.5246204331091155</v>
      </c>
      <c r="AP99" t="str">
        <f t="shared" si="109"/>
        <v>1+0.0784091571166368i</v>
      </c>
      <c r="AQ99">
        <f t="shared" si="130"/>
        <v>1.0030692876963891</v>
      </c>
      <c r="AR99">
        <f t="shared" si="131"/>
        <v>7.8249060872947016E-2</v>
      </c>
      <c r="AS99" s="42" t="str">
        <f t="shared" si="132"/>
        <v>-1.4675885966387+3.392944751186i</v>
      </c>
      <c r="AT99">
        <f t="shared" si="133"/>
        <v>11.356379325334377</v>
      </c>
      <c r="AU99" s="44">
        <f t="shared" si="134"/>
        <v>113.39047388383143</v>
      </c>
      <c r="AV99" s="42" t="str">
        <f t="shared" si="110"/>
        <v>-152.720869170499+2853.81404741276i</v>
      </c>
      <c r="AW99" s="20">
        <f t="shared" si="135"/>
        <v>69.120933056063365</v>
      </c>
      <c r="AX99" s="44">
        <f t="shared" si="136"/>
        <v>93.063241813680435</v>
      </c>
      <c r="BA99">
        <f t="shared" si="137"/>
        <v>0</v>
      </c>
      <c r="BB99">
        <f t="shared" si="138"/>
        <v>0</v>
      </c>
    </row>
    <row r="100" spans="14:54" x14ac:dyDescent="0.35">
      <c r="N100" s="8">
        <v>82</v>
      </c>
      <c r="O100" s="35">
        <f t="shared" si="111"/>
        <v>66.069344800759623</v>
      </c>
      <c r="P100" s="34" t="str">
        <f t="shared" si="101"/>
        <v>806.193548387097</v>
      </c>
      <c r="Q100" s="4" t="str">
        <f t="shared" si="102"/>
        <v>1+0.292462917848884i</v>
      </c>
      <c r="R100" s="4">
        <f t="shared" si="112"/>
        <v>1.0418898974059989</v>
      </c>
      <c r="S100" s="4">
        <f t="shared" si="113"/>
        <v>0.28452777713754696</v>
      </c>
      <c r="T100" s="4" t="str">
        <f t="shared" si="103"/>
        <v>1+0.0000161899115237775i</v>
      </c>
      <c r="U100" s="4">
        <f t="shared" si="114"/>
        <v>1.0000000001310565</v>
      </c>
      <c r="V100" s="4">
        <f t="shared" si="115"/>
        <v>1.6189911522362968E-5</v>
      </c>
      <c r="W100" t="str">
        <f t="shared" si="104"/>
        <v>1-0.00329444565043252i</v>
      </c>
      <c r="X100" s="4">
        <f t="shared" si="116"/>
        <v>1.0000054266713474</v>
      </c>
      <c r="Y100" s="4">
        <f t="shared" si="117"/>
        <v>-3.29443373189525E-3</v>
      </c>
      <c r="Z100" t="str">
        <f t="shared" si="105"/>
        <v>0.999998253936671+0.075028069961248i</v>
      </c>
      <c r="AA100" s="4">
        <f t="shared" si="118"/>
        <v>1.0028089145786951</v>
      </c>
      <c r="AB100" s="4">
        <f t="shared" si="119"/>
        <v>7.4887890873891916E-2</v>
      </c>
      <c r="AC100" s="48" t="str">
        <f t="shared" si="120"/>
        <v>721.418810880311-273.7651384682i</v>
      </c>
      <c r="AD100" s="20">
        <f t="shared" si="121"/>
        <v>57.748033244462214</v>
      </c>
      <c r="AE100" s="44">
        <f t="shared" si="122"/>
        <v>-20.780830403052832</v>
      </c>
      <c r="AF100" t="str">
        <f t="shared" si="106"/>
        <v>-187.763395544853</v>
      </c>
      <c r="AG100" t="str">
        <f t="shared" si="123"/>
        <v>415.125936507115i</v>
      </c>
      <c r="AH100">
        <f t="shared" si="124"/>
        <v>415.125936507115</v>
      </c>
      <c r="AI100">
        <f t="shared" si="125"/>
        <v>1.5707963267948966</v>
      </c>
      <c r="AJ100" t="str">
        <f t="shared" si="107"/>
        <v>0.9994515195665+2.58941735499453i</v>
      </c>
      <c r="AK100">
        <f t="shared" si="126"/>
        <v>2.7756054435583333</v>
      </c>
      <c r="AL100">
        <f t="shared" si="127"/>
        <v>1.2024382370753313</v>
      </c>
      <c r="AM100" t="str">
        <f t="shared" si="108"/>
        <v>1+22.1450093182343i</v>
      </c>
      <c r="AN100">
        <f t="shared" si="128"/>
        <v>22.167576270415399</v>
      </c>
      <c r="AO100">
        <f t="shared" si="129"/>
        <v>1.5256700818334217</v>
      </c>
      <c r="AP100" t="str">
        <f t="shared" si="109"/>
        <v>1+0.0802355410080952i</v>
      </c>
      <c r="AQ100">
        <f t="shared" si="130"/>
        <v>1.0032137070638847</v>
      </c>
      <c r="AR100">
        <f t="shared" si="131"/>
        <v>8.0064024458001343E-2</v>
      </c>
      <c r="AS100" s="42" t="str">
        <f t="shared" si="132"/>
        <v>-1.4222353096307+3.33323114566387i</v>
      </c>
      <c r="AT100">
        <f t="shared" si="133"/>
        <v>11.183700006792904</v>
      </c>
      <c r="AU100" s="44">
        <f t="shared" si="134"/>
        <v>113.10715120114202</v>
      </c>
      <c r="AV100" s="42" t="str">
        <f t="shared" si="110"/>
        <v>-113.504819726584+2794.01409596946i</v>
      </c>
      <c r="AW100" s="20">
        <f t="shared" si="135"/>
        <v>68.931733251255125</v>
      </c>
      <c r="AX100" s="44">
        <f t="shared" si="136"/>
        <v>92.326320798089171</v>
      </c>
      <c r="BA100">
        <f t="shared" si="137"/>
        <v>0</v>
      </c>
      <c r="BB100">
        <f t="shared" si="138"/>
        <v>0</v>
      </c>
    </row>
    <row r="101" spans="14:54" x14ac:dyDescent="0.35">
      <c r="N101" s="8">
        <v>83</v>
      </c>
      <c r="O101" s="35">
        <f t="shared" si="111"/>
        <v>67.60829753919819</v>
      </c>
      <c r="P101" s="34" t="str">
        <f t="shared" si="101"/>
        <v>806.193548387097</v>
      </c>
      <c r="Q101" s="4" t="str">
        <f t="shared" si="102"/>
        <v>1+0.299275254336744i</v>
      </c>
      <c r="R101" s="4">
        <f t="shared" si="112"/>
        <v>1.0438226275849374</v>
      </c>
      <c r="S101" s="4">
        <f t="shared" si="113"/>
        <v>0.29079175764192267</v>
      </c>
      <c r="T101" s="4" t="str">
        <f t="shared" si="103"/>
        <v>1+0.0000165670230079269i</v>
      </c>
      <c r="U101" s="4">
        <f t="shared" si="114"/>
        <v>1.0000000001372331</v>
      </c>
      <c r="V101" s="4">
        <f t="shared" si="115"/>
        <v>1.6567023006411201E-5</v>
      </c>
      <c r="W101" t="str">
        <f t="shared" si="104"/>
        <v>1-0.00337118314753741i</v>
      </c>
      <c r="X101" s="4">
        <f t="shared" si="116"/>
        <v>1.0000056824217622</v>
      </c>
      <c r="Y101" s="4">
        <f t="shared" si="117"/>
        <v>-3.3711703765985546E-3</v>
      </c>
      <c r="Z101" t="str">
        <f t="shared" si="105"/>
        <v>0.999998171647242+0.0767756982156952i</v>
      </c>
      <c r="AA101" s="4">
        <f t="shared" si="118"/>
        <v>1.0029411005310005</v>
      </c>
      <c r="AB101" s="4">
        <f t="shared" si="119"/>
        <v>7.6625517396523068E-2</v>
      </c>
      <c r="AC101" s="48" t="str">
        <f t="shared" si="120"/>
        <v>717.757771060428-279.029356927341i</v>
      </c>
      <c r="AD101" s="20">
        <f t="shared" si="121"/>
        <v>57.730793002062192</v>
      </c>
      <c r="AE101" s="44">
        <f t="shared" si="122"/>
        <v>-21.243663794001584</v>
      </c>
      <c r="AF101" t="str">
        <f t="shared" si="106"/>
        <v>-187.763395544853</v>
      </c>
      <c r="AG101" t="str">
        <f t="shared" si="123"/>
        <v>424.795461741716i</v>
      </c>
      <c r="AH101">
        <f t="shared" si="124"/>
        <v>424.795461741716</v>
      </c>
      <c r="AI101">
        <f t="shared" si="125"/>
        <v>1.5707963267948966</v>
      </c>
      <c r="AJ101" t="str">
        <f t="shared" si="107"/>
        <v>0.999425670480035+2.64973263345606i</v>
      </c>
      <c r="AK101">
        <f t="shared" si="126"/>
        <v>2.8319489224942695</v>
      </c>
      <c r="AL101">
        <f t="shared" si="127"/>
        <v>1.2101159547715579</v>
      </c>
      <c r="AM101" t="str">
        <f t="shared" si="108"/>
        <v>1+22.6608328493411i</v>
      </c>
      <c r="AN101">
        <f t="shared" si="128"/>
        <v>22.682886620220472</v>
      </c>
      <c r="AO101">
        <f t="shared" si="129"/>
        <v>1.526695933794318</v>
      </c>
      <c r="AP101" t="str">
        <f t="shared" si="109"/>
        <v>1+0.0821044668454389i</v>
      </c>
      <c r="AQ101">
        <f t="shared" si="130"/>
        <v>1.0033649104268965</v>
      </c>
      <c r="AR101">
        <f t="shared" si="131"/>
        <v>8.1920716822308531E-2</v>
      </c>
      <c r="AS101" s="42" t="str">
        <f t="shared" si="132"/>
        <v>-1.37840222145542+3.27390437219236i</v>
      </c>
      <c r="AT101">
        <f t="shared" si="133"/>
        <v>11.010057538240439</v>
      </c>
      <c r="AU101" s="44">
        <f t="shared" si="134"/>
        <v>112.83240800494895</v>
      </c>
      <c r="AV101" s="42" t="str">
        <f t="shared" si="110"/>
        <v>-75.8434744821404+2734.4849902897i</v>
      </c>
      <c r="AW101" s="20">
        <f t="shared" si="135"/>
        <v>68.740850540302617</v>
      </c>
      <c r="AX101" s="44">
        <f t="shared" si="136"/>
        <v>91.588744210947368</v>
      </c>
      <c r="BA101">
        <f t="shared" si="137"/>
        <v>0</v>
      </c>
      <c r="BB101">
        <f t="shared" si="138"/>
        <v>0</v>
      </c>
    </row>
    <row r="102" spans="14:54" x14ac:dyDescent="0.35">
      <c r="N102" s="8">
        <v>84</v>
      </c>
      <c r="O102" s="35">
        <f t="shared" si="111"/>
        <v>69.183097091893657</v>
      </c>
      <c r="P102" s="34" t="str">
        <f t="shared" si="101"/>
        <v>806.193548387097</v>
      </c>
      <c r="Q102" s="4" t="str">
        <f t="shared" si="102"/>
        <v>1+0.306246270525831i</v>
      </c>
      <c r="R102" s="4">
        <f t="shared" si="112"/>
        <v>1.045842616367769</v>
      </c>
      <c r="S102" s="4">
        <f t="shared" si="113"/>
        <v>0.29717742072957531</v>
      </c>
      <c r="T102" s="4" t="str">
        <f t="shared" si="103"/>
        <v>1+0.0000169529185469657i</v>
      </c>
      <c r="U102" s="4">
        <f t="shared" si="114"/>
        <v>1.0000000001437006</v>
      </c>
      <c r="V102" s="4">
        <f t="shared" si="115"/>
        <v>1.6952918545341601E-5</v>
      </c>
      <c r="W102" t="str">
        <f t="shared" si="104"/>
        <v>1-0.00344970809057i</v>
      </c>
      <c r="X102" s="4">
        <f t="shared" si="116"/>
        <v>1.0000059502252525</v>
      </c>
      <c r="Y102" s="4">
        <f t="shared" si="117"/>
        <v>-3.4496944062668679E-3</v>
      </c>
      <c r="Z102" t="str">
        <f t="shared" si="105"/>
        <v>0.999998085479631+0.0785640339615829i</v>
      </c>
      <c r="AA102" s="4">
        <f t="shared" si="118"/>
        <v>1.003079497545057</v>
      </c>
      <c r="AB102" s="4">
        <f t="shared" si="119"/>
        <v>7.840313898488882E-2</v>
      </c>
      <c r="AC102" s="48" t="str">
        <f t="shared" si="120"/>
        <v>713.953672857439-284.34566133189i</v>
      </c>
      <c r="AD102" s="20">
        <f t="shared" si="121"/>
        <v>57.712804283836348</v>
      </c>
      <c r="AE102" s="44">
        <f t="shared" si="122"/>
        <v>-21.715862538205904</v>
      </c>
      <c r="AF102" t="str">
        <f t="shared" si="106"/>
        <v>-187.763395544853</v>
      </c>
      <c r="AG102" t="str">
        <f t="shared" si="123"/>
        <v>434.690219152965i</v>
      </c>
      <c r="AH102">
        <f t="shared" si="124"/>
        <v>434.69021915296503</v>
      </c>
      <c r="AI102">
        <f t="shared" si="125"/>
        <v>1.5707963267948966</v>
      </c>
      <c r="AJ102" t="str">
        <f t="shared" si="107"/>
        <v>0.999398603163656+2.71145283523322i</v>
      </c>
      <c r="AK102">
        <f t="shared" si="126"/>
        <v>2.8897705870362325</v>
      </c>
      <c r="AL102">
        <f t="shared" si="127"/>
        <v>1.2176623203393009</v>
      </c>
      <c r="AM102" t="str">
        <f t="shared" si="108"/>
        <v>1+23.1886714539763i</v>
      </c>
      <c r="AN102">
        <f t="shared" si="128"/>
        <v>23.210223691305853</v>
      </c>
      <c r="AO102">
        <f t="shared" si="129"/>
        <v>1.5276985242705521</v>
      </c>
      <c r="AP102" t="str">
        <f t="shared" si="109"/>
        <v>1+0.0840169255578851i</v>
      </c>
      <c r="AQ102">
        <f t="shared" si="130"/>
        <v>1.003523215366839</v>
      </c>
      <c r="AR102">
        <f t="shared" si="131"/>
        <v>8.3820071175500818E-2</v>
      </c>
      <c r="AS102" s="42" t="str">
        <f t="shared" si="132"/>
        <v>-1.33605832686084+3.21500225978377i</v>
      </c>
      <c r="AT102">
        <f t="shared" si="133"/>
        <v>10.835488913415201</v>
      </c>
      <c r="AU102" s="44">
        <f t="shared" si="134"/>
        <v>112.56630229836028</v>
      </c>
      <c r="AV102" s="42" t="str">
        <f t="shared" si="110"/>
        <v>-39.7118058723242+2675.26506014681i</v>
      </c>
      <c r="AW102" s="20">
        <f t="shared" si="135"/>
        <v>68.548293197251539</v>
      </c>
      <c r="AX102" s="44">
        <f t="shared" si="136"/>
        <v>90.850439760154373</v>
      </c>
      <c r="BA102">
        <f t="shared" si="137"/>
        <v>0</v>
      </c>
      <c r="BB102">
        <f t="shared" si="138"/>
        <v>0</v>
      </c>
    </row>
    <row r="103" spans="14:54" x14ac:dyDescent="0.35">
      <c r="N103" s="8">
        <v>85</v>
      </c>
      <c r="O103" s="35">
        <f t="shared" si="111"/>
        <v>70.794578438413865</v>
      </c>
      <c r="P103" s="34" t="str">
        <f t="shared" si="101"/>
        <v>806.193548387097</v>
      </c>
      <c r="Q103" s="4" t="str">
        <f t="shared" si="102"/>
        <v>1+0.313379662541199i</v>
      </c>
      <c r="R103" s="4">
        <f t="shared" si="112"/>
        <v>1.0479536310803239</v>
      </c>
      <c r="S103" s="4">
        <f t="shared" si="113"/>
        <v>0.30368606830207567</v>
      </c>
      <c r="T103" s="4" t="str">
        <f t="shared" si="103"/>
        <v>1+0.0000173478027478164i</v>
      </c>
      <c r="U103" s="4">
        <f t="shared" si="114"/>
        <v>1.000000000150473</v>
      </c>
      <c r="V103" s="4">
        <f t="shared" si="115"/>
        <v>1.7347802746076146E-5</v>
      </c>
      <c r="W103" t="str">
        <f t="shared" si="104"/>
        <v>1-0.00353006211449451i</v>
      </c>
      <c r="X103" s="4">
        <f t="shared" si="116"/>
        <v>1.0000062306498556</v>
      </c>
      <c r="Y103" s="4">
        <f t="shared" si="117"/>
        <v>-3.5300474515044594E-3</v>
      </c>
      <c r="Z103" t="str">
        <f t="shared" si="105"/>
        <v>0.999997995251065+0.0803940253981951i</v>
      </c>
      <c r="AA103" s="4">
        <f t="shared" si="118"/>
        <v>1.0032243965463932</v>
      </c>
      <c r="AB103" s="4">
        <f t="shared" si="119"/>
        <v>8.0221653237070645E-2</v>
      </c>
      <c r="AC103" s="48" t="str">
        <f t="shared" si="120"/>
        <v>710.002244912739-289.711206191828i</v>
      </c>
      <c r="AD103" s="20">
        <f t="shared" si="121"/>
        <v>57.694037454253831</v>
      </c>
      <c r="AE103" s="44">
        <f t="shared" si="122"/>
        <v>-22.197555031247656</v>
      </c>
      <c r="AF103" t="str">
        <f t="shared" si="106"/>
        <v>-187.763395544853</v>
      </c>
      <c r="AG103" t="str">
        <f t="shared" si="123"/>
        <v>444.815455072215i</v>
      </c>
      <c r="AH103">
        <f t="shared" si="124"/>
        <v>444.815455072215</v>
      </c>
      <c r="AI103">
        <f t="shared" si="125"/>
        <v>1.5707963267948966</v>
      </c>
      <c r="AJ103" t="str">
        <f t="shared" si="107"/>
        <v>0.999370260203957+2.77461068519394i</v>
      </c>
      <c r="AK103">
        <f t="shared" si="126"/>
        <v>2.9491024687813936</v>
      </c>
      <c r="AL103">
        <f t="shared" si="127"/>
        <v>1.2250779028815861</v>
      </c>
      <c r="AM103" t="str">
        <f t="shared" si="108"/>
        <v>1+23.7288049991547i</v>
      </c>
      <c r="AN103">
        <f t="shared" si="128"/>
        <v>23.749867087794598</v>
      </c>
      <c r="AO103">
        <f t="shared" si="129"/>
        <v>1.528678376781941</v>
      </c>
      <c r="AP103" t="str">
        <f t="shared" si="109"/>
        <v>1+0.0859739311563577i</v>
      </c>
      <c r="AQ103">
        <f t="shared" si="130"/>
        <v>1.0036889542275924</v>
      </c>
      <c r="AR103">
        <f t="shared" si="131"/>
        <v>8.5763039733814869E-2</v>
      </c>
      <c r="AS103" s="42" t="str">
        <f t="shared" si="132"/>
        <v>-1.29517164102672+3.1565602500619i</v>
      </c>
      <c r="AT103">
        <f t="shared" si="133"/>
        <v>10.660030553113549</v>
      </c>
      <c r="AU103" s="44">
        <f t="shared" si="134"/>
        <v>112.30888602762242</v>
      </c>
      <c r="AV103" s="42" t="str">
        <f t="shared" si="110"/>
        <v>-5.0838952136761+2616.39060209357i</v>
      </c>
      <c r="AW103" s="20">
        <f t="shared" si="135"/>
        <v>68.354068007367403</v>
      </c>
      <c r="AX103" s="44">
        <f t="shared" si="136"/>
        <v>90.111330996374775</v>
      </c>
      <c r="BA103">
        <f t="shared" si="137"/>
        <v>0</v>
      </c>
      <c r="BB103">
        <f t="shared" si="138"/>
        <v>0</v>
      </c>
    </row>
    <row r="104" spans="14:54" x14ac:dyDescent="0.35">
      <c r="N104" s="8">
        <v>86</v>
      </c>
      <c r="O104" s="35">
        <f t="shared" si="111"/>
        <v>72.443596007499011</v>
      </c>
      <c r="P104" s="34" t="str">
        <f t="shared" si="101"/>
        <v>806.193548387097</v>
      </c>
      <c r="Q104" s="4" t="str">
        <f t="shared" si="102"/>
        <v>1+0.320679212601716i</v>
      </c>
      <c r="R104" s="4">
        <f t="shared" si="112"/>
        <v>1.0501595866318874</v>
      </c>
      <c r="S104" s="4">
        <f t="shared" si="113"/>
        <v>0.31031894475052246</v>
      </c>
      <c r="T104" s="4" t="str">
        <f t="shared" si="103"/>
        <v>1+0.0000177518849833093i</v>
      </c>
      <c r="U104" s="4">
        <f t="shared" si="114"/>
        <v>1.0000000001575646</v>
      </c>
      <c r="V104" s="4">
        <f t="shared" si="115"/>
        <v>1.7751884981444589E-5</v>
      </c>
      <c r="W104" t="str">
        <f t="shared" si="104"/>
        <v>1-0.00361228782407801i</v>
      </c>
      <c r="X104" s="4">
        <f t="shared" si="116"/>
        <v>1.0000065242903788</v>
      </c>
      <c r="Y104" s="4">
        <f t="shared" si="117"/>
        <v>-3.6122721124066345E-3</v>
      </c>
      <c r="Z104" t="str">
        <f t="shared" si="105"/>
        <v>0.999997900770159+0.0822666428112138i</v>
      </c>
      <c r="AA104" s="4">
        <f t="shared" si="118"/>
        <v>1.00337610199972</v>
      </c>
      <c r="AB104" s="4">
        <f t="shared" si="119"/>
        <v>8.2081976261100628E-2</v>
      </c>
      <c r="AC104" s="48" t="str">
        <f t="shared" si="120"/>
        <v>705.899204332169-295.122891426885i</v>
      </c>
      <c r="AD104" s="20">
        <f t="shared" si="121"/>
        <v>57.674461952639014</v>
      </c>
      <c r="AE104" s="44">
        <f t="shared" si="122"/>
        <v>-22.688867489418268</v>
      </c>
      <c r="AF104" t="str">
        <f t="shared" si="106"/>
        <v>-187.763395544853</v>
      </c>
      <c r="AG104" t="str">
        <f t="shared" si="123"/>
        <v>455.176538033571i</v>
      </c>
      <c r="AH104">
        <f t="shared" si="124"/>
        <v>455.17653803357098</v>
      </c>
      <c r="AI104">
        <f t="shared" si="125"/>
        <v>1.5707963267948966</v>
      </c>
      <c r="AJ104" t="str">
        <f t="shared" si="107"/>
        <v>0.999340581481719+2.83923967046625i</v>
      </c>
      <c r="AK104">
        <f t="shared" si="126"/>
        <v>3.0099773261846208</v>
      </c>
      <c r="AL104">
        <f t="shared" si="127"/>
        <v>1.2323633777624778</v>
      </c>
      <c r="AM104" t="str">
        <f t="shared" si="108"/>
        <v>1+24.2815198708315i</v>
      </c>
      <c r="AN104">
        <f t="shared" si="128"/>
        <v>24.302102938585065</v>
      </c>
      <c r="AO104">
        <f t="shared" si="129"/>
        <v>1.5296360033288317</v>
      </c>
      <c r="AP104" t="str">
        <f t="shared" si="109"/>
        <v>1+0.0879765212711286i</v>
      </c>
      <c r="AQ104">
        <f t="shared" si="130"/>
        <v>1.0038624747917264</v>
      </c>
      <c r="AR104">
        <f t="shared" si="131"/>
        <v>8.7750593972673444E-2</v>
      </c>
      <c r="AS104" s="42" t="str">
        <f t="shared" si="132"/>
        <v>-1.25570935896245+3.09861143063684i</v>
      </c>
      <c r="AT104">
        <f t="shared" si="133"/>
        <v>10.483718288094545</v>
      </c>
      <c r="AU104" s="44">
        <f t="shared" si="134"/>
        <v>112.06020549412536</v>
      </c>
      <c r="AV104" s="42" t="str">
        <f t="shared" si="110"/>
        <v>28.0669274538897+2557.89592022991i</v>
      </c>
      <c r="AW104" s="20">
        <f t="shared" si="135"/>
        <v>68.158180240733572</v>
      </c>
      <c r="AX104" s="44">
        <f t="shared" si="136"/>
        <v>89.371338004707098</v>
      </c>
      <c r="BA104">
        <f t="shared" si="137"/>
        <v>0</v>
      </c>
      <c r="BB104">
        <f t="shared" si="138"/>
        <v>0</v>
      </c>
    </row>
    <row r="105" spans="14:54" x14ac:dyDescent="0.35">
      <c r="N105" s="8">
        <v>87</v>
      </c>
      <c r="O105" s="35">
        <f t="shared" si="111"/>
        <v>74.131024130091816</v>
      </c>
      <c r="P105" s="34" t="str">
        <f t="shared" si="101"/>
        <v>806.193548387097</v>
      </c>
      <c r="Q105" s="4" t="str">
        <f t="shared" si="102"/>
        <v>1+0.328148791025446i</v>
      </c>
      <c r="R105" s="4">
        <f t="shared" si="112"/>
        <v>1.0524645500212639</v>
      </c>
      <c r="S105" s="4">
        <f t="shared" si="113"/>
        <v>0.31707723157666695</v>
      </c>
      <c r="T105" s="4" t="str">
        <f t="shared" si="103"/>
        <v>1+0.0000181653795031944i</v>
      </c>
      <c r="U105" s="4">
        <f t="shared" si="114"/>
        <v>1.0000000001649905</v>
      </c>
      <c r="V105" s="4">
        <f t="shared" si="115"/>
        <v>1.8165379501196323E-5</v>
      </c>
      <c r="W105" t="str">
        <f t="shared" si="104"/>
        <v>1-0.00369642881648012i</v>
      </c>
      <c r="X105" s="4">
        <f t="shared" si="116"/>
        <v>1.0000068317696611</v>
      </c>
      <c r="Y105" s="4">
        <f t="shared" si="117"/>
        <v>-3.6964119811271354E-3</v>
      </c>
      <c r="Z105" t="str">
        <f t="shared" si="105"/>
        <v>0.999997801836505+0.0841828790871791i</v>
      </c>
      <c r="AA105" s="4">
        <f t="shared" si="118"/>
        <v>1.0035349325306262</v>
      </c>
      <c r="AB105" s="4">
        <f t="shared" si="119"/>
        <v>8.3985042938770516E-2</v>
      </c>
      <c r="AC105" s="48" t="str">
        <f t="shared" si="120"/>
        <v>701.640268448365-300.57735265078i</v>
      </c>
      <c r="AD105" s="20">
        <f t="shared" si="121"/>
        <v>57.654046285654644</v>
      </c>
      <c r="AE105" s="44">
        <f t="shared" si="122"/>
        <v>-23.189923657933328</v>
      </c>
      <c r="AF105" t="str">
        <f t="shared" si="106"/>
        <v>-187.763395544853</v>
      </c>
      <c r="AG105" t="str">
        <f t="shared" si="123"/>
        <v>465.778961620368i</v>
      </c>
      <c r="AH105">
        <f t="shared" si="124"/>
        <v>465.77896162036802</v>
      </c>
      <c r="AI105">
        <f t="shared" si="125"/>
        <v>1.5707963267948966</v>
      </c>
      <c r="AJ105" t="str">
        <f t="shared" si="107"/>
        <v>0.999309504044395+2.90537405819364i</v>
      </c>
      <c r="AK105">
        <f t="shared" si="126"/>
        <v>3.0724286652252868</v>
      </c>
      <c r="AL105">
        <f t="shared" si="127"/>
        <v>1.2395195200167055</v>
      </c>
      <c r="AM105" t="str">
        <f t="shared" si="108"/>
        <v>1+24.8471091257478i</v>
      </c>
      <c r="AN105">
        <f t="shared" si="128"/>
        <v>24.867224049073503</v>
      </c>
      <c r="AO105">
        <f t="shared" si="129"/>
        <v>1.5305719046279707</v>
      </c>
      <c r="AP105" t="str">
        <f t="shared" si="109"/>
        <v>1+0.0900257577019847i</v>
      </c>
      <c r="AQ105">
        <f t="shared" si="130"/>
        <v>1.004044140986748</v>
      </c>
      <c r="AR105">
        <f t="shared" si="131"/>
        <v>8.9783724872172205E-2</v>
      </c>
      <c r="AS105" s="42" t="str">
        <f t="shared" si="132"/>
        <v>-1.2176380062473+3.04118657669392i</v>
      </c>
      <c r="AT105">
        <f t="shared" si="133"/>
        <v>10.306587345905863</v>
      </c>
      <c r="AU105" s="44">
        <f t="shared" si="134"/>
        <v>111.82030175958309</v>
      </c>
      <c r="AV105" s="42" t="str">
        <f t="shared" si="110"/>
        <v>59.7679525634593+2499.81337447787i</v>
      </c>
      <c r="AW105" s="20">
        <f t="shared" si="135"/>
        <v>67.960633631560498</v>
      </c>
      <c r="AX105" s="44">
        <f t="shared" si="136"/>
        <v>88.630378101649782</v>
      </c>
      <c r="BA105">
        <f t="shared" si="137"/>
        <v>0</v>
      </c>
      <c r="BB105">
        <f t="shared" si="138"/>
        <v>0</v>
      </c>
    </row>
    <row r="106" spans="14:54" x14ac:dyDescent="0.35">
      <c r="N106" s="8">
        <v>88</v>
      </c>
      <c r="O106" s="35">
        <f t="shared" si="111"/>
        <v>75.857757502918361</v>
      </c>
      <c r="P106" s="34" t="str">
        <f t="shared" si="101"/>
        <v>806.193548387097</v>
      </c>
      <c r="Q106" s="4" t="str">
        <f t="shared" si="102"/>
        <v>1+0.335792358281741i</v>
      </c>
      <c r="R106" s="4">
        <f t="shared" si="112"/>
        <v>1.0548727448751405</v>
      </c>
      <c r="S106" s="4">
        <f t="shared" si="113"/>
        <v>0.32396204181150129</v>
      </c>
      <c r="T106" s="4" t="str">
        <f t="shared" si="103"/>
        <v>1+0.0000185885055477393i</v>
      </c>
      <c r="U106" s="4">
        <f t="shared" si="114"/>
        <v>1.0000000001727662</v>
      </c>
      <c r="V106" s="4">
        <f t="shared" si="115"/>
        <v>1.8588505545598323E-5</v>
      </c>
      <c r="W106" t="str">
        <f t="shared" si="104"/>
        <v>1-0.00378252970436875i</v>
      </c>
      <c r="X106" s="4">
        <f t="shared" si="116"/>
        <v>1.0000071537398942</v>
      </c>
      <c r="Y106" s="4">
        <f t="shared" si="117"/>
        <v>-3.7825116649699863E-3</v>
      </c>
      <c r="Z106" t="str">
        <f t="shared" si="105"/>
        <v>0.999997698240251+0.0861437502399284i</v>
      </c>
      <c r="AA106" s="4">
        <f t="shared" si="118"/>
        <v>1.0037012215750258</v>
      </c>
      <c r="AB106" s="4">
        <f t="shared" si="119"/>
        <v>8.5931807184109935E-2</v>
      </c>
      <c r="AC106" s="48" t="str">
        <f t="shared" si="120"/>
        <v>697.221167641074-306.070951745725i</v>
      </c>
      <c r="AD106" s="20">
        <f t="shared" si="121"/>
        <v>57.632758021754952</v>
      </c>
      <c r="AE106" s="44">
        <f t="shared" si="122"/>
        <v>-23.700844507267743</v>
      </c>
      <c r="AF106" t="str">
        <f t="shared" si="106"/>
        <v>-187.763395544853</v>
      </c>
      <c r="AG106" t="str">
        <f t="shared" si="123"/>
        <v>476.628347377929i</v>
      </c>
      <c r="AH106">
        <f t="shared" si="124"/>
        <v>476.628347377929</v>
      </c>
      <c r="AI106">
        <f t="shared" si="125"/>
        <v>1.5707963267948966</v>
      </c>
      <c r="AJ106" t="str">
        <f t="shared" si="107"/>
        <v>0.999276961972572+2.97304891370384i</v>
      </c>
      <c r="AK106">
        <f t="shared" si="126"/>
        <v>3.1364907603888641</v>
      </c>
      <c r="AL106">
        <f t="shared" si="127"/>
        <v>1.2465471978882845</v>
      </c>
      <c r="AM106" t="str">
        <f t="shared" si="108"/>
        <v>1+25.4258726468129i</v>
      </c>
      <c r="AN106">
        <f t="shared" si="128"/>
        <v>25.445530056415578</v>
      </c>
      <c r="AO106">
        <f t="shared" si="129"/>
        <v>1.5314865703447438</v>
      </c>
      <c r="AP106" t="str">
        <f t="shared" si="109"/>
        <v>1+0.0921227269812061i</v>
      </c>
      <c r="AQ106">
        <f t="shared" si="130"/>
        <v>1.0042343336226132</v>
      </c>
      <c r="AR106">
        <f t="shared" si="131"/>
        <v>9.1863443154445557E-2</v>
      </c>
      <c r="AS106" s="42" t="str">
        <f t="shared" si="132"/>
        <v>-1.1809235809652+2.9843141998023i</v>
      </c>
      <c r="AT106">
        <f t="shared" si="133"/>
        <v>10.128672341431608</v>
      </c>
      <c r="AU106" s="44">
        <f t="shared" si="134"/>
        <v>111.58921104315101</v>
      </c>
      <c r="AV106" s="42" t="str">
        <f t="shared" si="110"/>
        <v>90.0469694263365+2442.17343535899i</v>
      </c>
      <c r="AW106" s="20">
        <f t="shared" si="135"/>
        <v>67.761430363186577</v>
      </c>
      <c r="AX106" s="44">
        <f t="shared" si="136"/>
        <v>87.888366535883264</v>
      </c>
      <c r="BA106">
        <f t="shared" si="137"/>
        <v>0</v>
      </c>
      <c r="BB106">
        <f t="shared" si="138"/>
        <v>0</v>
      </c>
    </row>
    <row r="107" spans="14:54" x14ac:dyDescent="0.35">
      <c r="N107" s="8">
        <v>89</v>
      </c>
      <c r="O107" s="35">
        <f t="shared" si="111"/>
        <v>77.624711662869217</v>
      </c>
      <c r="P107" s="34" t="str">
        <f t="shared" si="101"/>
        <v>806.193548387097</v>
      </c>
      <c r="Q107" s="4" t="str">
        <f t="shared" si="102"/>
        <v>1+0.343613967091134i</v>
      </c>
      <c r="R107" s="4">
        <f t="shared" si="112"/>
        <v>1.0573885560096188</v>
      </c>
      <c r="S107" s="4">
        <f t="shared" si="113"/>
        <v>0.33097441423808283</v>
      </c>
      <c r="T107" s="4" t="str">
        <f t="shared" si="103"/>
        <v>1+0.0000190214874639735i</v>
      </c>
      <c r="U107" s="4">
        <f t="shared" si="114"/>
        <v>1.0000000001809086</v>
      </c>
      <c r="V107" s="4">
        <f t="shared" si="115"/>
        <v>1.9021487461679399E-5</v>
      </c>
      <c r="W107" t="str">
        <f t="shared" si="104"/>
        <v>1-0.00387063613957434i</v>
      </c>
      <c r="X107" s="4">
        <f t="shared" si="116"/>
        <v>1.0000074908840058</v>
      </c>
      <c r="Y107" s="4">
        <f t="shared" si="117"/>
        <v>-3.8706168100181302E-3</v>
      </c>
      <c r="Z107" t="str">
        <f t="shared" si="105"/>
        <v>0.999997589761656+0.0881502959493023i</v>
      </c>
      <c r="AA107" s="4">
        <f t="shared" si="118"/>
        <v>1.003875318057512</v>
      </c>
      <c r="AB107" s="4">
        <f t="shared" si="119"/>
        <v>8.7923242195657642E-2</v>
      </c>
      <c r="AC107" s="48" t="str">
        <f t="shared" si="120"/>
        <v>692.637659246047-311.599767815025i</v>
      </c>
      <c r="AD107" s="20">
        <f t="shared" si="121"/>
        <v>57.610563787795151</v>
      </c>
      <c r="AE107" s="44">
        <f t="shared" si="122"/>
        <v>-24.22174791794933</v>
      </c>
      <c r="AF107" t="str">
        <f t="shared" si="106"/>
        <v>-187.763395544853</v>
      </c>
      <c r="AG107" t="str">
        <f t="shared" si="123"/>
        <v>487.730447794192i</v>
      </c>
      <c r="AH107">
        <f t="shared" si="124"/>
        <v>487.730447794192</v>
      </c>
      <c r="AI107">
        <f t="shared" si="125"/>
        <v>1.5707963267948966</v>
      </c>
      <c r="AJ107" t="str">
        <f t="shared" si="107"/>
        <v>0.999242886240154+3.04230011910105i</v>
      </c>
      <c r="AK107">
        <f t="shared" si="126"/>
        <v>3.2021986759699681</v>
      </c>
      <c r="AL107">
        <f t="shared" si="127"/>
        <v>1.2534473665161026</v>
      </c>
      <c r="AM107" t="str">
        <f t="shared" si="108"/>
        <v>1+26.0181173021066i</v>
      </c>
      <c r="AN107">
        <f t="shared" si="128"/>
        <v>26.037327588410044</v>
      </c>
      <c r="AO107">
        <f t="shared" si="129"/>
        <v>1.5323804793217572</v>
      </c>
      <c r="AP107" t="str">
        <f t="shared" si="109"/>
        <v>1+0.0942685409496614i</v>
      </c>
      <c r="AQ107">
        <f t="shared" si="130"/>
        <v>1.0044334511617869</v>
      </c>
      <c r="AR107">
        <f t="shared" si="131"/>
        <v>9.3990779511822262E-2</v>
      </c>
      <c r="AS107" s="42" t="str">
        <f t="shared" si="132"/>
        <v>-1.14553168677153+2.92802060299194i</v>
      </c>
      <c r="AT107">
        <f t="shared" si="133"/>
        <v>9.9500072709598655</v>
      </c>
      <c r="AU107" s="44">
        <f t="shared" si="134"/>
        <v>111.36696510938265</v>
      </c>
      <c r="AV107" s="42" t="str">
        <f t="shared" si="110"/>
        <v>118.93215393229+2385.0047443033i</v>
      </c>
      <c r="AW107" s="20">
        <f t="shared" si="135"/>
        <v>67.560571058755016</v>
      </c>
      <c r="AX107" s="44">
        <f t="shared" si="136"/>
        <v>87.145217191433318</v>
      </c>
      <c r="BA107">
        <f t="shared" si="137"/>
        <v>0</v>
      </c>
      <c r="BB107">
        <f t="shared" si="138"/>
        <v>0</v>
      </c>
    </row>
    <row r="108" spans="14:54" x14ac:dyDescent="0.35">
      <c r="N108" s="8">
        <v>90</v>
      </c>
      <c r="O108" s="35">
        <f t="shared" si="111"/>
        <v>79.432823472428197</v>
      </c>
      <c r="P108" s="34" t="str">
        <f t="shared" si="101"/>
        <v>806.193548387097</v>
      </c>
      <c r="Q108" s="4" t="str">
        <f t="shared" si="102"/>
        <v>1+0.351617764574147i</v>
      </c>
      <c r="R108" s="4">
        <f t="shared" si="112"/>
        <v>1.0600165340050693</v>
      </c>
      <c r="S108" s="4">
        <f t="shared" si="113"/>
        <v>0.33811530742726825</v>
      </c>
      <c r="T108" s="4" t="str">
        <f t="shared" si="103"/>
        <v>1+0.0000194645548246403i</v>
      </c>
      <c r="U108" s="4">
        <f t="shared" si="114"/>
        <v>1.0000000001894345</v>
      </c>
      <c r="V108" s="4">
        <f t="shared" si="115"/>
        <v>1.946455482218213E-5</v>
      </c>
      <c r="W108" t="str">
        <f t="shared" si="104"/>
        <v>1-0.00396079483729505i</v>
      </c>
      <c r="X108" s="4">
        <f t="shared" si="116"/>
        <v>1.0000078439171081</v>
      </c>
      <c r="Y108" s="4">
        <f t="shared" si="117"/>
        <v>-3.9607741253111835E-3</v>
      </c>
      <c r="Z108" t="str">
        <f t="shared" si="105"/>
        <v>0.999997476170622+0.0902035801123956i</v>
      </c>
      <c r="AA108" s="4">
        <f t="shared" si="118"/>
        <v>1.0040575870998172</v>
      </c>
      <c r="AB108" s="4">
        <f t="shared" si="119"/>
        <v>8.9960340701565916E-2</v>
      </c>
      <c r="AC108" s="48" t="str">
        <f t="shared" si="120"/>
        <v>687.885542577672-317.159588608818i</v>
      </c>
      <c r="AD108" s="20">
        <f t="shared" si="121"/>
        <v>57.58742926798827</v>
      </c>
      <c r="AE108" s="44">
        <f t="shared" si="122"/>
        <v>-24.752748354253026</v>
      </c>
      <c r="AF108" t="str">
        <f t="shared" si="106"/>
        <v>-187.763395544853</v>
      </c>
      <c r="AG108" t="str">
        <f t="shared" si="123"/>
        <v>499.091149349751i</v>
      </c>
      <c r="AH108">
        <f t="shared" si="124"/>
        <v>499.09114934975099</v>
      </c>
      <c r="AI108">
        <f t="shared" si="125"/>
        <v>1.5707963267948966</v>
      </c>
      <c r="AJ108" t="str">
        <f t="shared" si="107"/>
        <v>0.999207204567943+3.11316439229101i</v>
      </c>
      <c r="AK108">
        <f t="shared" si="126"/>
        <v>3.2695882877036886</v>
      </c>
      <c r="AL108">
        <f t="shared" si="127"/>
        <v>1.2602210617818825</v>
      </c>
      <c r="AM108" t="str">
        <f t="shared" si="108"/>
        <v>1+26.6241571075843i</v>
      </c>
      <c r="AN108">
        <f t="shared" si="128"/>
        <v>26.642930426087357</v>
      </c>
      <c r="AO108">
        <f t="shared" si="129"/>
        <v>1.533254099803733</v>
      </c>
      <c r="AP108" t="str">
        <f t="shared" si="109"/>
        <v>1+0.0964643373463199i</v>
      </c>
      <c r="AQ108">
        <f t="shared" si="130"/>
        <v>1.0046419105231796</v>
      </c>
      <c r="AR108">
        <f t="shared" si="131"/>
        <v>9.6166784824588097E-2</v>
      </c>
      <c r="AS108" s="42" t="str">
        <f t="shared" si="132"/>
        <v>-1.11142765710695+2.87232994119658i</v>
      </c>
      <c r="AT108">
        <f t="shared" si="133"/>
        <v>9.7706255095702232</v>
      </c>
      <c r="AU108" s="44">
        <f t="shared" si="134"/>
        <v>111.15359164607845</v>
      </c>
      <c r="AV108" s="42" t="str">
        <f t="shared" si="110"/>
        <v>146.451965553853+2328.3341785586i</v>
      </c>
      <c r="AW108" s="20">
        <f t="shared" si="135"/>
        <v>67.358054777558479</v>
      </c>
      <c r="AX108" s="44">
        <f t="shared" si="136"/>
        <v>86.400843291825424</v>
      </c>
      <c r="BA108">
        <f t="shared" si="137"/>
        <v>0</v>
      </c>
      <c r="BB108">
        <f t="shared" si="138"/>
        <v>0</v>
      </c>
    </row>
    <row r="109" spans="14:54" x14ac:dyDescent="0.35">
      <c r="N109" s="8">
        <v>91</v>
      </c>
      <c r="O109" s="35">
        <f t="shared" si="111"/>
        <v>81.283051616409963</v>
      </c>
      <c r="P109" s="34" t="str">
        <f t="shared" si="101"/>
        <v>806.193548387097</v>
      </c>
      <c r="Q109" s="4" t="str">
        <f t="shared" si="102"/>
        <v>1+0.359807994450148i</v>
      </c>
      <c r="R109" s="4">
        <f t="shared" si="112"/>
        <v>1.0627613997837133</v>
      </c>
      <c r="S109" s="4">
        <f t="shared" si="113"/>
        <v>0.3453855935970781</v>
      </c>
      <c r="T109" s="4" t="str">
        <f t="shared" si="103"/>
        <v>1+0.000019917942549919i</v>
      </c>
      <c r="U109" s="4">
        <f t="shared" si="114"/>
        <v>1.0000000001983622</v>
      </c>
      <c r="V109" s="4">
        <f t="shared" si="115"/>
        <v>1.9917942547285022E-5</v>
      </c>
      <c r="W109" t="str">
        <f t="shared" si="104"/>
        <v>1-0.00405305360086581i</v>
      </c>
      <c r="X109" s="4">
        <f t="shared" si="116"/>
        <v>1.0000082135880142</v>
      </c>
      <c r="Y109" s="4">
        <f t="shared" si="117"/>
        <v>-4.0530314075850928E-3</v>
      </c>
      <c r="Z109" t="str">
        <f t="shared" si="105"/>
        <v>0.999997357226208+0.0923046914076499i</v>
      </c>
      <c r="AA109" s="4">
        <f t="shared" si="118"/>
        <v>1.0042484107606353</v>
      </c>
      <c r="AB109" s="4">
        <f t="shared" si="119"/>
        <v>9.2044115196515647E-2</v>
      </c>
      <c r="AC109" s="48" t="str">
        <f t="shared" si="120"/>
        <v>682.960675084065-322.745902525181i</v>
      </c>
      <c r="AD109" s="20">
        <f t="shared" si="121"/>
        <v>57.563319205404248</v>
      </c>
      <c r="AE109" s="44">
        <f t="shared" si="122"/>
        <v>-25.293956527353597</v>
      </c>
      <c r="AF109" t="str">
        <f t="shared" si="106"/>
        <v>-187.763395544853</v>
      </c>
      <c r="AG109" t="str">
        <f t="shared" si="123"/>
        <v>510.716475638947i</v>
      </c>
      <c r="AH109">
        <f t="shared" si="124"/>
        <v>510.71647563894697</v>
      </c>
      <c r="AI109">
        <f t="shared" si="125"/>
        <v>1.5707963267948966</v>
      </c>
      <c r="AJ109" t="str">
        <f t="shared" si="107"/>
        <v>0.999169841270329+3.18567930644936i</v>
      </c>
      <c r="AK109">
        <f t="shared" si="126"/>
        <v>3.338696304733908</v>
      </c>
      <c r="AL109">
        <f t="shared" si="127"/>
        <v>1.2668693943336564</v>
      </c>
      <c r="AM109" t="str">
        <f t="shared" si="108"/>
        <v>1+27.2443133935728i</v>
      </c>
      <c r="AN109">
        <f t="shared" si="128"/>
        <v>27.262659670091072</v>
      </c>
      <c r="AO109">
        <f t="shared" si="129"/>
        <v>1.5341078896587035</v>
      </c>
      <c r="AP109" t="str">
        <f t="shared" si="109"/>
        <v>1+0.0987112804114957i</v>
      </c>
      <c r="AQ109">
        <f t="shared" si="130"/>
        <v>1.0048601479213299</v>
      </c>
      <c r="AR109">
        <f t="shared" si="131"/>
        <v>9.8392530367095263E-2</v>
      </c>
      <c r="AS109" s="42" t="str">
        <f t="shared" si="132"/>
        <v>-1.07857667063984+2.81726428621086i</v>
      </c>
      <c r="AT109">
        <f t="shared" si="133"/>
        <v>9.590559811639185</v>
      </c>
      <c r="AU109" s="44">
        <f t="shared" si="134"/>
        <v>110.94911463119915</v>
      </c>
      <c r="AV109" s="42" t="str">
        <f t="shared" si="110"/>
        <v>172.635053594975+2272.18691980906i</v>
      </c>
      <c r="AW109" s="20">
        <f t="shared" si="135"/>
        <v>67.153879017043451</v>
      </c>
      <c r="AX109" s="44">
        <f t="shared" si="136"/>
        <v>85.655158103845579</v>
      </c>
      <c r="BA109">
        <f t="shared" si="137"/>
        <v>0</v>
      </c>
      <c r="BB109">
        <f t="shared" si="138"/>
        <v>0</v>
      </c>
    </row>
    <row r="110" spans="14:54" x14ac:dyDescent="0.35">
      <c r="N110" s="8">
        <v>92</v>
      </c>
      <c r="O110" s="35">
        <f t="shared" si="111"/>
        <v>83.176377110267126</v>
      </c>
      <c r="P110" s="34" t="str">
        <f t="shared" si="101"/>
        <v>806.193548387097</v>
      </c>
      <c r="Q110" s="4" t="str">
        <f t="shared" si="102"/>
        <v>1+0.368188999287429i</v>
      </c>
      <c r="R110" s="4">
        <f t="shared" si="112"/>
        <v>1.0656280491786421</v>
      </c>
      <c r="S110" s="4">
        <f t="shared" si="113"/>
        <v>0.35278605230862098</v>
      </c>
      <c r="T110" s="4" t="str">
        <f t="shared" si="103"/>
        <v>1+0.0000203818910319827i</v>
      </c>
      <c r="U110" s="4">
        <f t="shared" si="114"/>
        <v>1.0000000002077107</v>
      </c>
      <c r="V110" s="4">
        <f t="shared" si="115"/>
        <v>2.0381891029160343E-5</v>
      </c>
      <c r="W110" t="str">
        <f t="shared" si="104"/>
        <v>1-0.00414746134710426i</v>
      </c>
      <c r="X110" s="4">
        <f t="shared" si="116"/>
        <v>1.0000086006808271</v>
      </c>
      <c r="Y110" s="4">
        <f t="shared" si="117"/>
        <v>-4.1474375665865705E-3</v>
      </c>
      <c r="Z110" t="str">
        <f t="shared" si="105"/>
        <v>0.999997232676116+0.0944547438720857i</v>
      </c>
      <c r="AA110" s="4">
        <f t="shared" si="118"/>
        <v>1.0044481888080796</v>
      </c>
      <c r="AB110" s="4">
        <f t="shared" si="119"/>
        <v>9.4175598169340277E-2</v>
      </c>
      <c r="AC110" s="48" t="str">
        <f t="shared" si="120"/>
        <v>677.858989645892-328.353891295796i</v>
      </c>
      <c r="AD110" s="20">
        <f t="shared" si="121"/>
        <v>57.538197406209086</v>
      </c>
      <c r="AE110" s="44">
        <f t="shared" si="122"/>
        <v>-25.845479048613612</v>
      </c>
      <c r="AF110" t="str">
        <f t="shared" si="106"/>
        <v>-187.763395544853</v>
      </c>
      <c r="AG110" t="str">
        <f t="shared" si="123"/>
        <v>522.612590563659i</v>
      </c>
      <c r="AH110">
        <f t="shared" si="124"/>
        <v>522.61259056365896</v>
      </c>
      <c r="AI110">
        <f t="shared" si="125"/>
        <v>1.5707963267948966</v>
      </c>
      <c r="AJ110" t="str">
        <f t="shared" si="107"/>
        <v>0.999130717094748+3.25988330994345i</v>
      </c>
      <c r="AK110">
        <f t="shared" si="126"/>
        <v>3.4095602919277042</v>
      </c>
      <c r="AL110">
        <f t="shared" si="127"/>
        <v>1.2733935437956216</v>
      </c>
      <c r="AM110" t="str">
        <f t="shared" si="108"/>
        <v>1+27.8789149751438i</v>
      </c>
      <c r="AN110">
        <f t="shared" si="128"/>
        <v>27.896843910939054</v>
      </c>
      <c r="AO110">
        <f t="shared" si="129"/>
        <v>1.5349422965955</v>
      </c>
      <c r="AP110" t="str">
        <f t="shared" si="109"/>
        <v>1+0.101010561504144i</v>
      </c>
      <c r="AQ110">
        <f t="shared" si="130"/>
        <v>1.0050886197422506</v>
      </c>
      <c r="AR110">
        <f t="shared" si="131"/>
        <v>0.10066910800086572</v>
      </c>
      <c r="AS110" s="42" t="str">
        <f t="shared" si="132"/>
        <v>-1.04694385807839+2.76284369536476i</v>
      </c>
      <c r="AT110">
        <f t="shared" si="133"/>
        <v>9.4098423142670882</v>
      </c>
      <c r="AU110" s="44">
        <f t="shared" si="134"/>
        <v>110.75355468813989</v>
      </c>
      <c r="AV110" s="42" t="str">
        <f t="shared" si="110"/>
        <v>197.510172562086+2216.58652565775i</v>
      </c>
      <c r="AW110" s="20">
        <f t="shared" si="135"/>
        <v>66.94803972047616</v>
      </c>
      <c r="AX110" s="44">
        <f t="shared" si="136"/>
        <v>84.908075639526274</v>
      </c>
      <c r="BA110">
        <f t="shared" si="137"/>
        <v>0</v>
      </c>
      <c r="BB110">
        <f t="shared" si="138"/>
        <v>0</v>
      </c>
    </row>
    <row r="111" spans="14:54" x14ac:dyDescent="0.35">
      <c r="N111" s="8">
        <v>93</v>
      </c>
      <c r="O111" s="35">
        <f t="shared" si="111"/>
        <v>85.113803820237734</v>
      </c>
      <c r="P111" s="34" t="str">
        <f t="shared" si="101"/>
        <v>806.193548387097</v>
      </c>
      <c r="Q111" s="4" t="str">
        <f t="shared" si="102"/>
        <v>1+0.37676522280569i</v>
      </c>
      <c r="R111" s="4">
        <f t="shared" si="112"/>
        <v>1.0686215574822648</v>
      </c>
      <c r="S111" s="4">
        <f t="shared" si="113"/>
        <v>0.36031736401383935</v>
      </c>
      <c r="T111" s="4" t="str">
        <f t="shared" si="103"/>
        <v>1+0.0000208566462624579i</v>
      </c>
      <c r="U111" s="4">
        <f t="shared" si="114"/>
        <v>1.0000000002174998</v>
      </c>
      <c r="V111" s="4">
        <f t="shared" si="115"/>
        <v>2.0856646259433688E-5</v>
      </c>
      <c r="W111" t="str">
        <f t="shared" si="104"/>
        <v>1-0.00424406813224709i</v>
      </c>
      <c r="X111" s="4">
        <f t="shared" si="116"/>
        <v>1.0000090060166014</v>
      </c>
      <c r="Y111" s="4">
        <f t="shared" si="117"/>
        <v>-4.2440426509756917E-3</v>
      </c>
      <c r="Z111" t="str">
        <f t="shared" si="105"/>
        <v>0.99999710225616+0.096654877491979i</v>
      </c>
      <c r="AA111" s="4">
        <f t="shared" si="118"/>
        <v>1.0046573395261222</v>
      </c>
      <c r="AB111" s="4">
        <f t="shared" si="119"/>
        <v>9.6355842320172941E-2</v>
      </c>
      <c r="AC111" s="48" t="str">
        <f t="shared" si="120"/>
        <v>672.576513021548-333.978423472051i</v>
      </c>
      <c r="AD111" s="20">
        <f t="shared" si="121"/>
        <v>57.51202674684248</v>
      </c>
      <c r="AE111" s="44">
        <f t="shared" si="122"/>
        <v>-26.407418073814856</v>
      </c>
      <c r="AF111" t="str">
        <f t="shared" si="106"/>
        <v>-187.763395544853</v>
      </c>
      <c r="AG111" t="str">
        <f t="shared" si="123"/>
        <v>534.785801601484i</v>
      </c>
      <c r="AH111">
        <f t="shared" si="124"/>
        <v>534.78580160148397</v>
      </c>
      <c r="AI111">
        <f t="shared" si="125"/>
        <v>1.5707963267948966</v>
      </c>
      <c r="AJ111" t="str">
        <f t="shared" si="107"/>
        <v>0.999089749053578+3.33581574671812i</v>
      </c>
      <c r="AK111">
        <f t="shared" si="126"/>
        <v>3.4822186925459619</v>
      </c>
      <c r="AL111">
        <f t="shared" si="127"/>
        <v>1.2797947531732015</v>
      </c>
      <c r="AM111" t="str">
        <f t="shared" si="108"/>
        <v>1+28.5282983264556i</v>
      </c>
      <c r="AN111">
        <f t="shared" si="128"/>
        <v>28.545819403254995</v>
      </c>
      <c r="AO111">
        <f t="shared" si="129"/>
        <v>1.5357577583775246</v>
      </c>
      <c r="AP111" t="str">
        <f t="shared" si="109"/>
        <v>1+0.103363399733535i</v>
      </c>
      <c r="AQ111">
        <f t="shared" si="130"/>
        <v>1.0053278034573969</v>
      </c>
      <c r="AR111">
        <f t="shared" si="131"/>
        <v>0.10299763035323811</v>
      </c>
      <c r="AS111" s="42" t="str">
        <f t="shared" si="132"/>
        <v>-1.01649440054427+2.70908628317335i</v>
      </c>
      <c r="AT111">
        <f t="shared" si="133"/>
        <v>9.2285045434325941</v>
      </c>
      <c r="AU111" s="44">
        <f t="shared" si="134"/>
        <v>110.56692942878183</v>
      </c>
      <c r="AV111" s="42" t="str">
        <f t="shared" si="110"/>
        <v>221.10610648+2161.55500317318i</v>
      </c>
      <c r="AW111" s="20">
        <f t="shared" si="135"/>
        <v>66.740531290275072</v>
      </c>
      <c r="AX111" s="44">
        <f t="shared" si="136"/>
        <v>84.159511354966995</v>
      </c>
      <c r="BA111">
        <f t="shared" si="137"/>
        <v>0</v>
      </c>
      <c r="BB111">
        <f t="shared" si="138"/>
        <v>0</v>
      </c>
    </row>
    <row r="112" spans="14:54" x14ac:dyDescent="0.35">
      <c r="N112" s="8">
        <v>94</v>
      </c>
      <c r="O112" s="35">
        <f t="shared" si="111"/>
        <v>87.096358995608071</v>
      </c>
      <c r="P112" s="34" t="str">
        <f t="shared" si="101"/>
        <v>806.193548387097</v>
      </c>
      <c r="Q112" s="4" t="str">
        <f t="shared" si="102"/>
        <v>1+0.385541212232159i</v>
      </c>
      <c r="R112" s="4">
        <f t="shared" si="112"/>
        <v>1.0717471839615174</v>
      </c>
      <c r="S112" s="4">
        <f t="shared" si="113"/>
        <v>0.36798010347282811</v>
      </c>
      <c r="T112" s="4" t="str">
        <f t="shared" si="103"/>
        <v>1+0.0000213424599628517i</v>
      </c>
      <c r="U112" s="4">
        <f t="shared" si="114"/>
        <v>1.0000000002277503</v>
      </c>
      <c r="V112" s="4">
        <f t="shared" si="115"/>
        <v>2.1342459959611201E-5</v>
      </c>
      <c r="W112" t="str">
        <f t="shared" si="104"/>
        <v>1-0.00434292517849051i</v>
      </c>
      <c r="X112" s="4">
        <f t="shared" si="116"/>
        <v>1.0000094304550862</v>
      </c>
      <c r="Y112" s="4">
        <f t="shared" si="117"/>
        <v>-4.342897874830191E-3</v>
      </c>
      <c r="Z112" t="str">
        <f t="shared" si="105"/>
        <v>0.9999969656897+0.0989062588072967i</v>
      </c>
      <c r="AA112" s="4">
        <f t="shared" si="118"/>
        <v>1.0048763005563734</v>
      </c>
      <c r="AB112" s="4">
        <f t="shared" si="119"/>
        <v>9.8585920765850918E-2</v>
      </c>
      <c r="AC112" s="48" t="str">
        <f t="shared" si="120"/>
        <v>667.109385431641-339.614048833736i</v>
      </c>
      <c r="AD112" s="20">
        <f t="shared" si="121"/>
        <v>57.484769184332698</v>
      </c>
      <c r="AE112" s="44">
        <f t="shared" si="122"/>
        <v>-26.979870939278726</v>
      </c>
      <c r="AF112" t="str">
        <f t="shared" si="106"/>
        <v>-187.763395544853</v>
      </c>
      <c r="AG112" t="str">
        <f t="shared" si="123"/>
        <v>547.242563150043i</v>
      </c>
      <c r="AH112">
        <f t="shared" si="124"/>
        <v>547.242563150043</v>
      </c>
      <c r="AI112">
        <f t="shared" si="125"/>
        <v>1.5707963267948966</v>
      </c>
      <c r="AJ112" t="str">
        <f t="shared" si="107"/>
        <v>0.999046850248111+3.41351687715644i</v>
      </c>
      <c r="AK112">
        <f t="shared" si="126"/>
        <v>3.5567108512813523</v>
      </c>
      <c r="AL112">
        <f t="shared" si="127"/>
        <v>1.2860743234602374</v>
      </c>
      <c r="AM112" t="str">
        <f t="shared" si="108"/>
        <v>1+29.1928077591567i</v>
      </c>
      <c r="AN112">
        <f t="shared" si="128"/>
        <v>29.209930244063916</v>
      </c>
      <c r="AO112">
        <f t="shared" si="129"/>
        <v>1.5365547030328175</v>
      </c>
      <c r="AP112" t="str">
        <f t="shared" si="109"/>
        <v>1+0.10577104260564i</v>
      </c>
      <c r="AQ112">
        <f t="shared" si="130"/>
        <v>1.0055781985772585</v>
      </c>
      <c r="AR112">
        <f t="shared" si="131"/>
        <v>0.10537923098000844</v>
      </c>
      <c r="AS112" s="42" t="str">
        <f t="shared" si="132"/>
        <v>-0.987193619742327+2.65600829527633i</v>
      </c>
      <c r="AT112">
        <f t="shared" si="133"/>
        <v>9.0465774226863989</v>
      </c>
      <c r="AU112" s="44">
        <f t="shared" si="134"/>
        <v>110.3892537838324</v>
      </c>
      <c r="AV112" s="42" t="str">
        <f t="shared" si="110"/>
        <v>243.451601926443+2107.11288374666i</v>
      </c>
      <c r="AW112" s="20">
        <f t="shared" si="135"/>
        <v>66.531346607019117</v>
      </c>
      <c r="AX112" s="44">
        <f t="shared" si="136"/>
        <v>83.409382844553676</v>
      </c>
      <c r="BA112">
        <f t="shared" si="137"/>
        <v>0</v>
      </c>
      <c r="BB112">
        <f t="shared" si="138"/>
        <v>0</v>
      </c>
    </row>
    <row r="113" spans="14:54" x14ac:dyDescent="0.35">
      <c r="N113" s="8">
        <v>95</v>
      </c>
      <c r="O113" s="35">
        <f t="shared" si="111"/>
        <v>89.125093813374562</v>
      </c>
      <c r="P113" s="34" t="str">
        <f t="shared" si="101"/>
        <v>806.193548387097</v>
      </c>
      <c r="Q113" s="4" t="str">
        <f t="shared" si="102"/>
        <v>1+0.394521620712595i</v>
      </c>
      <c r="R113" s="4">
        <f t="shared" si="112"/>
        <v>1.0750103763265231</v>
      </c>
      <c r="S113" s="4">
        <f t="shared" si="113"/>
        <v>0.37577473306107162</v>
      </c>
      <c r="T113" s="4" t="str">
        <f t="shared" si="103"/>
        <v>1+0.0000218395897180187i</v>
      </c>
      <c r="U113" s="4">
        <f t="shared" si="114"/>
        <v>1.0000000002384839</v>
      </c>
      <c r="V113" s="4">
        <f t="shared" si="115"/>
        <v>2.183958971454644E-5</v>
      </c>
      <c r="W113" t="str">
        <f t="shared" si="104"/>
        <v>1-0.00444408490114898i</v>
      </c>
      <c r="X113" s="4">
        <f t="shared" si="116"/>
        <v>1.0000098748965476</v>
      </c>
      <c r="Y113" s="4">
        <f t="shared" si="117"/>
        <v>-4.4440556447654482E-3</v>
      </c>
      <c r="Z113" t="str">
        <f t="shared" si="105"/>
        <v>0.999996822687061+0.101210081530213i</v>
      </c>
      <c r="AA113" s="4">
        <f t="shared" si="118"/>
        <v>1.0051055297766349</v>
      </c>
      <c r="AB113" s="4">
        <f t="shared" si="119"/>
        <v>0.10086692723221669</v>
      </c>
      <c r="AC113" s="48" t="str">
        <f t="shared" si="120"/>
        <v>661.453881264776-345.254993848102i</v>
      </c>
      <c r="AD113" s="20">
        <f t="shared" si="121"/>
        <v>57.456385769944205</v>
      </c>
      <c r="AE113" s="44">
        <f t="shared" si="122"/>
        <v>-27.562929790963146</v>
      </c>
      <c r="AF113" t="str">
        <f t="shared" si="106"/>
        <v>-187.763395544853</v>
      </c>
      <c r="AG113" t="str">
        <f t="shared" si="123"/>
        <v>559.989479949197i</v>
      </c>
      <c r="AH113">
        <f t="shared" si="124"/>
        <v>559.98947994919695</v>
      </c>
      <c r="AI113">
        <f t="shared" si="125"/>
        <v>1.5707963267948966</v>
      </c>
      <c r="AJ113" t="str">
        <f t="shared" si="107"/>
        <v>0.999001929684229+3.49302789942627i</v>
      </c>
      <c r="AK113">
        <f t="shared" si="126"/>
        <v>3.6330770376752426</v>
      </c>
      <c r="AL113">
        <f t="shared" si="127"/>
        <v>1.2922336084534438</v>
      </c>
      <c r="AM113" t="str">
        <f t="shared" si="108"/>
        <v>1+29.8727956049443i</v>
      </c>
      <c r="AN113">
        <f t="shared" si="128"/>
        <v>29.889528555244556</v>
      </c>
      <c r="AO113">
        <f t="shared" si="129"/>
        <v>1.5373335490604221</v>
      </c>
      <c r="AP113" t="str">
        <f t="shared" si="109"/>
        <v>1+0.108234766684581i</v>
      </c>
      <c r="AQ113">
        <f t="shared" si="130"/>
        <v>1.0058403276461259</v>
      </c>
      <c r="AR113">
        <f t="shared" si="131"/>
        <v>0.10781506451041725</v>
      </c>
      <c r="AS113" s="42" t="str">
        <f t="shared" si="132"/>
        <v>-0.959007060196628+2.6036241840377i</v>
      </c>
      <c r="AT113">
        <f t="shared" si="133"/>
        <v>8.8640912842017769</v>
      </c>
      <c r="AU113" s="44">
        <f t="shared" si="134"/>
        <v>110.22054032006464</v>
      </c>
      <c r="AV113" s="42" t="str">
        <f t="shared" si="110"/>
        <v>264.575309515324+2053.27929855505i</v>
      </c>
      <c r="AW113" s="20">
        <f t="shared" si="135"/>
        <v>66.320477054146011</v>
      </c>
      <c r="AX113" s="44">
        <f t="shared" si="136"/>
        <v>82.65761052910149</v>
      </c>
      <c r="BA113">
        <f t="shared" si="137"/>
        <v>0</v>
      </c>
      <c r="BB113">
        <f t="shared" si="138"/>
        <v>0</v>
      </c>
    </row>
    <row r="114" spans="14:54" x14ac:dyDescent="0.35">
      <c r="N114" s="8">
        <v>96</v>
      </c>
      <c r="O114" s="35">
        <f t="shared" si="111"/>
        <v>91.201083935590972</v>
      </c>
      <c r="P114" s="34" t="str">
        <f t="shared" si="101"/>
        <v>806.193548387097</v>
      </c>
      <c r="Q114" s="4" t="str">
        <f t="shared" si="102"/>
        <v>1+0.403711209778444i</v>
      </c>
      <c r="R114" s="4">
        <f t="shared" si="112"/>
        <v>1.0784167751388027</v>
      </c>
      <c r="S114" s="4">
        <f t="shared" si="113"/>
        <v>0.38370159598964743</v>
      </c>
      <c r="T114" s="4" t="str">
        <f t="shared" si="103"/>
        <v>1+0.0000223482991127354i</v>
      </c>
      <c r="U114" s="4">
        <f t="shared" si="114"/>
        <v>1.0000000002497234</v>
      </c>
      <c r="V114" s="4">
        <f t="shared" si="115"/>
        <v>2.2348299109014809E-5</v>
      </c>
      <c r="W114" t="str">
        <f t="shared" si="104"/>
        <v>1-0.00454760093644646i</v>
      </c>
      <c r="X114" s="4">
        <f t="shared" si="116"/>
        <v>1.0000103402836777</v>
      </c>
      <c r="Y114" s="4">
        <f t="shared" si="117"/>
        <v>-4.5475695876842108E-3</v>
      </c>
      <c r="Z114" t="str">
        <f t="shared" si="105"/>
        <v>0.999996672944916+0.103567567178031i</v>
      </c>
      <c r="AA114" s="4">
        <f t="shared" si="118"/>
        <v>1.005345506217677</v>
      </c>
      <c r="AB114" s="4">
        <f t="shared" si="119"/>
        <v>0.10319997623185881</v>
      </c>
      <c r="AC114" s="48" t="str">
        <f t="shared" si="120"/>
        <v>655.606430874578-350.895158311997i</v>
      </c>
      <c r="AD114" s="20">
        <f t="shared" si="121"/>
        <v>57.42683666634985</v>
      </c>
      <c r="AE114" s="44">
        <f t="shared" si="122"/>
        <v>-28.156681207774639</v>
      </c>
      <c r="AF114" t="str">
        <f t="shared" si="106"/>
        <v>-187.763395544853</v>
      </c>
      <c r="AG114" t="str">
        <f t="shared" si="123"/>
        <v>573.033310582957i</v>
      </c>
      <c r="AH114">
        <f t="shared" si="124"/>
        <v>573.03331058295703</v>
      </c>
      <c r="AI114">
        <f t="shared" si="125"/>
        <v>1.5707963267948966</v>
      </c>
      <c r="AJ114" t="str">
        <f t="shared" si="107"/>
        <v>0.998954892079394+3.57439097132406i</v>
      </c>
      <c r="AK114">
        <f t="shared" si="126"/>
        <v>3.7113584699261142</v>
      </c>
      <c r="AL114">
        <f t="shared" si="127"/>
        <v>1.2982740097776657</v>
      </c>
      <c r="AM114" t="str">
        <f t="shared" si="108"/>
        <v>1+30.5686224023748i</v>
      </c>
      <c r="AN114">
        <f t="shared" si="128"/>
        <v>30.58497467023588</v>
      </c>
      <c r="AO114">
        <f t="shared" si="129"/>
        <v>1.5380947056330598</v>
      </c>
      <c r="AP114" t="str">
        <f t="shared" si="109"/>
        <v>1+0.110755878269474i</v>
      </c>
      <c r="AQ114">
        <f t="shared" si="130"/>
        <v>1.0061147372796218</v>
      </c>
      <c r="AR114">
        <f t="shared" si="131"/>
        <v>0.11030630677269558</v>
      </c>
      <c r="AS114" s="42" t="str">
        <f t="shared" si="132"/>
        <v>-0.931900563852157+2.55194668523103i</v>
      </c>
      <c r="AT114">
        <f t="shared" si="133"/>
        <v>8.6810758820060396</v>
      </c>
      <c r="AU114" s="44">
        <f t="shared" si="134"/>
        <v>110.06079954415544</v>
      </c>
      <c r="AV114" s="42" t="str">
        <f t="shared" si="110"/>
        <v>284.505733520799+2000.07205397047i</v>
      </c>
      <c r="AW114" s="20">
        <f t="shared" si="135"/>
        <v>66.107912548355898</v>
      </c>
      <c r="AX114" s="44">
        <f t="shared" si="136"/>
        <v>81.904118336380819</v>
      </c>
      <c r="BA114">
        <f t="shared" si="137"/>
        <v>0</v>
      </c>
      <c r="BB114">
        <f t="shared" si="138"/>
        <v>0</v>
      </c>
    </row>
    <row r="115" spans="14:54" x14ac:dyDescent="0.35">
      <c r="N115" s="8">
        <v>97</v>
      </c>
      <c r="O115" s="35">
        <f t="shared" si="111"/>
        <v>93.325430079699174</v>
      </c>
      <c r="P115" s="34" t="str">
        <f t="shared" si="101"/>
        <v>806.193548387097</v>
      </c>
      <c r="Q115" s="4" t="str">
        <f t="shared" si="102"/>
        <v>1+0.413114851871468i</v>
      </c>
      <c r="R115" s="4">
        <f t="shared" si="112"/>
        <v>1.0819722181446181</v>
      </c>
      <c r="S115" s="4">
        <f t="shared" si="113"/>
        <v>0.39176090946426956</v>
      </c>
      <c r="T115" s="4" t="str">
        <f t="shared" si="103"/>
        <v>1+0.0000228688578714563i</v>
      </c>
      <c r="U115" s="4">
        <f t="shared" si="114"/>
        <v>1.0000000002614924</v>
      </c>
      <c r="V115" s="4">
        <f t="shared" si="115"/>
        <v>2.2868857867469616E-5</v>
      </c>
      <c r="W115" t="str">
        <f t="shared" si="104"/>
        <v>1-0.00465352816995507i</v>
      </c>
      <c r="X115" s="4">
        <f t="shared" si="116"/>
        <v>1.0000108276035957</v>
      </c>
      <c r="Y115" s="4">
        <f t="shared" si="117"/>
        <v>-4.653494579170768E-3</v>
      </c>
      <c r="Z115" t="str">
        <f t="shared" si="105"/>
        <v>0.99999651614564+0.105979965720846i</v>
      </c>
      <c r="AA115" s="4">
        <f t="shared" si="118"/>
        <v>1.0055967310197507</v>
      </c>
      <c r="AB115" s="4">
        <f t="shared" si="119"/>
        <v>0.10558620322573545</v>
      </c>
      <c r="AC115" s="48" t="str">
        <f t="shared" si="120"/>
        <v>649.563643424634-356.528113313775i</v>
      </c>
      <c r="AD115" s="20">
        <f t="shared" si="121"/>
        <v>57.396081168512652</v>
      </c>
      <c r="AE115" s="44">
        <f t="shared" si="122"/>
        <v>-28.761205820489991</v>
      </c>
      <c r="AF115" t="str">
        <f t="shared" si="106"/>
        <v>-187.763395544853</v>
      </c>
      <c r="AG115" t="str">
        <f t="shared" si="123"/>
        <v>586.380971062982i</v>
      </c>
      <c r="AH115">
        <f t="shared" si="124"/>
        <v>586.38097106298198</v>
      </c>
      <c r="AI115">
        <f t="shared" si="125"/>
        <v>1.5707963267948966</v>
      </c>
      <c r="AJ115" t="str">
        <f t="shared" si="107"/>
        <v>0.99890563766054+3.65764923262752i</v>
      </c>
      <c r="AK115">
        <f t="shared" si="126"/>
        <v>3.7915973391027022</v>
      </c>
      <c r="AL115">
        <f t="shared" si="127"/>
        <v>1.3041969721240159</v>
      </c>
      <c r="AM115" t="str">
        <f t="shared" si="108"/>
        <v>1+31.2806570880267i</v>
      </c>
      <c r="AN115">
        <f t="shared" si="128"/>
        <v>31.296637325097965</v>
      </c>
      <c r="AO115">
        <f t="shared" si="129"/>
        <v>1.5388385727961391</v>
      </c>
      <c r="AP115" t="str">
        <f t="shared" si="109"/>
        <v>1+0.113335714087053i</v>
      </c>
      <c r="AQ115">
        <f t="shared" si="130"/>
        <v>1.0064019992466342</v>
      </c>
      <c r="AR115">
        <f t="shared" si="131"/>
        <v>0.11285415489831235</v>
      </c>
      <c r="AS115" s="42" t="str">
        <f t="shared" si="132"/>
        <v>-0.905840337364035+2.5009868952899i</v>
      </c>
      <c r="AT115">
        <f t="shared" si="133"/>
        <v>8.4975604072247073</v>
      </c>
      <c r="AU115" s="44">
        <f t="shared" si="134"/>
        <v>109.91004019289558</v>
      </c>
      <c r="AV115" s="42" t="str">
        <f t="shared" si="110"/>
        <v>303.271189301002+1947.50770630568i</v>
      </c>
      <c r="AW115" s="20">
        <f t="shared" si="135"/>
        <v>65.893641575737334</v>
      </c>
      <c r="AX115" s="44">
        <f t="shared" si="136"/>
        <v>81.14883437240556</v>
      </c>
      <c r="BA115">
        <f t="shared" si="137"/>
        <v>0</v>
      </c>
      <c r="BB115">
        <f t="shared" si="138"/>
        <v>0</v>
      </c>
    </row>
    <row r="116" spans="14:54" x14ac:dyDescent="0.35">
      <c r="N116" s="8">
        <v>98</v>
      </c>
      <c r="O116" s="35">
        <f t="shared" si="111"/>
        <v>95.499258602143655</v>
      </c>
      <c r="P116" s="34" t="str">
        <f t="shared" si="101"/>
        <v>806.193548387097</v>
      </c>
      <c r="Q116" s="4" t="str">
        <f t="shared" si="102"/>
        <v>1+0.422737532927175i</v>
      </c>
      <c r="R116" s="4">
        <f t="shared" si="112"/>
        <v>1.0856827445185606</v>
      </c>
      <c r="S116" s="4">
        <f t="shared" si="113"/>
        <v>0.39995275781189543</v>
      </c>
      <c r="T116" s="4" t="str">
        <f t="shared" si="103"/>
        <v>1+0.0000234015420013258i</v>
      </c>
      <c r="U116" s="4">
        <f t="shared" si="114"/>
        <v>1.0000000002738161</v>
      </c>
      <c r="V116" s="4">
        <f t="shared" si="115"/>
        <v>2.340154199705399E-5</v>
      </c>
      <c r="W116" t="str">
        <f t="shared" si="104"/>
        <v>1-0.0047619227656961i</v>
      </c>
      <c r="X116" s="4">
        <f t="shared" si="116"/>
        <v>1.0000113378899393</v>
      </c>
      <c r="Y116" s="4">
        <f t="shared" si="117"/>
        <v>-4.7618867725442828E-3</v>
      </c>
      <c r="Z116" t="str">
        <f t="shared" si="105"/>
        <v>0.999996351956643+0.108448556244296i</v>
      </c>
      <c r="AA116" s="4">
        <f t="shared" si="118"/>
        <v>1.0058597284303943</v>
      </c>
      <c r="AB116" s="4">
        <f t="shared" si="119"/>
        <v>0.10802676476701849</v>
      </c>
      <c r="AC116" s="48" t="str">
        <f t="shared" si="120"/>
        <v>643.322330723629-362.147100654487i</v>
      </c>
      <c r="AD116" s="20">
        <f t="shared" si="121"/>
        <v>57.364077728452742</v>
      </c>
      <c r="AE116" s="44">
        <f t="shared" si="122"/>
        <v>-29.37657792783769</v>
      </c>
      <c r="AF116" t="str">
        <f t="shared" si="106"/>
        <v>-187.763395544853</v>
      </c>
      <c r="AG116" t="str">
        <f t="shared" si="123"/>
        <v>600.039538495533i</v>
      </c>
      <c r="AH116">
        <f t="shared" si="124"/>
        <v>600.03953849553295</v>
      </c>
      <c r="AI116">
        <f t="shared" si="125"/>
        <v>1.5707963267948966</v>
      </c>
      <c r="AJ116" t="str">
        <f t="shared" si="107"/>
        <v>0.998854061952439+3.74284682796881i</v>
      </c>
      <c r="AK116">
        <f t="shared" si="126"/>
        <v>3.8738368337754072</v>
      </c>
      <c r="AL116">
        <f t="shared" si="127"/>
        <v>1.3100039787016124</v>
      </c>
      <c r="AM116" t="str">
        <f t="shared" si="108"/>
        <v>1+32.009277192115i</v>
      </c>
      <c r="AN116">
        <f t="shared" si="128"/>
        <v>32.024893854026331</v>
      </c>
      <c r="AO116">
        <f t="shared" si="129"/>
        <v>1.5395655416631113</v>
      </c>
      <c r="AP116" t="str">
        <f t="shared" si="109"/>
        <v>1+0.115975642000417i</v>
      </c>
      <c r="AQ116">
        <f t="shared" si="130"/>
        <v>1.0067027115973259</v>
      </c>
      <c r="AR116">
        <f t="shared" si="131"/>
        <v>0.11545982740289006</v>
      </c>
      <c r="AS116" s="42" t="str">
        <f t="shared" si="132"/>
        <v>-0.880793012413145+2.45075434865488i</v>
      </c>
      <c r="AT116">
        <f t="shared" si="133"/>
        <v>8.3135735051767448</v>
      </c>
      <c r="AU116" s="44">
        <f t="shared" si="134"/>
        <v>109.76826950961512</v>
      </c>
      <c r="AV116" s="42" t="str">
        <f t="shared" si="110"/>
        <v>320.89976815103+1895.60163532988i</v>
      </c>
      <c r="AW116" s="20">
        <f t="shared" si="135"/>
        <v>65.67765123362949</v>
      </c>
      <c r="AX116" s="44">
        <f t="shared" si="136"/>
        <v>80.391691581777451</v>
      </c>
      <c r="BA116">
        <f t="shared" si="137"/>
        <v>0</v>
      </c>
      <c r="BB116">
        <f t="shared" si="138"/>
        <v>0</v>
      </c>
    </row>
    <row r="117" spans="14:54" x14ac:dyDescent="0.35">
      <c r="N117" s="8">
        <v>99</v>
      </c>
      <c r="O117" s="35">
        <f t="shared" si="111"/>
        <v>97.723722095581124</v>
      </c>
      <c r="P117" s="34" t="str">
        <f t="shared" si="101"/>
        <v>806.193548387097</v>
      </c>
      <c r="Q117" s="4" t="str">
        <f t="shared" si="102"/>
        <v>1+0.432584355018433i</v>
      </c>
      <c r="R117" s="4">
        <f t="shared" si="112"/>
        <v>1.0895545990021398</v>
      </c>
      <c r="S117" s="4">
        <f t="shared" si="113"/>
        <v>0.40827708560656351</v>
      </c>
      <c r="T117" s="4" t="str">
        <f t="shared" si="103"/>
        <v>1+0.0000239466339385204i</v>
      </c>
      <c r="U117" s="4">
        <f t="shared" si="114"/>
        <v>1.0000000002867206</v>
      </c>
      <c r="V117" s="4">
        <f t="shared" si="115"/>
        <v>2.394663393394307E-5</v>
      </c>
      <c r="W117" t="str">
        <f t="shared" si="104"/>
        <v>1-0.004872842195919i</v>
      </c>
      <c r="X117" s="4">
        <f t="shared" si="116"/>
        <v>1.0000118722250582</v>
      </c>
      <c r="Y117" s="4">
        <f t="shared" si="117"/>
        <v>-4.8728036285867003E-3</v>
      </c>
      <c r="Z117" t="str">
        <f t="shared" si="105"/>
        <v>0.999996180029656+0.110974647627753i</v>
      </c>
      <c r="AA117" s="4">
        <f t="shared" si="118"/>
        <v>1.0061350468451082</v>
      </c>
      <c r="AB117" s="4">
        <f t="shared" si="119"/>
        <v>0.11052283862538709</v>
      </c>
      <c r="AC117" s="48" t="str">
        <f t="shared" si="120"/>
        <v>636.879531977499-367.745033869462i</v>
      </c>
      <c r="AD117" s="20">
        <f t="shared" si="121"/>
        <v>57.3307839840637</v>
      </c>
      <c r="AE117" s="44">
        <f t="shared" si="122"/>
        <v>-30.002865111453776</v>
      </c>
      <c r="AF117" t="str">
        <f t="shared" si="106"/>
        <v>-187.763395544853</v>
      </c>
      <c r="AG117" t="str">
        <f t="shared" si="123"/>
        <v>614.016254833856i</v>
      </c>
      <c r="AH117">
        <f t="shared" si="124"/>
        <v>614.01625483385601</v>
      </c>
      <c r="AI117">
        <f t="shared" si="125"/>
        <v>1.5707963267948966</v>
      </c>
      <c r="AJ117" t="str">
        <f t="shared" si="107"/>
        <v>0.998800055556102+3.83002893024074i</v>
      </c>
      <c r="AK117">
        <f t="shared" si="126"/>
        <v>3.9581211650807124</v>
      </c>
      <c r="AL117">
        <f t="shared" si="127"/>
        <v>1.315696546902501</v>
      </c>
      <c r="AM117" t="str">
        <f t="shared" si="108"/>
        <v>1+32.7548690386634i</v>
      </c>
      <c r="AN117">
        <f t="shared" si="128"/>
        <v>32.770130389426129</v>
      </c>
      <c r="AO117">
        <f t="shared" si="129"/>
        <v>1.5402759946072049</v>
      </c>
      <c r="AP117" t="str">
        <f t="shared" si="109"/>
        <v>1+0.118677061734288i</v>
      </c>
      <c r="AQ117">
        <f t="shared" si="130"/>
        <v>1.0070174998389472</v>
      </c>
      <c r="AR117">
        <f t="shared" si="131"/>
        <v>0.11812456424166247</v>
      </c>
      <c r="AS117" s="42" t="str">
        <f t="shared" si="132"/>
        <v>-0.856725699399112+2.40125709479891i</v>
      </c>
      <c r="AT117">
        <f t="shared" si="133"/>
        <v>8.1291432941684025</v>
      </c>
      <c r="AU117" s="44">
        <f t="shared" si="134"/>
        <v>109.63549350672776</v>
      </c>
      <c r="AV117" s="42" t="str">
        <f t="shared" si="110"/>
        <v>337.419309189709+1844.36811603554i</v>
      </c>
      <c r="AW117" s="20">
        <f t="shared" si="135"/>
        <v>65.459927278232072</v>
      </c>
      <c r="AX117" s="44">
        <f t="shared" si="136"/>
        <v>79.632628395273969</v>
      </c>
      <c r="BA117">
        <f t="shared" si="137"/>
        <v>0</v>
      </c>
      <c r="BB117">
        <f t="shared" si="138"/>
        <v>0</v>
      </c>
    </row>
    <row r="118" spans="14:54" x14ac:dyDescent="0.35">
      <c r="N118" s="8">
        <v>100</v>
      </c>
      <c r="O118" s="35">
        <f t="shared" si="111"/>
        <v>100</v>
      </c>
      <c r="P118" s="34" t="str">
        <f t="shared" si="101"/>
        <v>806.193548387097</v>
      </c>
      <c r="Q118" s="4" t="str">
        <f t="shared" si="102"/>
        <v>1+0.442660539060652i</v>
      </c>
      <c r="R118" s="4">
        <f t="shared" si="112"/>
        <v>1.0935942359218371</v>
      </c>
      <c r="S118" s="4">
        <f t="shared" si="113"/>
        <v>0.4167336908290325</v>
      </c>
      <c r="T118" s="4" t="str">
        <f t="shared" si="103"/>
        <v>1+0.0000245044226980004i</v>
      </c>
      <c r="U118" s="4">
        <f t="shared" si="114"/>
        <v>1.0000000003002334</v>
      </c>
      <c r="V118" s="4">
        <f t="shared" si="115"/>
        <v>2.4504422693095702E-5</v>
      </c>
      <c r="W118" t="str">
        <f t="shared" si="104"/>
        <v>1-0.00498634527157388i</v>
      </c>
      <c r="X118" s="4">
        <f t="shared" si="116"/>
        <v>1.0000124317423096</v>
      </c>
      <c r="Y118" s="4">
        <f t="shared" si="117"/>
        <v>-4.9863039459605157E-3</v>
      </c>
      <c r="Z118" t="str">
        <f t="shared" si="105"/>
        <v>0.999996+0.113559579238306i</v>
      </c>
      <c r="AA118" s="4">
        <f t="shared" si="118"/>
        <v>1.0064232598925666</v>
      </c>
      <c r="AB118" s="4">
        <f t="shared" si="119"/>
        <v>0.11307562388986495</v>
      </c>
      <c r="AC118" s="48" t="str">
        <f t="shared" si="120"/>
        <v>630.232539368947-373.314500991336i</v>
      </c>
      <c r="AD118" s="20">
        <f t="shared" si="121"/>
        <v>57.296156792127405</v>
      </c>
      <c r="AE118" s="44">
        <f t="shared" si="122"/>
        <v>-30.640127851584452</v>
      </c>
      <c r="AF118" t="str">
        <f t="shared" si="106"/>
        <v>-187.763395544853</v>
      </c>
      <c r="AG118" t="str">
        <f t="shared" si="123"/>
        <v>628.318530717959i</v>
      </c>
      <c r="AH118">
        <f t="shared" si="124"/>
        <v>628.31853071795899</v>
      </c>
      <c r="AI118">
        <f t="shared" si="125"/>
        <v>1.5707963267948966</v>
      </c>
      <c r="AJ118" t="str">
        <f t="shared" si="107"/>
        <v>0.998743503916719+3.9192417645479i</v>
      </c>
      <c r="AK118">
        <f t="shared" si="126"/>
        <v>4.0444955922330266</v>
      </c>
      <c r="AL118">
        <f t="shared" si="127"/>
        <v>1.3212762241782285</v>
      </c>
      <c r="AM118" t="str">
        <f t="shared" si="108"/>
        <v>1+33.5178279503381i</v>
      </c>
      <c r="AN118">
        <f t="shared" si="128"/>
        <v>33.53274206664981</v>
      </c>
      <c r="AO118">
        <f t="shared" si="129"/>
        <v>1.5409703054495629</v>
      </c>
      <c r="AP118" t="str">
        <f t="shared" si="109"/>
        <v>1+0.121441405617167i</v>
      </c>
      <c r="AQ118">
        <f t="shared" si="130"/>
        <v>1.0073470181612061</v>
      </c>
      <c r="AR118">
        <f t="shared" si="131"/>
        <v>0.1208496268372035</v>
      </c>
      <c r="AS118" s="42" t="str">
        <f t="shared" si="132"/>
        <v>-0.833606034869179+2.35250177456047i</v>
      </c>
      <c r="AT118">
        <f t="shared" si="133"/>
        <v>7.9442973858410912</v>
      </c>
      <c r="AU118" s="44">
        <f t="shared" si="134"/>
        <v>109.51171721435428</v>
      </c>
      <c r="AV118" s="42" t="str">
        <f t="shared" si="110"/>
        <v>352.857377862393+1793.82038818175i</v>
      </c>
      <c r="AW118" s="20">
        <f t="shared" si="135"/>
        <v>65.240454177968473</v>
      </c>
      <c r="AX118" s="44">
        <f t="shared" si="136"/>
        <v>78.871589362769797</v>
      </c>
      <c r="BA118">
        <f t="shared" si="137"/>
        <v>0</v>
      </c>
      <c r="BB118">
        <f t="shared" si="138"/>
        <v>0</v>
      </c>
    </row>
    <row r="119" spans="14:54" x14ac:dyDescent="0.35">
      <c r="N119" s="8">
        <v>1</v>
      </c>
      <c r="O119" s="35">
        <f>10^(2+(N119/100))</f>
        <v>102.32929922807544</v>
      </c>
      <c r="P119" s="34" t="str">
        <f t="shared" si="101"/>
        <v>806.193548387097</v>
      </c>
      <c r="Q119" s="4" t="str">
        <f t="shared" si="102"/>
        <v>1+0.452971427579986i</v>
      </c>
      <c r="R119" s="4">
        <f t="shared" si="112"/>
        <v>1.0978083230709497</v>
      </c>
      <c r="S119" s="4">
        <f t="shared" si="113"/>
        <v>0.42532221809774318</v>
      </c>
      <c r="T119" s="4" t="str">
        <f t="shared" si="103"/>
        <v>1+0.0000250752040267493i</v>
      </c>
      <c r="U119" s="4">
        <f t="shared" si="114"/>
        <v>1.000000000314383</v>
      </c>
      <c r="V119" s="4">
        <f t="shared" si="115"/>
        <v>2.5075204021493825E-5</v>
      </c>
      <c r="W119" t="str">
        <f t="shared" si="104"/>
        <v>1-0.00510249217349382i</v>
      </c>
      <c r="X119" s="4">
        <f t="shared" si="116"/>
        <v>1.000013017628461</v>
      </c>
      <c r="Y119" s="4">
        <f t="shared" si="117"/>
        <v>-5.1024478923324323E-3</v>
      </c>
      <c r="Z119" t="str">
        <f t="shared" si="105"/>
        <v>0.999995811485808+0.116204721640909i</v>
      </c>
      <c r="AA119" s="4">
        <f t="shared" si="118"/>
        <v>1.0067249675660184</v>
      </c>
      <c r="AB119" s="4">
        <f t="shared" si="119"/>
        <v>0.11568634104819245</v>
      </c>
      <c r="AC119" s="48" t="str">
        <f t="shared" si="120"/>
        <v>623.378924357348-378.847769193938i</v>
      </c>
      <c r="AD119" s="20">
        <f t="shared" si="121"/>
        <v>57.260152265659158</v>
      </c>
      <c r="AE119" s="44">
        <f t="shared" si="122"/>
        <v>-31.288419145571101</v>
      </c>
      <c r="AF119" t="str">
        <f t="shared" si="106"/>
        <v>-187.763395544853</v>
      </c>
      <c r="AG119" t="str">
        <f t="shared" si="123"/>
        <v>642.953949403827i</v>
      </c>
      <c r="AH119">
        <f t="shared" si="124"/>
        <v>642.95394940382698</v>
      </c>
      <c r="AI119">
        <f t="shared" si="125"/>
        <v>1.5707963267948966</v>
      </c>
      <c r="AJ119" t="str">
        <f t="shared" si="107"/>
        <v>0.998684287080682+4.01053263271592i</v>
      </c>
      <c r="AK119">
        <f t="shared" si="126"/>
        <v>4.1330064484998257</v>
      </c>
      <c r="AL119">
        <f t="shared" si="127"/>
        <v>1.326744584125664</v>
      </c>
      <c r="AM119" t="str">
        <f t="shared" si="108"/>
        <v>1+34.298558458053i</v>
      </c>
      <c r="AN119">
        <f t="shared" si="128"/>
        <v>34.313133233508111</v>
      </c>
      <c r="AO119">
        <f t="shared" si="129"/>
        <v>1.5416488396438142</v>
      </c>
      <c r="AP119" t="str">
        <f t="shared" si="109"/>
        <v>1+0.124270139340772i</v>
      </c>
      <c r="AQ119">
        <f t="shared" si="130"/>
        <v>1.0076919507130018</v>
      </c>
      <c r="AR119">
        <f t="shared" si="131"/>
        <v>0.12363629807700219</v>
      </c>
      <c r="AS119" s="42" t="str">
        <f t="shared" si="132"/>
        <v>-0.81140222304445+2.30449369545865i</v>
      </c>
      <c r="AT119">
        <f t="shared" si="133"/>
        <v>7.759062906935025</v>
      </c>
      <c r="AU119" s="44">
        <f t="shared" si="134"/>
        <v>109.39694491502466</v>
      </c>
      <c r="AV119" s="42" t="str">
        <f t="shared" si="110"/>
        <v>367.241250623394+1743.9707231827i</v>
      </c>
      <c r="AW119" s="20">
        <f t="shared" si="135"/>
        <v>65.019215172594215</v>
      </c>
      <c r="AX119" s="44">
        <f t="shared" si="136"/>
        <v>78.108525769453593</v>
      </c>
      <c r="BA119">
        <f t="shared" si="137"/>
        <v>0</v>
      </c>
      <c r="BB119">
        <f t="shared" si="138"/>
        <v>0</v>
      </c>
    </row>
    <row r="120" spans="14:54" x14ac:dyDescent="0.35">
      <c r="N120" s="8">
        <v>2</v>
      </c>
      <c r="O120" s="35">
        <f t="shared" ref="O120:O183" si="139">10^(2+(N120/100))</f>
        <v>104.71285480508998</v>
      </c>
      <c r="P120" s="34" t="str">
        <f t="shared" si="101"/>
        <v>806.193548387097</v>
      </c>
      <c r="Q120" s="4" t="str">
        <f t="shared" si="102"/>
        <v>1+0.463522487546009i</v>
      </c>
      <c r="R120" s="4">
        <f t="shared" si="112"/>
        <v>1.10220374543949</v>
      </c>
      <c r="S120" s="4">
        <f t="shared" si="113"/>
        <v>0.4340421520114503</v>
      </c>
      <c r="T120" s="4" t="str">
        <f t="shared" si="103"/>
        <v>1+0.0000256592805605827i</v>
      </c>
      <c r="U120" s="4">
        <f t="shared" si="114"/>
        <v>1.0000000003291993</v>
      </c>
      <c r="V120" s="4">
        <f t="shared" si="115"/>
        <v>2.5659280554951354E-5</v>
      </c>
      <c r="W120" t="str">
        <f t="shared" si="104"/>
        <v>1-0.00522134448430363i</v>
      </c>
      <c r="X120" s="4">
        <f t="shared" si="116"/>
        <v>1.000013631126208</v>
      </c>
      <c r="Y120" s="4">
        <f t="shared" si="117"/>
        <v>-5.2212970362192756E-3</v>
      </c>
      <c r="Z120" t="str">
        <f t="shared" si="105"/>
        <v>0.999995614087215+0.118911477325078i</v>
      </c>
      <c r="AA120" s="4">
        <f t="shared" si="118"/>
        <v>1.0070407974026172</v>
      </c>
      <c r="AB120" s="4">
        <f t="shared" si="119"/>
        <v>0.11835623204059095</v>
      </c>
      <c r="AC120" s="48" t="str">
        <f t="shared" si="120"/>
        <v>616.316564574013-384.336791452759i</v>
      </c>
      <c r="AD120" s="20">
        <f t="shared" si="121"/>
        <v>57.222725815693884</v>
      </c>
      <c r="AE120" s="44">
        <f t="shared" si="122"/>
        <v>-31.947784131307145</v>
      </c>
      <c r="AF120" t="str">
        <f t="shared" si="106"/>
        <v>-187.763395544853</v>
      </c>
      <c r="AG120" t="str">
        <f t="shared" si="123"/>
        <v>657.930270784171i</v>
      </c>
      <c r="AH120">
        <f t="shared" si="124"/>
        <v>657.93027078417094</v>
      </c>
      <c r="AI120">
        <f t="shared" si="125"/>
        <v>1.5707963267948966</v>
      </c>
      <c r="AJ120" t="str">
        <f t="shared" si="107"/>
        <v>0.998622279441143+4.10394993837149i</v>
      </c>
      <c r="AK120">
        <f t="shared" si="126"/>
        <v>4.2237011676556353</v>
      </c>
      <c r="AL120">
        <f t="shared" si="127"/>
        <v>1.3321032227788017</v>
      </c>
      <c r="AM120" t="str">
        <f t="shared" si="108"/>
        <v>1+35.0974745154574i</v>
      </c>
      <c r="AN120">
        <f t="shared" si="128"/>
        <v>35.111717664665477</v>
      </c>
      <c r="AO120">
        <f t="shared" si="129"/>
        <v>1.5423119544571158</v>
      </c>
      <c r="AP120" t="str">
        <f t="shared" si="109"/>
        <v>1+0.127164762737165i</v>
      </c>
      <c r="AQ120">
        <f t="shared" si="130"/>
        <v>1.0080530129323555</v>
      </c>
      <c r="AR120">
        <f t="shared" si="131"/>
        <v>0.12648588227832486</v>
      </c>
      <c r="AS120" s="42" t="str">
        <f t="shared" si="132"/>
        <v>-0.790083071805434+2.25723690570737i</v>
      </c>
      <c r="AT120">
        <f t="shared" si="133"/>
        <v>7.5734665223412474</v>
      </c>
      <c r="AU120" s="44">
        <f t="shared" si="134"/>
        <v>109.29118036450195</v>
      </c>
      <c r="AV120" s="42" t="str">
        <f t="shared" si="110"/>
        <v>380.597905345116+1694.83048795408i</v>
      </c>
      <c r="AW120" s="20">
        <f t="shared" si="135"/>
        <v>64.796192338035127</v>
      </c>
      <c r="AX120" s="44">
        <f t="shared" si="136"/>
        <v>77.343396233194795</v>
      </c>
      <c r="BA120">
        <f t="shared" si="137"/>
        <v>0</v>
      </c>
      <c r="BB120">
        <f t="shared" si="138"/>
        <v>0</v>
      </c>
    </row>
    <row r="121" spans="14:54" x14ac:dyDescent="0.35">
      <c r="N121" s="8">
        <v>3</v>
      </c>
      <c r="O121" s="35">
        <f t="shared" si="139"/>
        <v>107.15193052376065</v>
      </c>
      <c r="P121" s="34" t="str">
        <f t="shared" si="101"/>
        <v>806.193548387097</v>
      </c>
      <c r="Q121" s="4" t="str">
        <f t="shared" si="102"/>
        <v>1+0.474319313270374i</v>
      </c>
      <c r="R121" s="4">
        <f t="shared" si="112"/>
        <v>1.1067876087765345</v>
      </c>
      <c r="S121" s="4">
        <f t="shared" si="113"/>
        <v>0.44289281064665154</v>
      </c>
      <c r="T121" s="4" t="str">
        <f t="shared" si="103"/>
        <v>1+0.0000262569619846101i</v>
      </c>
      <c r="U121" s="4">
        <f t="shared" si="114"/>
        <v>1.000000000344714</v>
      </c>
      <c r="V121" s="4">
        <f t="shared" si="115"/>
        <v>2.6256961978576005E-5</v>
      </c>
      <c r="W121" t="str">
        <f t="shared" si="104"/>
        <v>1-0.00534296522107167i</v>
      </c>
      <c r="X121" s="4">
        <f t="shared" si="116"/>
        <v>1.0000142735368098</v>
      </c>
      <c r="Y121" s="4">
        <f t="shared" si="117"/>
        <v>-5.3429143795724809E-3</v>
      </c>
      <c r="Z121" t="str">
        <f t="shared" si="105"/>
        <v>0.999995407385514+0.121681281448504i</v>
      </c>
      <c r="AA121" s="4">
        <f t="shared" si="118"/>
        <v>1.0073714057124463</v>
      </c>
      <c r="AB121" s="4">
        <f t="shared" si="119"/>
        <v>0.12108656028561852</v>
      </c>
      <c r="AC121" s="48" t="str">
        <f t="shared" si="120"/>
        <v>609.043671169227-389.77321535199i</v>
      </c>
      <c r="AD121" s="20">
        <f t="shared" si="121"/>
        <v>57.183832197600125</v>
      </c>
      <c r="AE121" s="44">
        <f t="shared" si="122"/>
        <v>-32.618259718007252</v>
      </c>
      <c r="AF121" t="str">
        <f t="shared" si="106"/>
        <v>-187.763395544853</v>
      </c>
      <c r="AG121" t="str">
        <f t="shared" si="123"/>
        <v>673.255435502821i</v>
      </c>
      <c r="AH121">
        <f t="shared" si="124"/>
        <v>673.255435502821</v>
      </c>
      <c r="AI121">
        <f t="shared" si="125"/>
        <v>1.5707963267948966</v>
      </c>
      <c r="AJ121" t="str">
        <f t="shared" si="107"/>
        <v>0.998557349471584+4.19954321260657i</v>
      </c>
      <c r="AK121">
        <f t="shared" si="126"/>
        <v>4.3166283109313026</v>
      </c>
      <c r="AL121">
        <f t="shared" si="127"/>
        <v>1.3373537551026033</v>
      </c>
      <c r="AM121" t="str">
        <f t="shared" si="108"/>
        <v>1+35.9149997184199i</v>
      </c>
      <c r="AN121">
        <f t="shared" si="128"/>
        <v>35.928918781033495</v>
      </c>
      <c r="AO121">
        <f t="shared" si="129"/>
        <v>1.542959999147699</v>
      </c>
      <c r="AP121" t="str">
        <f t="shared" si="109"/>
        <v>1+0.130126810573985i</v>
      </c>
      <c r="AQ121">
        <f t="shared" si="130"/>
        <v>1.008430952931413</v>
      </c>
      <c r="AR121">
        <f t="shared" si="131"/>
        <v>0.1293997051176522</v>
      </c>
      <c r="AS121" s="42" t="str">
        <f t="shared" si="132"/>
        <v>-0.769618023495373+2.21073426668524i</v>
      </c>
      <c r="AT121">
        <f t="shared" si="133"/>
        <v>7.3875344593212198</v>
      </c>
      <c r="AU121" s="44">
        <f t="shared" si="134"/>
        <v>109.19442699879963</v>
      </c>
      <c r="AV121" s="42" t="str">
        <f t="shared" si="110"/>
        <v>392.954016987104+1646.41020537222i</v>
      </c>
      <c r="AW121" s="20">
        <f t="shared" si="135"/>
        <v>64.571366656921327</v>
      </c>
      <c r="AX121" s="44">
        <f t="shared" si="136"/>
        <v>76.576167280792347</v>
      </c>
      <c r="BA121">
        <f t="shared" si="137"/>
        <v>0</v>
      </c>
      <c r="BB121">
        <f t="shared" si="138"/>
        <v>0</v>
      </c>
    </row>
    <row r="122" spans="14:54" x14ac:dyDescent="0.35">
      <c r="N122" s="8">
        <v>4</v>
      </c>
      <c r="O122" s="35">
        <f t="shared" si="139"/>
        <v>109.64781961431861</v>
      </c>
      <c r="P122" s="34" t="str">
        <f t="shared" si="101"/>
        <v>806.193548387097</v>
      </c>
      <c r="Q122" s="4" t="str">
        <f t="shared" si="102"/>
        <v>1+0.485367629372994i</v>
      </c>
      <c r="R122" s="4">
        <f t="shared" si="112"/>
        <v>1.111567242969655</v>
      </c>
      <c r="S122" s="4">
        <f t="shared" si="113"/>
        <v>0.45187333925554429</v>
      </c>
      <c r="T122" s="4" t="str">
        <f t="shared" si="103"/>
        <v>1+0.0000268685651974336i</v>
      </c>
      <c r="U122" s="4">
        <f t="shared" si="114"/>
        <v>1.0000000003609599</v>
      </c>
      <c r="V122" s="4">
        <f t="shared" si="115"/>
        <v>2.6868565190967952E-5</v>
      </c>
      <c r="W122" t="str">
        <f t="shared" si="104"/>
        <v>1-0.00546741886872243i</v>
      </c>
      <c r="X122" s="4">
        <f t="shared" si="116"/>
        <v>1.0000149462228483</v>
      </c>
      <c r="Y122" s="4">
        <f t="shared" si="117"/>
        <v>-5.4673643911185158E-3</v>
      </c>
      <c r="Z122" t="str">
        <f t="shared" si="105"/>
        <v>0.999995190942262+0.124515602597997i</v>
      </c>
      <c r="AA122" s="4">
        <f t="shared" si="118"/>
        <v>1.0077174788590271</v>
      </c>
      <c r="AB122" s="4">
        <f t="shared" si="119"/>
        <v>0.12387861067571243</v>
      </c>
      <c r="AC122" s="48" t="str">
        <f t="shared" si="120"/>
        <v>601.558816448541-395.148394160048i</v>
      </c>
      <c r="AD122" s="20">
        <f t="shared" si="121"/>
        <v>57.143425561980798</v>
      </c>
      <c r="AE122" s="44">
        <f t="shared" si="122"/>
        <v>-33.299874226772715</v>
      </c>
      <c r="AF122" t="str">
        <f t="shared" si="106"/>
        <v>-187.763395544853</v>
      </c>
      <c r="AG122" t="str">
        <f t="shared" si="123"/>
        <v>688.937569164964i</v>
      </c>
      <c r="AH122">
        <f t="shared" si="124"/>
        <v>688.93756916496397</v>
      </c>
      <c r="AI122">
        <f t="shared" si="125"/>
        <v>1.5707963267948966</v>
      </c>
      <c r="AJ122" t="str">
        <f t="shared" si="107"/>
        <v>0.998489359446835+4.29736314024052i</v>
      </c>
      <c r="AK122">
        <f t="shared" si="126"/>
        <v>4.4118375944753918</v>
      </c>
      <c r="AL122">
        <f t="shared" si="127"/>
        <v>1.3424978116843318</v>
      </c>
      <c r="AM122" t="str">
        <f t="shared" si="108"/>
        <v>1+36.7515675296244i</v>
      </c>
      <c r="AN122">
        <f t="shared" si="128"/>
        <v>36.765169874278328</v>
      </c>
      <c r="AO122">
        <f t="shared" si="129"/>
        <v>1.5435933151389574</v>
      </c>
      <c r="AP122" t="str">
        <f t="shared" si="109"/>
        <v>1+0.133157853368204i</v>
      </c>
      <c r="AQ122">
        <f t="shared" si="130"/>
        <v>1.0088265529384266</v>
      </c>
      <c r="AR122">
        <f t="shared" si="131"/>
        <v>0.13237911352180909</v>
      </c>
      <c r="AS122" s="42" t="str">
        <f t="shared" si="132"/>
        <v>-0.749977180894064+2.16498752365398i</v>
      </c>
      <c r="AT122">
        <f t="shared" si="133"/>
        <v>7.2012925327795134</v>
      </c>
      <c r="AU122" s="44">
        <f t="shared" si="134"/>
        <v>109.10668812749134</v>
      </c>
      <c r="AV122" s="42" t="str">
        <f t="shared" si="110"/>
        <v>404.335958046363+1598.71961104212i</v>
      </c>
      <c r="AW122" s="20">
        <f t="shared" si="135"/>
        <v>64.344718094760339</v>
      </c>
      <c r="AX122" s="44">
        <f t="shared" si="136"/>
        <v>75.806813900718652</v>
      </c>
      <c r="BA122">
        <f t="shared" si="137"/>
        <v>0</v>
      </c>
      <c r="BB122">
        <f t="shared" si="138"/>
        <v>0</v>
      </c>
    </row>
    <row r="123" spans="14:54" x14ac:dyDescent="0.35">
      <c r="N123" s="8">
        <v>5</v>
      </c>
      <c r="O123" s="35">
        <f t="shared" si="139"/>
        <v>112.20184543019634</v>
      </c>
      <c r="P123" s="34" t="str">
        <f t="shared" si="101"/>
        <v>806.193548387097</v>
      </c>
      <c r="Q123" s="4" t="str">
        <f t="shared" si="102"/>
        <v>1+0.496673293817307i</v>
      </c>
      <c r="R123" s="4">
        <f t="shared" si="112"/>
        <v>1.1165502052264971</v>
      </c>
      <c r="S123" s="4">
        <f t="shared" si="113"/>
        <v>0.46098270421264803</v>
      </c>
      <c r="T123" s="4" t="str">
        <f t="shared" si="103"/>
        <v>1+0.0000274944144791724i</v>
      </c>
      <c r="U123" s="4">
        <f t="shared" si="114"/>
        <v>1.0000000003779714</v>
      </c>
      <c r="V123" s="4">
        <f t="shared" si="115"/>
        <v>2.7494414472244331E-5</v>
      </c>
      <c r="W123" t="str">
        <f t="shared" si="104"/>
        <v>1-0.00559477141422723i</v>
      </c>
      <c r="X123" s="4">
        <f t="shared" si="116"/>
        <v>1.000015650611118</v>
      </c>
      <c r="Y123" s="4">
        <f t="shared" si="117"/>
        <v>-5.5947130404722743E-3</v>
      </c>
      <c r="Z123" t="str">
        <f t="shared" si="105"/>
        <v>0.999994964298353+0.127415943568145i</v>
      </c>
      <c r="AA123" s="4">
        <f t="shared" si="118"/>
        <v>1.0080797345931645</v>
      </c>
      <c r="AB123" s="4">
        <f t="shared" si="119"/>
        <v>0.12673368953982397</v>
      </c>
      <c r="AC123" s="48" t="str">
        <f t="shared" si="120"/>
        <v>593.860961616983-400.45340028495i</v>
      </c>
      <c r="AD123" s="20">
        <f t="shared" si="121"/>
        <v>57.101459510189656</v>
      </c>
      <c r="AE123" s="44">
        <f t="shared" si="122"/>
        <v>-33.992647043561917</v>
      </c>
      <c r="AF123" t="str">
        <f t="shared" si="106"/>
        <v>-187.763395544853</v>
      </c>
      <c r="AG123" t="str">
        <f t="shared" si="123"/>
        <v>704.984986645445i</v>
      </c>
      <c r="AH123">
        <f t="shared" si="124"/>
        <v>704.98498664544502</v>
      </c>
      <c r="AI123">
        <f t="shared" si="125"/>
        <v>1.5707963267948966</v>
      </c>
      <c r="AJ123" t="str">
        <f t="shared" si="107"/>
        <v>0.998418165150938+4.39746158669373i</v>
      </c>
      <c r="AK123">
        <f t="shared" si="126"/>
        <v>4.5093799173445461</v>
      </c>
      <c r="AL123">
        <f t="shared" si="127"/>
        <v>1.3475370356173029</v>
      </c>
      <c r="AM123" t="str">
        <f t="shared" si="108"/>
        <v>1+37.6076215083975i</v>
      </c>
      <c r="AN123">
        <f t="shared" si="128"/>
        <v>37.620914336561277</v>
      </c>
      <c r="AO123">
        <f t="shared" si="129"/>
        <v>1.5442122361901198</v>
      </c>
      <c r="AP123" t="str">
        <f t="shared" si="109"/>
        <v>1+0.136259498218832i</v>
      </c>
      <c r="AQ123">
        <f t="shared" si="130"/>
        <v>1.0092406307986455</v>
      </c>
      <c r="AR123">
        <f t="shared" si="131"/>
        <v>0.13542547551773865</v>
      </c>
      <c r="AS123" s="42" t="str">
        <f t="shared" si="132"/>
        <v>-0.731131328707231+2.11999737455328i</v>
      </c>
      <c r="AT123">
        <f t="shared" si="133"/>
        <v>7.0147661714863663</v>
      </c>
      <c r="AU123" s="44">
        <f t="shared" si="134"/>
        <v>109.02796711342999</v>
      </c>
      <c r="AV123" s="42" t="str">
        <f t="shared" si="110"/>
        <v>414.769803300649+1551.76770611335i</v>
      </c>
      <c r="AW123" s="20">
        <f t="shared" si="135"/>
        <v>64.116225681675999</v>
      </c>
      <c r="AX123" s="44">
        <f t="shared" si="136"/>
        <v>75.035320069868035</v>
      </c>
      <c r="BA123">
        <f t="shared" si="137"/>
        <v>0</v>
      </c>
      <c r="BB123">
        <f t="shared" si="138"/>
        <v>0</v>
      </c>
    </row>
    <row r="124" spans="14:54" x14ac:dyDescent="0.35">
      <c r="N124" s="8">
        <v>6</v>
      </c>
      <c r="O124" s="35">
        <f t="shared" si="139"/>
        <v>114.81536214968835</v>
      </c>
      <c r="P124" s="34" t="str">
        <f t="shared" si="101"/>
        <v>806.193548387097</v>
      </c>
      <c r="Q124" s="4" t="str">
        <f t="shared" si="102"/>
        <v>1+0.50824230101625i</v>
      </c>
      <c r="R124" s="4">
        <f t="shared" si="112"/>
        <v>1.1217442830441759</v>
      </c>
      <c r="S124" s="4">
        <f t="shared" si="113"/>
        <v>0.47021968726041402</v>
      </c>
      <c r="T124" s="4" t="str">
        <f t="shared" si="103"/>
        <v>1+0.0000281348416633996i</v>
      </c>
      <c r="U124" s="4">
        <f t="shared" si="114"/>
        <v>1.0000000003957845</v>
      </c>
      <c r="V124" s="4">
        <f t="shared" si="115"/>
        <v>2.8134841655976039E-5</v>
      </c>
      <c r="W124" t="str">
        <f t="shared" si="104"/>
        <v>1-0.00572509038159141i</v>
      </c>
      <c r="X124" s="4">
        <f t="shared" si="116"/>
        <v>1.0000163881956521</v>
      </c>
      <c r="Y124" s="4">
        <f t="shared" si="117"/>
        <v>-5.7250278330414168E-3</v>
      </c>
      <c r="Z124" t="str">
        <f t="shared" si="105"/>
        <v>0.999994726973046+0.130383842158123i</v>
      </c>
      <c r="AA124" s="4">
        <f t="shared" si="118"/>
        <v>1.0084589234420067</v>
      </c>
      <c r="AB124" s="4">
        <f t="shared" si="119"/>
        <v>0.12965312457043934</v>
      </c>
      <c r="AC124" s="48" t="str">
        <f t="shared" si="120"/>
        <v>585.949484431093-405.679041207811i</v>
      </c>
      <c r="AD124" s="20">
        <f t="shared" si="121"/>
        <v>57.057887154457056</v>
      </c>
      <c r="AE124" s="44">
        <f t="shared" si="122"/>
        <v>-34.696588287297395</v>
      </c>
      <c r="AF124" t="str">
        <f t="shared" si="106"/>
        <v>-187.763395544853</v>
      </c>
      <c r="AG124" t="str">
        <f t="shared" si="123"/>
        <v>721.406196497425i</v>
      </c>
      <c r="AH124">
        <f t="shared" si="124"/>
        <v>721.40619649742496</v>
      </c>
      <c r="AI124">
        <f t="shared" si="125"/>
        <v>1.5707963267948966</v>
      </c>
      <c r="AJ124" t="str">
        <f t="shared" si="107"/>
        <v>0.998343615571245+4.4998916254875i</v>
      </c>
      <c r="AK124">
        <f t="shared" si="126"/>
        <v>4.6093073900407635</v>
      </c>
      <c r="AL124">
        <f t="shared" si="127"/>
        <v>1.3524730795716042</v>
      </c>
      <c r="AM124" t="str">
        <f t="shared" si="108"/>
        <v>1+38.4836155458902i</v>
      </c>
      <c r="AN124">
        <f t="shared" si="128"/>
        <v>38.496605895635561</v>
      </c>
      <c r="AO124">
        <f t="shared" si="129"/>
        <v>1.5448170885635466</v>
      </c>
      <c r="AP124" t="str">
        <f t="shared" si="109"/>
        <v>1+0.139433389659022i</v>
      </c>
      <c r="AQ124">
        <f t="shared" si="130"/>
        <v>1.0096740415360814</v>
      </c>
      <c r="AR124">
        <f t="shared" si="131"/>
        <v>0.13854018003771379</v>
      </c>
      <c r="AS124" s="42" t="str">
        <f t="shared" si="132"/>
        <v>-0.713051950906401+2.07576353673004i</v>
      </c>
      <c r="AT124">
        <f t="shared" si="133"/>
        <v>6.8279804451496844</v>
      </c>
      <c r="AU124" s="44">
        <f t="shared" si="134"/>
        <v>108.95826753900826</v>
      </c>
      <c r="AV124" s="42" t="str">
        <f t="shared" si="110"/>
        <v>424.281338348587+1505.5628059229i</v>
      </c>
      <c r="AW124" s="20">
        <f t="shared" si="135"/>
        <v>63.885867599606755</v>
      </c>
      <c r="AX124" s="44">
        <f t="shared" si="136"/>
        <v>74.261679251710902</v>
      </c>
      <c r="BA124">
        <f t="shared" si="137"/>
        <v>0</v>
      </c>
      <c r="BB124">
        <f t="shared" si="138"/>
        <v>0</v>
      </c>
    </row>
    <row r="125" spans="14:54" x14ac:dyDescent="0.35">
      <c r="N125" s="8">
        <v>7</v>
      </c>
      <c r="O125" s="35">
        <f t="shared" si="139"/>
        <v>117.48975549395293</v>
      </c>
      <c r="P125" s="34" t="str">
        <f t="shared" si="101"/>
        <v>806.193548387097</v>
      </c>
      <c r="Q125" s="4" t="str">
        <f t="shared" si="102"/>
        <v>1+0.520080785010574i</v>
      </c>
      <c r="R125" s="4">
        <f t="shared" si="112"/>
        <v>1.1271574969529392</v>
      </c>
      <c r="S125" s="4">
        <f t="shared" si="113"/>
        <v>0.47958288010597977</v>
      </c>
      <c r="T125" s="4" t="str">
        <f t="shared" si="103"/>
        <v>1+0.0000287901863130854i</v>
      </c>
      <c r="U125" s="4">
        <f t="shared" si="114"/>
        <v>1.0000000004144374</v>
      </c>
      <c r="V125" s="4">
        <f t="shared" si="115"/>
        <v>2.8790186305130913E-5</v>
      </c>
      <c r="W125" t="str">
        <f t="shared" si="104"/>
        <v>1-0.00585844486765643i</v>
      </c>
      <c r="X125" s="4">
        <f t="shared" si="116"/>
        <v>1.0000171605408916</v>
      </c>
      <c r="Y125" s="4">
        <f t="shared" si="117"/>
        <v>-5.8583778457397141E-3</v>
      </c>
      <c r="Z125" t="str">
        <f t="shared" si="105"/>
        <v>0.999994478462942+0.133420871987047i</v>
      </c>
      <c r="AA125" s="4">
        <f t="shared" si="118"/>
        <v>1.0088558301552089</v>
      </c>
      <c r="AB125" s="4">
        <f t="shared" si="119"/>
        <v>0.13263826471207141</v>
      </c>
      <c r="AC125" s="48" t="str">
        <f t="shared" si="120"/>
        <v>577.824206540783-410.815877976837i</v>
      </c>
      <c r="AD125" s="20">
        <f t="shared" si="121"/>
        <v>57.012661182582711</v>
      </c>
      <c r="AE125" s="44">
        <f t="shared" si="122"/>
        <v>-35.411698495929059</v>
      </c>
      <c r="AF125" t="str">
        <f t="shared" si="106"/>
        <v>-187.763395544853</v>
      </c>
      <c r="AG125" t="str">
        <f t="shared" si="123"/>
        <v>738.209905463727i</v>
      </c>
      <c r="AH125">
        <f t="shared" si="124"/>
        <v>738.20990546372695</v>
      </c>
      <c r="AI125">
        <f t="shared" si="125"/>
        <v>1.5707963267948966</v>
      </c>
      <c r="AJ125" t="str">
        <f t="shared" si="107"/>
        <v>0.998265552578104+4.60470756638421i</v>
      </c>
      <c r="AK125">
        <f t="shared" si="126"/>
        <v>4.7116733636129808</v>
      </c>
      <c r="AL125">
        <f t="shared" si="127"/>
        <v>1.3573076030459366</v>
      </c>
      <c r="AM125" t="str">
        <f t="shared" si="108"/>
        <v>1+39.3800141057361i</v>
      </c>
      <c r="AN125">
        <f t="shared" si="128"/>
        <v>39.392708855421127</v>
      </c>
      <c r="AO125">
        <f t="shared" si="129"/>
        <v>1.5454081911886941</v>
      </c>
      <c r="AP125" t="str">
        <f t="shared" si="109"/>
        <v>1+0.142681210528029i</v>
      </c>
      <c r="AQ125">
        <f t="shared" si="130"/>
        <v>1.0101276789781297</v>
      </c>
      <c r="AR125">
        <f t="shared" si="131"/>
        <v>0.1417246366765966</v>
      </c>
      <c r="AS125" s="42" t="str">
        <f t="shared" si="132"/>
        <v>-0.695711244243369+2.03228481148929i</v>
      </c>
      <c r="AT125">
        <f t="shared" si="133"/>
        <v>6.6409600922464298</v>
      </c>
      <c r="AU125" s="44">
        <f t="shared" si="134"/>
        <v>108.89759335910252</v>
      </c>
      <c r="AV125" s="42" t="str">
        <f t="shared" si="110"/>
        <v>432.896071444538+1460.11258428588i</v>
      </c>
      <c r="AW125" s="20">
        <f t="shared" si="135"/>
        <v>63.653621274829135</v>
      </c>
      <c r="AX125" s="44">
        <f t="shared" si="136"/>
        <v>73.485894863173442</v>
      </c>
      <c r="BA125">
        <f t="shared" si="137"/>
        <v>0</v>
      </c>
      <c r="BB125">
        <f t="shared" si="138"/>
        <v>0</v>
      </c>
    </row>
    <row r="126" spans="14:54" x14ac:dyDescent="0.35">
      <c r="N126" s="8">
        <v>8</v>
      </c>
      <c r="O126" s="35">
        <f t="shared" si="139"/>
        <v>120.22644346174135</v>
      </c>
      <c r="P126" s="34" t="str">
        <f t="shared" si="101"/>
        <v>806.193548387097</v>
      </c>
      <c r="Q126" s="4" t="str">
        <f t="shared" si="102"/>
        <v>1+0.532195022721195i</v>
      </c>
      <c r="R126" s="4">
        <f t="shared" si="112"/>
        <v>1.1327981030215462</v>
      </c>
      <c r="S126" s="4">
        <f t="shared" si="113"/>
        <v>0.48907067942274157</v>
      </c>
      <c r="T126" s="4" t="str">
        <f t="shared" si="103"/>
        <v>1+0.0000294607959006376i</v>
      </c>
      <c r="U126" s="4">
        <f t="shared" si="114"/>
        <v>1.0000000004339691</v>
      </c>
      <c r="V126" s="4">
        <f t="shared" si="115"/>
        <v>2.9460795892114213E-5</v>
      </c>
      <c r="W126" t="str">
        <f t="shared" si="104"/>
        <v>1-0.00599490557873599i</v>
      </c>
      <c r="X126" s="4">
        <f t="shared" si="116"/>
        <v>1.0000179692850013</v>
      </c>
      <c r="Y126" s="4">
        <f t="shared" si="117"/>
        <v>-5.9948337635280496E-3</v>
      </c>
      <c r="Z126" t="str">
        <f t="shared" si="105"/>
        <v>0.999994218240917+0.136528643328333i</v>
      </c>
      <c r="AA126" s="4">
        <f t="shared" si="118"/>
        <v>1.0092712752101576</v>
      </c>
      <c r="AB126" s="4">
        <f t="shared" si="119"/>
        <v>0.13569048000819239</v>
      </c>
      <c r="AC126" s="48" t="str">
        <f t="shared" si="120"/>
        <v>569.485420285826-415.854246325652i</v>
      </c>
      <c r="AD126" s="20">
        <f t="shared" si="121"/>
        <v>56.965733927111174</v>
      </c>
      <c r="AE126" s="44">
        <f t="shared" si="122"/>
        <v>-36.137968333359474</v>
      </c>
      <c r="AF126" t="str">
        <f t="shared" si="106"/>
        <v>-187.763395544853</v>
      </c>
      <c r="AG126" t="str">
        <f t="shared" si="123"/>
        <v>755.405023093271i</v>
      </c>
      <c r="AH126">
        <f t="shared" si="124"/>
        <v>755.40502309327098</v>
      </c>
      <c r="AI126">
        <f t="shared" si="125"/>
        <v>1.5707963267948966</v>
      </c>
      <c r="AJ126" t="str">
        <f t="shared" si="107"/>
        <v>0.998183810589439+4.71196498418313i</v>
      </c>
      <c r="AK126">
        <f t="shared" si="126"/>
        <v>4.8165324593415519</v>
      </c>
      <c r="AL126">
        <f t="shared" si="127"/>
        <v>1.3620422697945216</v>
      </c>
      <c r="AM126" t="str">
        <f t="shared" si="108"/>
        <v>1+40.297292470317i</v>
      </c>
      <c r="AN126">
        <f t="shared" si="128"/>
        <v>40.309698342188902</v>
      </c>
      <c r="AO126">
        <f t="shared" si="129"/>
        <v>1.5459858558227908</v>
      </c>
      <c r="AP126" t="str">
        <f t="shared" si="109"/>
        <v>1+0.146004682863467i</v>
      </c>
      <c r="AQ126">
        <f t="shared" si="130"/>
        <v>1.0106024774450444</v>
      </c>
      <c r="AR126">
        <f t="shared" si="131"/>
        <v>0.14498027539755148</v>
      </c>
      <c r="AS126" s="42" t="str">
        <f t="shared" si="132"/>
        <v>-0.679082128250713+1.98955914637947i</v>
      </c>
      <c r="AT126">
        <f t="shared" si="133"/>
        <v>6.4537295485277433</v>
      </c>
      <c r="AU126" s="44">
        <f t="shared" si="134"/>
        <v>108.84594904084551</v>
      </c>
      <c r="AV126" s="42" t="str">
        <f t="shared" si="110"/>
        <v>440.639248122492+1415.42411329634i</v>
      </c>
      <c r="AW126" s="20">
        <f t="shared" si="135"/>
        <v>63.419463475638914</v>
      </c>
      <c r="AX126" s="44">
        <f t="shared" si="136"/>
        <v>72.707980707486001</v>
      </c>
      <c r="BA126">
        <f t="shared" si="137"/>
        <v>0</v>
      </c>
      <c r="BB126">
        <f t="shared" si="138"/>
        <v>0</v>
      </c>
    </row>
    <row r="127" spans="14:54" x14ac:dyDescent="0.35">
      <c r="N127" s="8">
        <v>9</v>
      </c>
      <c r="O127" s="35">
        <f t="shared" si="139"/>
        <v>123.02687708123821</v>
      </c>
      <c r="P127" s="34" t="str">
        <f t="shared" si="101"/>
        <v>806.193548387097</v>
      </c>
      <c r="Q127" s="4" t="str">
        <f t="shared" si="102"/>
        <v>1+0.544591437277295i</v>
      </c>
      <c r="R127" s="4">
        <f t="shared" si="112"/>
        <v>1.138674595112998</v>
      </c>
      <c r="S127" s="4">
        <f t="shared" si="113"/>
        <v>0.49868128231147529</v>
      </c>
      <c r="T127" s="4" t="str">
        <f t="shared" si="103"/>
        <v>1+0.000030147025992136i</v>
      </c>
      <c r="U127" s="4">
        <f t="shared" si="114"/>
        <v>1.0000000004544216</v>
      </c>
      <c r="V127" s="4">
        <f t="shared" si="115"/>
        <v>3.0147025983003026E-5</v>
      </c>
      <c r="W127" t="str">
        <f t="shared" si="104"/>
        <v>1-0.00613454486810533i</v>
      </c>
      <c r="X127" s="4">
        <f t="shared" si="116"/>
        <v>1.0000188161433456</v>
      </c>
      <c r="Y127" s="4">
        <f t="shared" si="117"/>
        <v>-6.1344679168018118E-3</v>
      </c>
      <c r="Z127" t="str">
        <f t="shared" si="105"/>
        <v>0.999993945755006+0.139708803963482i</v>
      </c>
      <c r="AA127" s="4">
        <f t="shared" si="118"/>
        <v>1.0097061163782124</v>
      </c>
      <c r="AB127" s="4">
        <f t="shared" si="119"/>
        <v>0.1388111614033597</v>
      </c>
      <c r="AC127" s="48" t="str">
        <f t="shared" si="120"/>
        <v>560.93391469624-420.784280458366i</v>
      </c>
      <c r="AD127" s="20">
        <f t="shared" si="121"/>
        <v>56.917057438863885</v>
      </c>
      <c r="AE127" s="44">
        <f t="shared" si="122"/>
        <v>-36.875378320178676</v>
      </c>
      <c r="AF127" t="str">
        <f t="shared" si="106"/>
        <v>-187.763395544853</v>
      </c>
      <c r="AG127" t="str">
        <f t="shared" si="123"/>
        <v>773.000666465025i</v>
      </c>
      <c r="AH127">
        <f t="shared" si="124"/>
        <v>773.00066646502501</v>
      </c>
      <c r="AI127">
        <f t="shared" si="125"/>
        <v>1.5707963267948966</v>
      </c>
      <c r="AJ127" t="str">
        <f t="shared" si="107"/>
        <v>0.998098216219534+4.82172074818689i</v>
      </c>
      <c r="AK127">
        <f t="shared" si="126"/>
        <v>4.9239405990239726</v>
      </c>
      <c r="AL127">
        <f t="shared" si="127"/>
        <v>1.3666787454227791</v>
      </c>
      <c r="AM127" t="str">
        <f t="shared" si="108"/>
        <v>1+41.2359369927634i</v>
      </c>
      <c r="AN127">
        <f t="shared" si="128"/>
        <v>41.248060556481356</v>
      </c>
      <c r="AO127">
        <f t="shared" si="129"/>
        <v>1.546550387208272</v>
      </c>
      <c r="AP127" t="str">
        <f t="shared" si="109"/>
        <v>1+0.14940556881436i</v>
      </c>
      <c r="AQ127">
        <f t="shared" si="130"/>
        <v>1.0110994135062794</v>
      </c>
      <c r="AR127">
        <f t="shared" si="131"/>
        <v>0.14830854618247244</v>
      </c>
      <c r="AS127" s="42" t="str">
        <f t="shared" si="132"/>
        <v>-0.663138252026683+1.9475836951483i</v>
      </c>
      <c r="AT127">
        <f t="shared" si="133"/>
        <v>6.2663129761191092</v>
      </c>
      <c r="AU127" s="44">
        <f t="shared" si="134"/>
        <v>108.80333969037446</v>
      </c>
      <c r="AV127" s="42" t="str">
        <f t="shared" si="110"/>
        <v>447.535868101274+1371.50389854157i</v>
      </c>
      <c r="AW127" s="20">
        <f t="shared" si="135"/>
        <v>63.183370414982988</v>
      </c>
      <c r="AX127" s="44">
        <f t="shared" si="136"/>
        <v>71.927961370195789</v>
      </c>
      <c r="BA127">
        <f t="shared" si="137"/>
        <v>0</v>
      </c>
      <c r="BB127">
        <f t="shared" si="138"/>
        <v>0</v>
      </c>
    </row>
    <row r="128" spans="14:54" x14ac:dyDescent="0.35">
      <c r="N128" s="8">
        <v>10</v>
      </c>
      <c r="O128" s="35">
        <f t="shared" si="139"/>
        <v>125.89254117941677</v>
      </c>
      <c r="P128" s="34" t="str">
        <f t="shared" si="101"/>
        <v>806.193548387097</v>
      </c>
      <c r="Q128" s="4" t="str">
        <f t="shared" si="102"/>
        <v>1+0.557276601421959i</v>
      </c>
      <c r="R128" s="4">
        <f t="shared" si="112"/>
        <v>1.1447957068806682</v>
      </c>
      <c r="S128" s="4">
        <f t="shared" si="113"/>
        <v>0.50841268227635961</v>
      </c>
      <c r="T128" s="4" t="str">
        <f t="shared" si="103"/>
        <v>1+0.0000308492404358585i</v>
      </c>
      <c r="U128" s="4">
        <f t="shared" si="114"/>
        <v>1.0000000004758378</v>
      </c>
      <c r="V128" s="4">
        <f t="shared" si="115"/>
        <v>3.0849240426072343E-5</v>
      </c>
      <c r="W128" t="str">
        <f t="shared" si="104"/>
        <v>1-0.00627743677436404i</v>
      </c>
      <c r="X128" s="4">
        <f t="shared" si="116"/>
        <v>1.0000197029121258</v>
      </c>
      <c r="Y128" s="4">
        <f t="shared" si="117"/>
        <v>-6.2773543196444981E-3</v>
      </c>
      <c r="Z128" t="str">
        <f t="shared" si="105"/>
        <v>0.99999366042723+0.142963040055756i</v>
      </c>
      <c r="AA128" s="4">
        <f t="shared" si="118"/>
        <v>1.0101612503539392</v>
      </c>
      <c r="AB128" s="4">
        <f t="shared" si="119"/>
        <v>0.14200172049714119</v>
      </c>
      <c r="AC128" s="48" t="str">
        <f t="shared" si="120"/>
        <v>552.171000431821-425.595939519743i</v>
      </c>
      <c r="AD128" s="20">
        <f t="shared" si="121"/>
        <v>56.86658356465432</v>
      </c>
      <c r="AE128" s="44">
        <f t="shared" si="122"/>
        <v>-37.623898591189835</v>
      </c>
      <c r="AF128" t="str">
        <f t="shared" si="106"/>
        <v>-187.763395544853</v>
      </c>
      <c r="AG128" t="str">
        <f t="shared" si="123"/>
        <v>791.006165022012i</v>
      </c>
      <c r="AH128">
        <f t="shared" si="124"/>
        <v>791.00616502201206</v>
      </c>
      <c r="AI128">
        <f t="shared" si="125"/>
        <v>1.5707963267948966</v>
      </c>
      <c r="AJ128" t="str">
        <f t="shared" si="107"/>
        <v>0.998008587911254+4.93403305235436i</v>
      </c>
      <c r="AK128">
        <f t="shared" si="126"/>
        <v>5.0339550358808225</v>
      </c>
      <c r="AL128">
        <f t="shared" si="127"/>
        <v>1.3712186951453613</v>
      </c>
      <c r="AM128" t="str">
        <f t="shared" si="108"/>
        <v>1+42.1964453548255i</v>
      </c>
      <c r="AN128">
        <f t="shared" si="128"/>
        <v>42.208293030905367</v>
      </c>
      <c r="AO128">
        <f t="shared" si="129"/>
        <v>1.5471020832270159</v>
      </c>
      <c r="AP128" t="str">
        <f t="shared" si="109"/>
        <v>1+0.152885671575454i</v>
      </c>
      <c r="AQ128">
        <f t="shared" si="130"/>
        <v>1.0116195078057153</v>
      </c>
      <c r="AR128">
        <f t="shared" si="131"/>
        <v>0.15171091862315261</v>
      </c>
      <c r="AS128" s="42" t="str">
        <f t="shared" si="132"/>
        <v>-0.647853998088869+1.90635487532624i</v>
      </c>
      <c r="AT128">
        <f t="shared" si="133"/>
        <v>6.0787342931416557</v>
      </c>
      <c r="AU128" s="44">
        <f t="shared" si="134"/>
        <v>108.76977116669973</v>
      </c>
      <c r="AV128" s="42" t="str">
        <f t="shared" si="110"/>
        <v>453.610703964028+1328.35790967522i</v>
      </c>
      <c r="AW128" s="20">
        <f t="shared" si="135"/>
        <v>62.945317857795956</v>
      </c>
      <c r="AX128" s="44">
        <f t="shared" si="136"/>
        <v>71.145872575509856</v>
      </c>
      <c r="BA128">
        <f t="shared" si="137"/>
        <v>0</v>
      </c>
      <c r="BB128">
        <f t="shared" si="138"/>
        <v>0</v>
      </c>
    </row>
    <row r="129" spans="14:54" x14ac:dyDescent="0.35">
      <c r="N129" s="8">
        <v>11</v>
      </c>
      <c r="O129" s="35">
        <f t="shared" si="139"/>
        <v>128.82495516931343</v>
      </c>
      <c r="P129" s="34" t="str">
        <f t="shared" si="101"/>
        <v>806.193548387097</v>
      </c>
      <c r="Q129" s="4" t="str">
        <f t="shared" si="102"/>
        <v>1+0.570257240997126i</v>
      </c>
      <c r="R129" s="4">
        <f t="shared" si="112"/>
        <v>1.1511704134964789</v>
      </c>
      <c r="S129" s="4">
        <f t="shared" si="113"/>
        <v>0.51826266577127356</v>
      </c>
      <c r="T129" s="4" t="str">
        <f t="shared" si="103"/>
        <v>1+0.0000315678115551981i</v>
      </c>
      <c r="U129" s="4">
        <f t="shared" si="114"/>
        <v>1.0000000004982632</v>
      </c>
      <c r="V129" s="4">
        <f t="shared" si="115"/>
        <v>3.1567811544712045E-5</v>
      </c>
      <c r="W129" t="str">
        <f t="shared" si="104"/>
        <v>1-0.00642365706069223i</v>
      </c>
      <c r="X129" s="4">
        <f t="shared" si="116"/>
        <v>1.0000206314721878</v>
      </c>
      <c r="Y129" s="4">
        <f t="shared" si="117"/>
        <v>-6.4235687089668793E-3</v>
      </c>
      <c r="Z129" t="str">
        <f t="shared" si="105"/>
        <v>0.99999336165237+0.146293077044208i</v>
      </c>
      <c r="AA129" s="4">
        <f t="shared" si="118"/>
        <v>1.0106376144493485</v>
      </c>
      <c r="AB129" s="4">
        <f t="shared" si="119"/>
        <v>0.14526358924625118</v>
      </c>
      <c r="AC129" s="48" t="str">
        <f t="shared" si="120"/>
        <v>543.198533384558-430.279036742068i</v>
      </c>
      <c r="AD129" s="20">
        <f t="shared" si="121"/>
        <v>56.814264028966178</v>
      </c>
      <c r="AE129" s="44">
        <f t="shared" si="122"/>
        <v>-38.38348868269145</v>
      </c>
      <c r="AF129" t="str">
        <f t="shared" si="106"/>
        <v>-187.763395544853</v>
      </c>
      <c r="AG129" t="str">
        <f t="shared" si="123"/>
        <v>809.431065517899i</v>
      </c>
      <c r="AH129">
        <f t="shared" si="124"/>
        <v>809.43106551789901</v>
      </c>
      <c r="AI129">
        <f t="shared" si="125"/>
        <v>1.5707963267948966</v>
      </c>
      <c r="AJ129" t="str">
        <f t="shared" si="107"/>
        <v>0.99791473555094+5.04896144615584i</v>
      </c>
      <c r="AK129">
        <f t="shared" si="126"/>
        <v>5.1466343861010531</v>
      </c>
      <c r="AL129">
        <f t="shared" si="127"/>
        <v>1.3756637817000292</v>
      </c>
      <c r="AM129" t="str">
        <f t="shared" si="108"/>
        <v>1+43.1793268307507i</v>
      </c>
      <c r="AN129">
        <f t="shared" si="128"/>
        <v>43.190904893933258</v>
      </c>
      <c r="AO129">
        <f t="shared" si="129"/>
        <v>1.5476412350514339</v>
      </c>
      <c r="AP129" t="str">
        <f t="shared" si="109"/>
        <v>1+0.1564468363433i</v>
      </c>
      <c r="AQ129">
        <f t="shared" si="130"/>
        <v>1.0121638269577842</v>
      </c>
      <c r="AR129">
        <f t="shared" si="131"/>
        <v>0.15518888144906223</v>
      </c>
      <c r="AS129" s="42" t="str">
        <f t="shared" si="132"/>
        <v>-0.633204483566717+1.86586842341338i</v>
      </c>
      <c r="AT129">
        <f t="shared" si="133"/>
        <v>5.8910172037864692</v>
      </c>
      <c r="AU129" s="44">
        <f t="shared" si="134"/>
        <v>108.74525018283077</v>
      </c>
      <c r="AV129" s="42" t="str">
        <f t="shared" si="110"/>
        <v>458.888321107783+1285.99160633655i</v>
      </c>
      <c r="AW129" s="20">
        <f t="shared" si="135"/>
        <v>62.705281232752633</v>
      </c>
      <c r="AX129" s="44">
        <f t="shared" si="136"/>
        <v>70.361761500139323</v>
      </c>
      <c r="BA129">
        <f t="shared" si="137"/>
        <v>0</v>
      </c>
      <c r="BB129">
        <f t="shared" si="138"/>
        <v>0</v>
      </c>
    </row>
    <row r="130" spans="14:54" x14ac:dyDescent="0.35">
      <c r="N130" s="8">
        <v>12</v>
      </c>
      <c r="O130" s="35">
        <f t="shared" si="139"/>
        <v>131.82567385564084</v>
      </c>
      <c r="P130" s="34" t="str">
        <f t="shared" si="101"/>
        <v>806.193548387097</v>
      </c>
      <c r="Q130" s="4" t="str">
        <f t="shared" si="102"/>
        <v>1+0.583540238509717i</v>
      </c>
      <c r="R130" s="4">
        <f t="shared" si="112"/>
        <v>1.1578079331046136</v>
      </c>
      <c r="S130" s="4">
        <f t="shared" si="113"/>
        <v>0.52822880937125094</v>
      </c>
      <c r="T130" s="4" t="str">
        <f t="shared" si="103"/>
        <v>1+0.0000323031203460737i</v>
      </c>
      <c r="U130" s="4">
        <f t="shared" si="114"/>
        <v>1.0000000005217458</v>
      </c>
      <c r="V130" s="4">
        <f t="shared" si="115"/>
        <v>3.2303120334837688E-5</v>
      </c>
      <c r="W130" t="str">
        <f t="shared" si="104"/>
        <v>1-0.00657328325502115i</v>
      </c>
      <c r="X130" s="4">
        <f t="shared" si="116"/>
        <v>1.0000216037930134</v>
      </c>
      <c r="Y130" s="4">
        <f t="shared" si="117"/>
        <v>-6.5731885845522441E-3</v>
      </c>
      <c r="Z130" t="str">
        <f t="shared" si="105"/>
        <v>0.999993048796685+0.149700680558527i</v>
      </c>
      <c r="AA130" s="4">
        <f t="shared" si="118"/>
        <v>1.0111361883551471</v>
      </c>
      <c r="AB130" s="4">
        <f t="shared" si="119"/>
        <v>0.14859821961110706</v>
      </c>
      <c r="AC130" s="48" t="str">
        <f t="shared" si="120"/>
        <v>534.018936658641-434.823271231176i</v>
      </c>
      <c r="AD130" s="20">
        <f t="shared" si="121"/>
        <v>56.760050519323755</v>
      </c>
      <c r="AE130" s="44">
        <f t="shared" si="122"/>
        <v>-39.154097352445909</v>
      </c>
      <c r="AF130" t="str">
        <f t="shared" si="106"/>
        <v>-187.763395544853</v>
      </c>
      <c r="AG130" t="str">
        <f t="shared" si="123"/>
        <v>828.285137078811i</v>
      </c>
      <c r="AH130">
        <f t="shared" si="124"/>
        <v>828.28513707881098</v>
      </c>
      <c r="AI130">
        <f t="shared" si="125"/>
        <v>1.5707963267948966</v>
      </c>
      <c r="AJ130" t="str">
        <f t="shared" si="107"/>
        <v>0.997816460065154+5.16656686614697i</v>
      </c>
      <c r="AK130">
        <f t="shared" si="126"/>
        <v>5.26203866104618</v>
      </c>
      <c r="AL130">
        <f t="shared" si="127"/>
        <v>1.3800156634108278</v>
      </c>
      <c r="AM130" t="str">
        <f t="shared" si="108"/>
        <v>1+44.1851025573076i</v>
      </c>
      <c r="AN130">
        <f t="shared" si="128"/>
        <v>44.196417139851853</v>
      </c>
      <c r="AO130">
        <f t="shared" si="129"/>
        <v>1.5481681272924555</v>
      </c>
      <c r="AP130" t="str">
        <f t="shared" si="109"/>
        <v>1+0.160090951294593i</v>
      </c>
      <c r="AQ130">
        <f t="shared" si="130"/>
        <v>1.0127334855165042</v>
      </c>
      <c r="AR130">
        <f t="shared" si="131"/>
        <v>0.1587439419873645</v>
      </c>
      <c r="AS130" s="42" t="str">
        <f t="shared" si="132"/>
        <v>-0.619165558988464+1.82611944766212i</v>
      </c>
      <c r="AT130">
        <f t="shared" si="133"/>
        <v>5.7031852287781737</v>
      </c>
      <c r="AU130" s="44">
        <f t="shared" si="134"/>
        <v>108.72978439428881</v>
      </c>
      <c r="AV130" s="42" t="str">
        <f t="shared" si="110"/>
        <v>463.393098464639+1244.40995944523i</v>
      </c>
      <c r="AW130" s="20">
        <f t="shared" si="135"/>
        <v>62.463235748101908</v>
      </c>
      <c r="AX130" s="44">
        <f t="shared" si="136"/>
        <v>69.575687041842841</v>
      </c>
      <c r="BA130">
        <f t="shared" si="137"/>
        <v>0</v>
      </c>
      <c r="BB130">
        <f t="shared" si="138"/>
        <v>0</v>
      </c>
    </row>
    <row r="131" spans="14:54" x14ac:dyDescent="0.35">
      <c r="N131" s="8">
        <v>13</v>
      </c>
      <c r="O131" s="35">
        <f t="shared" si="139"/>
        <v>134.89628825916537</v>
      </c>
      <c r="P131" s="34" t="str">
        <f t="shared" si="101"/>
        <v>806.193548387097</v>
      </c>
      <c r="Q131" s="4" t="str">
        <f t="shared" si="102"/>
        <v>1+0.597132636780832i</v>
      </c>
      <c r="R131" s="4">
        <f t="shared" si="112"/>
        <v>1.1647177279962853</v>
      </c>
      <c r="S131" s="4">
        <f t="shared" si="113"/>
        <v>0.53830847762279332</v>
      </c>
      <c r="T131" s="4" t="str">
        <f t="shared" si="103"/>
        <v>1+0.000033055556678939i</v>
      </c>
      <c r="U131" s="4">
        <f t="shared" si="114"/>
        <v>1.0000000005463348</v>
      </c>
      <c r="V131" s="4">
        <f t="shared" si="115"/>
        <v>3.3055556666899392E-5</v>
      </c>
      <c r="W131" t="str">
        <f t="shared" si="104"/>
        <v>1-0.00672639469113956i</v>
      </c>
      <c r="X131" s="4">
        <f t="shared" si="116"/>
        <v>1.0000226219368944</v>
      </c>
      <c r="Y131" s="4">
        <f t="shared" si="117"/>
        <v>-6.726293250028428E-3</v>
      </c>
      <c r="Z131" t="str">
        <f t="shared" si="105"/>
        <v>0.999992721196566+0.1531876573552i</v>
      </c>
      <c r="AA131" s="4">
        <f t="shared" si="118"/>
        <v>1.0116579959710135</v>
      </c>
      <c r="AB131" s="4">
        <f t="shared" si="119"/>
        <v>0.15200708314285719</v>
      </c>
      <c r="AC131" s="48" t="str">
        <f t="shared" si="120"/>
        <v>524.63522063693-439.218262322745i</v>
      </c>
      <c r="AD131" s="20">
        <f t="shared" si="121"/>
        <v>56.70389477503295</v>
      </c>
      <c r="AE131" s="44">
        <f t="shared" si="122"/>
        <v>-39.935662435186003</v>
      </c>
      <c r="AF131" t="str">
        <f t="shared" si="106"/>
        <v>-187.763395544853</v>
      </c>
      <c r="AG131" t="str">
        <f t="shared" si="123"/>
        <v>847.57837638305i</v>
      </c>
      <c r="AH131">
        <f t="shared" si="124"/>
        <v>847.57837638305</v>
      </c>
      <c r="AI131">
        <f t="shared" si="125"/>
        <v>1.5707963267948966</v>
      </c>
      <c r="AJ131" t="str">
        <f t="shared" si="107"/>
        <v>0.997713552998413+5.28691166827813i</v>
      </c>
      <c r="AK131">
        <f t="shared" si="126"/>
        <v>5.3802293001332346</v>
      </c>
      <c r="AL131">
        <f t="shared" si="127"/>
        <v>1.3842759923940109</v>
      </c>
      <c r="AM131" t="str">
        <f t="shared" si="108"/>
        <v>1+45.2143058100992i</v>
      </c>
      <c r="AN131">
        <f t="shared" si="128"/>
        <v>45.225362905002434</v>
      </c>
      <c r="AO131">
        <f t="shared" si="129"/>
        <v>1.5486830381444632</v>
      </c>
      <c r="AP131" t="str">
        <f t="shared" si="109"/>
        <v>1+0.163819948587316i</v>
      </c>
      <c r="AQ131">
        <f t="shared" si="130"/>
        <v>1.0133296480194147</v>
      </c>
      <c r="AR131">
        <f t="shared" si="131"/>
        <v>0.16237762555065308</v>
      </c>
      <c r="AS131" s="42" t="str">
        <f t="shared" si="132"/>
        <v>-0.605713804903361+1.78710247846238i</v>
      </c>
      <c r="AT131">
        <f t="shared" si="133"/>
        <v>5.5152617361673695</v>
      </c>
      <c r="AU131" s="44">
        <f t="shared" si="134"/>
        <v>108.72338247512316</v>
      </c>
      <c r="AV131" s="42" t="str">
        <f t="shared" si="110"/>
        <v>467.149249504608+1203.61746794347i</v>
      </c>
      <c r="AW131" s="20">
        <f t="shared" si="135"/>
        <v>62.219156511200325</v>
      </c>
      <c r="AX131" s="44">
        <f t="shared" si="136"/>
        <v>68.787720039937213</v>
      </c>
      <c r="BA131">
        <f t="shared" si="137"/>
        <v>0</v>
      </c>
      <c r="BB131">
        <f t="shared" si="138"/>
        <v>0</v>
      </c>
    </row>
    <row r="132" spans="14:54" x14ac:dyDescent="0.35">
      <c r="N132" s="8">
        <v>14</v>
      </c>
      <c r="O132" s="35">
        <f t="shared" si="139"/>
        <v>138.0384264602886</v>
      </c>
      <c r="P132" s="34" t="str">
        <f t="shared" si="101"/>
        <v>806.193548387097</v>
      </c>
      <c r="Q132" s="4" t="str">
        <f t="shared" si="102"/>
        <v>1+0.611041642679955i</v>
      </c>
      <c r="R132" s="4">
        <f t="shared" si="112"/>
        <v>1.1719095055033122</v>
      </c>
      <c r="S132" s="4">
        <f t="shared" si="113"/>
        <v>0.54849882162490571</v>
      </c>
      <c r="T132" s="4" t="str">
        <f t="shared" si="103"/>
        <v>1+0.0000338255195054976i</v>
      </c>
      <c r="U132" s="4">
        <f t="shared" si="114"/>
        <v>1.0000000005720828</v>
      </c>
      <c r="V132" s="4">
        <f t="shared" si="115"/>
        <v>3.3825519492596939E-5</v>
      </c>
      <c r="W132" t="str">
        <f t="shared" si="104"/>
        <v>1-0.00688307255075758i</v>
      </c>
      <c r="X132" s="4">
        <f t="shared" si="116"/>
        <v>1.0000236880633073</v>
      </c>
      <c r="Y132" s="4">
        <f t="shared" si="117"/>
        <v>-6.8829638547877152E-3</v>
      </c>
      <c r="Z132" t="str">
        <f t="shared" si="105"/>
        <v>0.999992378157128+0.156755856275482i</v>
      </c>
      <c r="AA132" s="4">
        <f t="shared" si="118"/>
        <v>1.0122041073069246</v>
      </c>
      <c r="AB132" s="4">
        <f t="shared" si="119"/>
        <v>0.15549167050670926</v>
      </c>
      <c r="AC132" s="48" t="str">
        <f t="shared" si="120"/>
        <v>515.051000840508-443.453586406747i</v>
      </c>
      <c r="AD132" s="20">
        <f t="shared" si="121"/>
        <v>56.645748678920171</v>
      </c>
      <c r="AE132" s="44">
        <f t="shared" si="122"/>
        <v>-40.728110736392964</v>
      </c>
      <c r="AF132" t="str">
        <f t="shared" si="106"/>
        <v>-187.763395544853</v>
      </c>
      <c r="AG132" t="str">
        <f t="shared" si="123"/>
        <v>867.321012961475i</v>
      </c>
      <c r="AH132">
        <f t="shared" si="124"/>
        <v>867.32101296147505</v>
      </c>
      <c r="AI132">
        <f t="shared" si="125"/>
        <v>1.5707963267948966</v>
      </c>
      <c r="AJ132" t="str">
        <f t="shared" si="107"/>
        <v>0.997605796071033+5.41005966095637i</v>
      </c>
      <c r="AK132">
        <f t="shared" si="126"/>
        <v>5.5012692044165474</v>
      </c>
      <c r="AL132">
        <f t="shared" si="127"/>
        <v>1.3884464129002045</v>
      </c>
      <c r="AM132" t="str">
        <f t="shared" si="108"/>
        <v>1+46.2674822863135i</v>
      </c>
      <c r="AN132">
        <f t="shared" si="128"/>
        <v>46.278287750459548</v>
      </c>
      <c r="AO132">
        <f t="shared" si="129"/>
        <v>1.5491862395272209</v>
      </c>
      <c r="AP132" t="str">
        <f t="shared" si="109"/>
        <v>1+0.167635805385194i</v>
      </c>
      <c r="AQ132">
        <f t="shared" si="130"/>
        <v>1.0139535311083752</v>
      </c>
      <c r="AR132">
        <f t="shared" si="131"/>
        <v>0.16609147474763672</v>
      </c>
      <c r="AS132" s="42" t="str">
        <f t="shared" si="132"/>
        <v>-0.592826526565604+1.74881151634894i</v>
      </c>
      <c r="AT132">
        <f t="shared" si="133"/>
        <v>5.327269972395654</v>
      </c>
      <c r="AU132" s="44">
        <f t="shared" si="134"/>
        <v>108.72605418153591</v>
      </c>
      <c r="AV132" s="42" t="str">
        <f t="shared" si="110"/>
        <v>470.180843041942+1163.6181710995i</v>
      </c>
      <c r="AW132" s="20">
        <f t="shared" si="135"/>
        <v>61.973018651315819</v>
      </c>
      <c r="AX132" s="44">
        <f t="shared" si="136"/>
        <v>67.997943445142965</v>
      </c>
      <c r="BA132">
        <f t="shared" si="137"/>
        <v>0</v>
      </c>
      <c r="BB132">
        <f t="shared" si="138"/>
        <v>0</v>
      </c>
    </row>
    <row r="133" spans="14:54" x14ac:dyDescent="0.35">
      <c r="N133" s="8">
        <v>15</v>
      </c>
      <c r="O133" s="35">
        <f t="shared" si="139"/>
        <v>141.25375446227542</v>
      </c>
      <c r="P133" s="34" t="str">
        <f t="shared" si="101"/>
        <v>806.193548387097</v>
      </c>
      <c r="Q133" s="4" t="str">
        <f t="shared" si="102"/>
        <v>1+0.625274630946118i</v>
      </c>
      <c r="R133" s="4">
        <f t="shared" si="112"/>
        <v>1.1793932186106566</v>
      </c>
      <c r="S133" s="4">
        <f t="shared" si="113"/>
        <v>0.55879677839013076</v>
      </c>
      <c r="T133" s="4" t="str">
        <f t="shared" si="103"/>
        <v>1+0.0000346134170702316i</v>
      </c>
      <c r="U133" s="4">
        <f t="shared" si="114"/>
        <v>1.0000000005990444</v>
      </c>
      <c r="V133" s="4">
        <f t="shared" si="115"/>
        <v>3.4613417056408284E-5</v>
      </c>
      <c r="W133" t="str">
        <f t="shared" si="104"/>
        <v>1-0.00704339990655025i</v>
      </c>
      <c r="X133" s="4">
        <f t="shared" si="116"/>
        <v>1.0000248044334918</v>
      </c>
      <c r="Y133" s="4">
        <f t="shared" si="117"/>
        <v>-7.0432834368761646E-3</v>
      </c>
      <c r="Z133" t="str">
        <f t="shared" si="105"/>
        <v>0.99999201895074+0.160407169225669i</v>
      </c>
      <c r="AA133" s="4">
        <f t="shared" si="118"/>
        <v>1.0127756404575348</v>
      </c>
      <c r="AB133" s="4">
        <f t="shared" si="119"/>
        <v>0.15905349093718518</v>
      </c>
      <c r="AC133" s="48" t="str">
        <f t="shared" si="120"/>
        <v>505.270513289557-447.51881608323i</v>
      </c>
      <c r="AD133" s="20">
        <f t="shared" si="121"/>
        <v>56.585564351644926</v>
      </c>
      <c r="AE133" s="44">
        <f t="shared" si="122"/>
        <v>-41.531357966920197</v>
      </c>
      <c r="AF133" t="str">
        <f t="shared" si="106"/>
        <v>-187.763395544853</v>
      </c>
      <c r="AG133" t="str">
        <f t="shared" si="123"/>
        <v>887.523514621322i</v>
      </c>
      <c r="AH133">
        <f t="shared" si="124"/>
        <v>887.52351462132197</v>
      </c>
      <c r="AI133">
        <f t="shared" si="125"/>
        <v>1.5707963267948966</v>
      </c>
      <c r="AJ133" t="str">
        <f t="shared" si="107"/>
        <v>0.997492960716123+5.53607613887744i</v>
      </c>
      <c r="AK133">
        <f t="shared" si="126"/>
        <v>5.6252227708888434</v>
      </c>
      <c r="AL133">
        <f t="shared" si="127"/>
        <v>1.392528559786371</v>
      </c>
      <c r="AM133" t="str">
        <f t="shared" si="108"/>
        <v>1+47.3451903940585i</v>
      </c>
      <c r="AN133">
        <f t="shared" si="128"/>
        <v>47.355749951295763</v>
      </c>
      <c r="AO133">
        <f t="shared" si="129"/>
        <v>1.5496779972248464</v>
      </c>
      <c r="AP133" t="str">
        <f t="shared" si="109"/>
        <v>1+0.171540544906009i</v>
      </c>
      <c r="AQ133">
        <f t="shared" si="130"/>
        <v>1.0146064057291628</v>
      </c>
      <c r="AR133">
        <f t="shared" si="131"/>
        <v>0.16988704871183086</v>
      </c>
      <c r="AS133" s="42" t="str">
        <f t="shared" si="132"/>
        <v>-0.580481746891977+1.71124007766155i</v>
      </c>
      <c r="AT133">
        <f t="shared" si="133"/>
        <v>5.1392330935800725</v>
      </c>
      <c r="AU133" s="44">
        <f t="shared" si="134"/>
        <v>108.73781040320121</v>
      </c>
      <c r="AV133" s="42" t="str">
        <f t="shared" si="110"/>
        <v>472.511823381943+1124.41565652874i</v>
      </c>
      <c r="AW133" s="20">
        <f t="shared" si="135"/>
        <v>61.724797445225022</v>
      </c>
      <c r="AX133" s="44">
        <f t="shared" si="136"/>
        <v>67.20645243628114</v>
      </c>
      <c r="BA133">
        <f t="shared" si="137"/>
        <v>0</v>
      </c>
      <c r="BB133">
        <f t="shared" si="138"/>
        <v>0</v>
      </c>
    </row>
    <row r="134" spans="14:54" x14ac:dyDescent="0.35">
      <c r="N134" s="8">
        <v>16</v>
      </c>
      <c r="O134" s="35">
        <f t="shared" si="139"/>
        <v>144.54397707459285</v>
      </c>
      <c r="P134" s="34" t="str">
        <f t="shared" si="101"/>
        <v>806.193548387097</v>
      </c>
      <c r="Q134" s="4" t="str">
        <f t="shared" si="102"/>
        <v>1+0.639839148098098i</v>
      </c>
      <c r="R134" s="4">
        <f t="shared" si="112"/>
        <v>1.1871790662907176</v>
      </c>
      <c r="S134" s="4">
        <f t="shared" si="113"/>
        <v>0.56919907103162171</v>
      </c>
      <c r="T134" s="4" t="str">
        <f t="shared" si="103"/>
        <v>1+0.0000354196671268591i</v>
      </c>
      <c r="U134" s="4">
        <f t="shared" si="114"/>
        <v>1.0000000006272765</v>
      </c>
      <c r="V134" s="4">
        <f t="shared" si="115"/>
        <v>3.541966711204715E-5</v>
      </c>
      <c r="W134" t="str">
        <f t="shared" si="104"/>
        <v>1-0.00720746176620379i</v>
      </c>
      <c r="X134" s="4">
        <f t="shared" si="116"/>
        <v>1.0000259734152466</v>
      </c>
      <c r="Y134" s="4">
        <f t="shared" si="117"/>
        <v>-7.2073369668745951E-3</v>
      </c>
      <c r="Z134" t="str">
        <f t="shared" si="105"/>
        <v>0.999991642815477+0.164143532180221i</v>
      </c>
      <c r="AA134" s="4">
        <f t="shared" si="118"/>
        <v>1.0133737636515936</v>
      </c>
      <c r="AB134" s="4">
        <f t="shared" si="119"/>
        <v>0.16269407162076888</v>
      </c>
      <c r="AC134" s="48" t="str">
        <f t="shared" si="120"/>
        <v>495.298627079705-451.403561476997i</v>
      </c>
      <c r="AD134" s="20">
        <f t="shared" si="121"/>
        <v>56.523294248111249</v>
      </c>
      <c r="AE134" s="44">
        <f t="shared" si="122"/>
        <v>-42.345308720841523</v>
      </c>
      <c r="AF134" t="str">
        <f t="shared" si="106"/>
        <v>-187.763395544853</v>
      </c>
      <c r="AG134" t="str">
        <f t="shared" si="123"/>
        <v>908.196592996385i</v>
      </c>
      <c r="AH134">
        <f t="shared" si="124"/>
        <v>908.19659299638499</v>
      </c>
      <c r="AI134">
        <f t="shared" si="125"/>
        <v>1.5707963267948966</v>
      </c>
      <c r="AJ134" t="str">
        <f t="shared" si="107"/>
        <v>0.997374807594768+5.66502791764598i</v>
      </c>
      <c r="AK134">
        <f t="shared" si="126"/>
        <v>5.7521559275225709</v>
      </c>
      <c r="AL134">
        <f t="shared" si="127"/>
        <v>1.3965240571112376</v>
      </c>
      <c r="AM134" t="str">
        <f t="shared" si="108"/>
        <v>1+48.4480015484382i</v>
      </c>
      <c r="AN134">
        <f t="shared" si="128"/>
        <v>48.45832079258907</v>
      </c>
      <c r="AO134">
        <f t="shared" si="129"/>
        <v>1.5501585710218782</v>
      </c>
      <c r="AP134" t="str">
        <f t="shared" si="109"/>
        <v>1+0.175536237494341i</v>
      </c>
      <c r="AQ134">
        <f t="shared" si="130"/>
        <v>1.015289599411749</v>
      </c>
      <c r="AR134">
        <f t="shared" si="131"/>
        <v>0.1737659222431179</v>
      </c>
      <c r="AS134" s="42" t="str">
        <f t="shared" si="132"/>
        <v>-0.568658197891205+1.67438123789767i</v>
      </c>
      <c r="AT134">
        <f t="shared" si="133"/>
        <v>4.9511741969653977</v>
      </c>
      <c r="AU134" s="44">
        <f t="shared" si="134"/>
        <v>108.75866320235272</v>
      </c>
      <c r="AV134" s="42" t="str">
        <f t="shared" si="110"/>
        <v>474.166029364138+1086.01306412991i</v>
      </c>
      <c r="AW134" s="20">
        <f t="shared" si="135"/>
        <v>61.474468445076624</v>
      </c>
      <c r="AX134" s="44">
        <f t="shared" si="136"/>
        <v>66.413354481511135</v>
      </c>
      <c r="BA134">
        <f t="shared" si="137"/>
        <v>0</v>
      </c>
      <c r="BB134">
        <f t="shared" si="138"/>
        <v>0</v>
      </c>
    </row>
    <row r="135" spans="14:54" x14ac:dyDescent="0.35">
      <c r="N135" s="8">
        <v>17</v>
      </c>
      <c r="O135" s="35">
        <f t="shared" si="139"/>
        <v>147.91083881682084</v>
      </c>
      <c r="P135" s="34" t="str">
        <f t="shared" si="101"/>
        <v>806.193548387097</v>
      </c>
      <c r="Q135" s="4" t="str">
        <f t="shared" si="102"/>
        <v>1+0.654742916435671i</v>
      </c>
      <c r="R135" s="4">
        <f t="shared" si="112"/>
        <v>1.1952774935648576</v>
      </c>
      <c r="S135" s="4">
        <f t="shared" si="113"/>
        <v>0.57970220981816234</v>
      </c>
      <c r="T135" s="4" t="str">
        <f t="shared" si="103"/>
        <v>1+0.0000362446971598319i</v>
      </c>
      <c r="U135" s="4">
        <f t="shared" si="114"/>
        <v>1.000000000656839</v>
      </c>
      <c r="V135" s="4">
        <f t="shared" si="115"/>
        <v>3.6244697143960609E-5</v>
      </c>
      <c r="W135" t="str">
        <f t="shared" si="104"/>
        <v>1-0.00737534511748781i</v>
      </c>
      <c r="X135" s="4">
        <f t="shared" si="116"/>
        <v>1.0000271974879493</v>
      </c>
      <c r="Y135" s="4">
        <f t="shared" si="117"/>
        <v>-7.3752113927937199E-3</v>
      </c>
      <c r="Z135" t="str">
        <f t="shared" si="105"/>
        <v>0.999991248953504+0.16796692620823i</v>
      </c>
      <c r="AA135" s="4">
        <f t="shared" si="118"/>
        <v>1.0139996973783718</v>
      </c>
      <c r="AB135" s="4">
        <f t="shared" si="119"/>
        <v>0.16641495700114695</v>
      </c>
      <c r="AC135" s="48" t="str">
        <f t="shared" si="120"/>
        <v>485.140853898547-455.097513502587i</v>
      </c>
      <c r="AD135" s="20">
        <f t="shared" si="121"/>
        <v>56.458891255454944</v>
      </c>
      <c r="AE135" s="44">
        <f t="shared" si="122"/>
        <v>-43.169856498652649</v>
      </c>
      <c r="AF135" t="str">
        <f t="shared" si="106"/>
        <v>-187.763395544853</v>
      </c>
      <c r="AG135" t="str">
        <f t="shared" si="123"/>
        <v>929.351209226457i</v>
      </c>
      <c r="AH135">
        <f t="shared" si="124"/>
        <v>929.35120922645694</v>
      </c>
      <c r="AI135">
        <f t="shared" si="125"/>
        <v>1.5707963267948966</v>
      </c>
      <c r="AJ135" t="str">
        <f t="shared" si="107"/>
        <v>0.997251086088355+5.79698336920196i</v>
      </c>
      <c r="AK135">
        <f t="shared" si="126"/>
        <v>5.8821361690722966</v>
      </c>
      <c r="AL135">
        <f t="shared" si="127"/>
        <v>1.4004345168479553</v>
      </c>
      <c r="AM135" t="str">
        <f t="shared" si="108"/>
        <v>1+49.5765004745239i</v>
      </c>
      <c r="AN135">
        <f t="shared" si="128"/>
        <v>49.586584872326789</v>
      </c>
      <c r="AO135">
        <f t="shared" si="129"/>
        <v>1.5506282148364823</v>
      </c>
      <c r="AP135" t="str">
        <f t="shared" si="109"/>
        <v>1+0.17962500171929i</v>
      </c>
      <c r="AQ135">
        <f t="shared" si="130"/>
        <v>1.0160044986330794</v>
      </c>
      <c r="AR135">
        <f t="shared" si="131"/>
        <v>0.17772968485682103</v>
      </c>
      <c r="AS135" s="42" t="str">
        <f t="shared" si="132"/>
        <v>-0.557335310749277+1.63822767280581i</v>
      </c>
      <c r="AT135">
        <f t="shared" si="133"/>
        <v>4.7631163524949889</v>
      </c>
      <c r="AU135" s="44">
        <f t="shared" si="134"/>
        <v>108.7886258406912</v>
      </c>
      <c r="AV135" s="42" t="str">
        <f t="shared" si="110"/>
        <v>475.167211880338+1048.41308617443i</v>
      </c>
      <c r="AW135" s="20">
        <f t="shared" si="135"/>
        <v>61.222007607949955</v>
      </c>
      <c r="AX135" s="44">
        <f t="shared" si="136"/>
        <v>65.61876934203859</v>
      </c>
      <c r="BA135">
        <f t="shared" si="137"/>
        <v>0</v>
      </c>
      <c r="BB135">
        <f t="shared" si="138"/>
        <v>0</v>
      </c>
    </row>
    <row r="136" spans="14:54" x14ac:dyDescent="0.35">
      <c r="N136" s="8">
        <v>18</v>
      </c>
      <c r="O136" s="35">
        <f t="shared" si="139"/>
        <v>151.3561248436209</v>
      </c>
      <c r="P136" s="34" t="str">
        <f t="shared" si="101"/>
        <v>806.193548387097</v>
      </c>
      <c r="Q136" s="4" t="str">
        <f t="shared" si="102"/>
        <v>1+0.669993838134086i</v>
      </c>
      <c r="R136" s="4">
        <f t="shared" si="112"/>
        <v>1.203699191300569</v>
      </c>
      <c r="S136" s="4">
        <f t="shared" si="113"/>
        <v>0.59030249413430125</v>
      </c>
      <c r="T136" s="4" t="str">
        <f t="shared" si="103"/>
        <v>1+0.0000370889446109941i</v>
      </c>
      <c r="U136" s="4">
        <f t="shared" si="114"/>
        <v>1.0000000006877949</v>
      </c>
      <c r="V136" s="4">
        <f t="shared" si="115"/>
        <v>3.7088944593987713E-5</v>
      </c>
      <c r="W136" t="str">
        <f t="shared" si="104"/>
        <v>1-0.00754713897437735i</v>
      </c>
      <c r="X136" s="4">
        <f t="shared" si="116"/>
        <v>1.0000284792478156</v>
      </c>
      <c r="Y136" s="4">
        <f t="shared" si="117"/>
        <v>-7.5469956860064356E-3</v>
      </c>
      <c r="Z136" t="str">
        <f t="shared" si="105"/>
        <v>0.999990836529389+0.171879378523821i</v>
      </c>
      <c r="AA136" s="4">
        <f t="shared" si="118"/>
        <v>1.01465471659303</v>
      </c>
      <c r="AB136" s="4">
        <f t="shared" si="119"/>
        <v>0.17021770800212169</v>
      </c>
      <c r="AC136" s="48" t="str">
        <f t="shared" si="120"/>
        <v>474.80335422226-458.590488835057i</v>
      </c>
      <c r="AD136" s="20">
        <f t="shared" si="121"/>
        <v>56.392308792036765</v>
      </c>
      <c r="AE136" s="44">
        <f t="shared" si="122"/>
        <v>-44.004883777673037</v>
      </c>
      <c r="AF136" t="str">
        <f t="shared" si="106"/>
        <v>-187.763395544853</v>
      </c>
      <c r="AG136" t="str">
        <f t="shared" si="123"/>
        <v>950.998579769078i</v>
      </c>
      <c r="AH136">
        <f t="shared" si="124"/>
        <v>950.99857976907799</v>
      </c>
      <c r="AI136">
        <f t="shared" si="125"/>
        <v>1.5707963267948966</v>
      </c>
      <c r="AJ136" t="str">
        <f t="shared" si="107"/>
        <v>0.997121533766982+5.93201245807245i</v>
      </c>
      <c r="AK136">
        <f t="shared" si="126"/>
        <v>6.0152325936599134</v>
      </c>
      <c r="AL136">
        <f t="shared" si="127"/>
        <v>1.4042615377079202</v>
      </c>
      <c r="AM136" t="str">
        <f t="shared" si="108"/>
        <v>1+50.7312855173838i</v>
      </c>
      <c r="AN136">
        <f t="shared" si="128"/>
        <v>50.741140411369507</v>
      </c>
      <c r="AO136">
        <f t="shared" si="129"/>
        <v>1.5510871768508536</v>
      </c>
      <c r="AP136" t="str">
        <f t="shared" si="109"/>
        <v>1+0.183809005497767i</v>
      </c>
      <c r="AQ136">
        <f t="shared" si="130"/>
        <v>1.0167525512641107</v>
      </c>
      <c r="AR136">
        <f t="shared" si="131"/>
        <v>0.18177993973476547</v>
      </c>
      <c r="AS136" s="42" t="str">
        <f t="shared" si="132"/>
        <v>-0.546493204741769+1.6027716972742i</v>
      </c>
      <c r="AT136">
        <f t="shared" si="133"/>
        <v>4.5750826344526061</v>
      </c>
      <c r="AU136" s="44">
        <f t="shared" si="134"/>
        <v>108.82771279414544</v>
      </c>
      <c r="AV136" s="42" t="str">
        <f t="shared" si="110"/>
        <v>475.539049472905+1011.61796382586i</v>
      </c>
      <c r="AW136" s="20">
        <f t="shared" si="135"/>
        <v>60.967391426489371</v>
      </c>
      <c r="AX136" s="44">
        <f t="shared" si="136"/>
        <v>64.82282901647244</v>
      </c>
      <c r="BA136">
        <f t="shared" si="137"/>
        <v>0</v>
      </c>
      <c r="BB136">
        <f t="shared" si="138"/>
        <v>0</v>
      </c>
    </row>
    <row r="137" spans="14:54" x14ac:dyDescent="0.35">
      <c r="N137" s="8">
        <v>19</v>
      </c>
      <c r="O137" s="35">
        <f t="shared" si="139"/>
        <v>154.8816618912482</v>
      </c>
      <c r="P137" s="34" t="str">
        <f t="shared" si="101"/>
        <v>806.193548387097</v>
      </c>
      <c r="Q137" s="4" t="str">
        <f t="shared" si="102"/>
        <v>1+0.685599999433895i</v>
      </c>
      <c r="R137" s="4">
        <f t="shared" si="112"/>
        <v>1.2124550957556146</v>
      </c>
      <c r="S137" s="4">
        <f t="shared" si="113"/>
        <v>0.60099601537715575</v>
      </c>
      <c r="T137" s="4" t="str">
        <f t="shared" si="103"/>
        <v>1+0.0000379528571115193i</v>
      </c>
      <c r="U137" s="4">
        <f t="shared" si="114"/>
        <v>1.0000000007202097</v>
      </c>
      <c r="V137" s="4">
        <f t="shared" si="115"/>
        <v>3.7952857093296623E-5</v>
      </c>
      <c r="W137" t="str">
        <f t="shared" si="104"/>
        <v>1-0.00772293442424929i</v>
      </c>
      <c r="X137" s="4">
        <f t="shared" si="116"/>
        <v>1.0000298214134022</v>
      </c>
      <c r="Y137" s="4">
        <f t="shared" si="117"/>
        <v>-7.7227808882409195E-3</v>
      </c>
      <c r="Z137" t="str">
        <f t="shared" si="105"/>
        <v>0.999990404668324+0.175882963560997i</v>
      </c>
      <c r="AA137" s="4">
        <f t="shared" si="118"/>
        <v>1.0153401530027841</v>
      </c>
      <c r="AB137" s="4">
        <f t="shared" si="119"/>
        <v>0.1741039011629936</v>
      </c>
      <c r="AC137" s="48" t="str">
        <f t="shared" si="120"/>
        <v>464.292939952562-461.872476307021i</v>
      </c>
      <c r="AD137" s="20">
        <f t="shared" si="121"/>
        <v>56.323500906830475</v>
      </c>
      <c r="AE137" s="44">
        <f t="shared" si="122"/>
        <v>-44.850262131161472</v>
      </c>
      <c r="AF137" t="str">
        <f t="shared" si="106"/>
        <v>-187.763395544853</v>
      </c>
      <c r="AG137" t="str">
        <f t="shared" si="123"/>
        <v>973.150182346647i</v>
      </c>
      <c r="AH137">
        <f t="shared" si="124"/>
        <v>973.15018234664694</v>
      </c>
      <c r="AI137">
        <f t="shared" si="125"/>
        <v>1.5707963267948966</v>
      </c>
      <c r="AJ137" t="str">
        <f t="shared" si="107"/>
        <v>0.996985875832806+6.07018677846766i</v>
      </c>
      <c r="AK137">
        <f t="shared" si="126"/>
        <v>6.1515159401641561</v>
      </c>
      <c r="AL137">
        <f t="shared" si="127"/>
        <v>1.4080067040698216</v>
      </c>
      <c r="AM137" t="str">
        <f t="shared" si="108"/>
        <v>1+51.912968959333i</v>
      </c>
      <c r="AN137">
        <f t="shared" si="128"/>
        <v>51.922599570636592</v>
      </c>
      <c r="AO137">
        <f t="shared" si="129"/>
        <v>1.5515356996388554</v>
      </c>
      <c r="AP137" t="str">
        <f t="shared" si="109"/>
        <v>1+0.18809046724396i</v>
      </c>
      <c r="AQ137">
        <f t="shared" si="130"/>
        <v>1.0175352691027724</v>
      </c>
      <c r="AR137">
        <f t="shared" si="131"/>
        <v>0.18591830257262396</v>
      </c>
      <c r="AS137" s="42" t="str">
        <f t="shared" si="132"/>
        <v>-0.536112675131485+1.56800530207466i</v>
      </c>
      <c r="AT137">
        <f t="shared" si="133"/>
        <v>4.3870961531268531</v>
      </c>
      <c r="AU137" s="44">
        <f t="shared" si="134"/>
        <v>108.87593975550519</v>
      </c>
      <c r="AV137" s="42" t="str">
        <f t="shared" si="110"/>
        <v>475.305161649132+975.629480404009i</v>
      </c>
      <c r="AW137" s="20">
        <f t="shared" si="135"/>
        <v>60.710597059957323</v>
      </c>
      <c r="AX137" s="44">
        <f t="shared" si="136"/>
        <v>64.0256776243437</v>
      </c>
      <c r="BA137">
        <f t="shared" si="137"/>
        <v>0</v>
      </c>
      <c r="BB137">
        <f t="shared" si="138"/>
        <v>0</v>
      </c>
    </row>
    <row r="138" spans="14:54" x14ac:dyDescent="0.35">
      <c r="N138" s="8">
        <v>20</v>
      </c>
      <c r="O138" s="35">
        <f t="shared" si="139"/>
        <v>158.48931924611153</v>
      </c>
      <c r="P138" s="34" t="str">
        <f t="shared" si="101"/>
        <v>806.193548387097</v>
      </c>
      <c r="Q138" s="4" t="str">
        <f t="shared" si="102"/>
        <v>1+0.701569674928395i</v>
      </c>
      <c r="R138" s="4">
        <f t="shared" si="112"/>
        <v>1.2215563878835614</v>
      </c>
      <c r="S138" s="4">
        <f t="shared" si="113"/>
        <v>0.61177866081520982</v>
      </c>
      <c r="T138" s="4" t="str">
        <f t="shared" si="103"/>
        <v>1+0.0000388368927192505i</v>
      </c>
      <c r="U138" s="4">
        <f t="shared" si="114"/>
        <v>1.0000000007541521</v>
      </c>
      <c r="V138" s="4">
        <f t="shared" si="115"/>
        <v>3.8836892699724545E-5</v>
      </c>
      <c r="W138" t="str">
        <f t="shared" si="104"/>
        <v>1-0.00790282467617811i</v>
      </c>
      <c r="X138" s="4">
        <f t="shared" si="116"/>
        <v>1.0000312268313738</v>
      </c>
      <c r="Y138" s="4">
        <f t="shared" si="117"/>
        <v>-7.9026601596585439E-3</v>
      </c>
      <c r="Z138" t="str">
        <f t="shared" si="105"/>
        <v>0.999989952454274+0.179979804073539i</v>
      </c>
      <c r="AA138" s="4">
        <f t="shared" si="118"/>
        <v>1.0160573974357212</v>
      </c>
      <c r="AB138" s="4">
        <f t="shared" si="119"/>
        <v>0.17807512768109413</v>
      </c>
      <c r="AC138" s="48" t="str">
        <f t="shared" si="120"/>
        <v>453.617073279327-464.933684418822i</v>
      </c>
      <c r="AD138" s="20">
        <f t="shared" si="121"/>
        <v>56.252422378554783</v>
      </c>
      <c r="AE138" s="44">
        <f t="shared" si="122"/>
        <v>-45.70585239729045</v>
      </c>
      <c r="AF138" t="str">
        <f t="shared" si="106"/>
        <v>-187.763395544853</v>
      </c>
      <c r="AG138" t="str">
        <f t="shared" si="123"/>
        <v>995.817762032063i</v>
      </c>
      <c r="AH138">
        <f t="shared" si="124"/>
        <v>995.817762032063</v>
      </c>
      <c r="AI138">
        <f t="shared" si="125"/>
        <v>1.5707963267948966</v>
      </c>
      <c r="AJ138" t="str">
        <f t="shared" si="107"/>
        <v>0.996843824537161+6.21157959224125i</v>
      </c>
      <c r="AK138">
        <f t="shared" si="126"/>
        <v>6.2910586264368771</v>
      </c>
      <c r="AL138">
        <f t="shared" si="127"/>
        <v>1.4116715850081702</v>
      </c>
      <c r="AM138" t="str">
        <f t="shared" si="108"/>
        <v>1+53.1221773445738i</v>
      </c>
      <c r="AN138">
        <f t="shared" si="128"/>
        <v>53.131588775683625</v>
      </c>
      <c r="AO138">
        <f t="shared" si="129"/>
        <v>1.5519740202909482</v>
      </c>
      <c r="AP138" t="str">
        <f t="shared" si="109"/>
        <v>1+0.192471657045557i</v>
      </c>
      <c r="AQ138">
        <f t="shared" si="130"/>
        <v>1.0183542304944102</v>
      </c>
      <c r="AR138">
        <f t="shared" si="131"/>
        <v>0.19014640031763347</v>
      </c>
      <c r="AS138" s="42" t="str">
        <f t="shared" si="132"/>
        <v>-0.526175180197365+1.5339201885264i</v>
      </c>
      <c r="AT138">
        <f t="shared" si="133"/>
        <v>4.1991800864518005</v>
      </c>
      <c r="AU138" s="44">
        <f t="shared" si="134"/>
        <v>108.93332362491586</v>
      </c>
      <c r="AV138" s="42" t="str">
        <f t="shared" si="110"/>
        <v>474.489119582642+940.448951742318i</v>
      </c>
      <c r="AW138" s="20">
        <f t="shared" si="135"/>
        <v>60.451602465006587</v>
      </c>
      <c r="AX138" s="44">
        <f t="shared" si="136"/>
        <v>63.227471227625429</v>
      </c>
      <c r="BA138">
        <f t="shared" si="137"/>
        <v>0</v>
      </c>
      <c r="BB138">
        <f t="shared" si="138"/>
        <v>0</v>
      </c>
    </row>
    <row r="139" spans="14:54" x14ac:dyDescent="0.35">
      <c r="N139" s="8">
        <v>21</v>
      </c>
      <c r="O139" s="35">
        <f t="shared" si="139"/>
        <v>162.18100973589304</v>
      </c>
      <c r="P139" s="34" t="str">
        <f t="shared" si="101"/>
        <v>806.193548387097</v>
      </c>
      <c r="Q139" s="4" t="str">
        <f t="shared" si="102"/>
        <v>1+0.717911331950911i</v>
      </c>
      <c r="R139" s="4">
        <f t="shared" si="112"/>
        <v>1.2310144924181563</v>
      </c>
      <c r="S139" s="4">
        <f t="shared" si="113"/>
        <v>0.62264611842742235</v>
      </c>
      <c r="T139" s="4" t="str">
        <f t="shared" si="103"/>
        <v>1+0.0000397415201615684i</v>
      </c>
      <c r="U139" s="4">
        <f t="shared" si="114"/>
        <v>1.0000000007896941</v>
      </c>
      <c r="V139" s="4">
        <f t="shared" si="115"/>
        <v>3.9741520140645965E-5</v>
      </c>
      <c r="W139" t="str">
        <f t="shared" si="104"/>
        <v>1-0.00808690511035645i</v>
      </c>
      <c r="X139" s="4">
        <f t="shared" si="116"/>
        <v>1.0000326984825365</v>
      </c>
      <c r="Y139" s="4">
        <f t="shared" si="117"/>
        <v>-8.0867288280410104E-3</v>
      </c>
      <c r="Z139" t="str">
        <f t="shared" si="105"/>
        <v>0.999989478928032+0.184172072260515i</v>
      </c>
      <c r="AA139" s="4">
        <f t="shared" si="118"/>
        <v>1.0168079022939827</v>
      </c>
      <c r="AB139" s="4">
        <f t="shared" si="119"/>
        <v>0.18213299235589803</v>
      </c>
      <c r="AC139" s="48" t="str">
        <f t="shared" si="120"/>
        <v>442.783861584357-467.764589617599i</v>
      </c>
      <c r="AD139" s="20">
        <f t="shared" si="121"/>
        <v>56.179028813867532</v>
      </c>
      <c r="AE139" s="44">
        <f t="shared" si="122"/>
        <v>-46.571504898713584</v>
      </c>
      <c r="AF139" t="str">
        <f t="shared" si="106"/>
        <v>-187.763395544853</v>
      </c>
      <c r="AG139" t="str">
        <f t="shared" si="123"/>
        <v>1019.01333747611i</v>
      </c>
      <c r="AH139">
        <f t="shared" si="124"/>
        <v>1019.01333747611</v>
      </c>
      <c r="AI139">
        <f t="shared" si="125"/>
        <v>1.5707963267948966</v>
      </c>
      <c r="AJ139" t="str">
        <f t="shared" si="107"/>
        <v>0.996695078570204+6.35626586773461i</v>
      </c>
      <c r="AK139">
        <f t="shared" si="126"/>
        <v>6.4339347883681635</v>
      </c>
      <c r="AL139">
        <f t="shared" si="127"/>
        <v>1.4152577334157215</v>
      </c>
      <c r="AM139" t="str">
        <f t="shared" si="108"/>
        <v>1+54.3595518113976i</v>
      </c>
      <c r="AN139">
        <f t="shared" si="128"/>
        <v>54.368749048842574</v>
      </c>
      <c r="AO139">
        <f t="shared" si="129"/>
        <v>1.5524023705364587</v>
      </c>
      <c r="AP139" t="str">
        <f t="shared" si="109"/>
        <v>1+0.196954897867383i</v>
      </c>
      <c r="AQ139">
        <f t="shared" si="130"/>
        <v>1.0192110830411683</v>
      </c>
      <c r="AR139">
        <f t="shared" si="131"/>
        <v>0.19446586979067002</v>
      </c>
      <c r="AS139" s="42" t="str">
        <f t="shared" si="132"/>
        <v>-0.516662827529142+1.5005078011475i</v>
      </c>
      <c r="AT139">
        <f t="shared" si="133"/>
        <v>4.0113577115753039</v>
      </c>
      <c r="AU139" s="44">
        <f t="shared" si="134"/>
        <v>108.99988248821741</v>
      </c>
      <c r="AV139" s="42" t="str">
        <f t="shared" si="110"/>
        <v>473.11445391132+906.07721401938i</v>
      </c>
      <c r="AW139" s="20">
        <f t="shared" si="135"/>
        <v>60.190386525442825</v>
      </c>
      <c r="AX139" s="44">
        <f t="shared" si="136"/>
        <v>62.428377589503846</v>
      </c>
      <c r="BA139">
        <f t="shared" si="137"/>
        <v>0</v>
      </c>
      <c r="BB139">
        <f t="shared" si="138"/>
        <v>0</v>
      </c>
    </row>
    <row r="140" spans="14:54" x14ac:dyDescent="0.35">
      <c r="N140" s="8">
        <v>22</v>
      </c>
      <c r="O140" s="35">
        <f t="shared" si="139"/>
        <v>165.95869074375622</v>
      </c>
      <c r="P140" s="34" t="str">
        <f t="shared" si="101"/>
        <v>806.193548387097</v>
      </c>
      <c r="Q140" s="4" t="str">
        <f t="shared" si="102"/>
        <v>1+0.734633635064312i</v>
      </c>
      <c r="R140" s="4">
        <f t="shared" si="112"/>
        <v>1.2408410767571345</v>
      </c>
      <c r="S140" s="4">
        <f t="shared" si="113"/>
        <v>0.63359388273345241</v>
      </c>
      <c r="T140" s="4" t="str">
        <f t="shared" si="103"/>
        <v>1+0.0000406672190839173i</v>
      </c>
      <c r="U140" s="4">
        <f t="shared" si="114"/>
        <v>1.0000000008269112</v>
      </c>
      <c r="V140" s="4">
        <f t="shared" si="115"/>
        <v>4.066721906149851E-5</v>
      </c>
      <c r="W140" t="str">
        <f t="shared" si="104"/>
        <v>1-0.0082752733286672i</v>
      </c>
      <c r="X140" s="4">
        <f t="shared" si="116"/>
        <v>1.0000342394881607</v>
      </c>
      <c r="Y140" s="4">
        <f t="shared" si="117"/>
        <v>-8.2750844391123232E-3</v>
      </c>
      <c r="Z140" t="str">
        <f t="shared" si="105"/>
        <v>0.999988983085187+0.18846199091801i</v>
      </c>
      <c r="AA140" s="4">
        <f t="shared" si="118"/>
        <v>1.0175931840929984</v>
      </c>
      <c r="AB140" s="4">
        <f t="shared" si="119"/>
        <v>0.18627911242900239</v>
      </c>
      <c r="AC140" s="48" t="str">
        <f t="shared" si="120"/>
        <v>431.802048236461-470.355984972794i</v>
      </c>
      <c r="AD140" s="20">
        <f t="shared" si="121"/>
        <v>56.103276743911749</v>
      </c>
      <c r="AE140" s="44">
        <f t="shared" si="122"/>
        <v>-47.447059713017183</v>
      </c>
      <c r="AF140" t="str">
        <f t="shared" si="106"/>
        <v>-187.763395544853</v>
      </c>
      <c r="AG140" t="str">
        <f t="shared" si="123"/>
        <v>1042.74920727993i</v>
      </c>
      <c r="AH140">
        <f t="shared" si="124"/>
        <v>1042.74920727993</v>
      </c>
      <c r="AI140">
        <f t="shared" si="125"/>
        <v>1.5707963267948966</v>
      </c>
      <c r="AJ140" t="str">
        <f t="shared" si="107"/>
        <v>0.996539322421795+6.50432231952618i</v>
      </c>
      <c r="AK140">
        <f t="shared" si="126"/>
        <v>6.580220319823594</v>
      </c>
      <c r="AL140">
        <f t="shared" si="127"/>
        <v>1.4187666852144154</v>
      </c>
      <c r="AM140" t="str">
        <f t="shared" si="108"/>
        <v>1+55.6257484321259i</v>
      </c>
      <c r="AN140">
        <f t="shared" si="128"/>
        <v>55.634736349102589</v>
      </c>
      <c r="AO140">
        <f t="shared" si="129"/>
        <v>1.5528209768632328</v>
      </c>
      <c r="AP140" t="str">
        <f t="shared" si="109"/>
        <v>1+0.201542566783065i</v>
      </c>
      <c r="AQ140">
        <f t="shared" si="130"/>
        <v>1.0201075464016067</v>
      </c>
      <c r="AR140">
        <f t="shared" si="131"/>
        <v>0.19887835618646768</v>
      </c>
      <c r="AS140" s="42" t="str">
        <f t="shared" si="132"/>
        <v>-0.507558359710896+1.46775935836487i</v>
      </c>
      <c r="AT140">
        <f t="shared" si="133"/>
        <v>3.8236524363073494</v>
      </c>
      <c r="AU140" s="44">
        <f t="shared" si="134"/>
        <v>109.07563558307722</v>
      </c>
      <c r="AV140" s="42" t="str">
        <f t="shared" si="110"/>
        <v>471.204659384041+872.514609473179i</v>
      </c>
      <c r="AW140" s="20">
        <f t="shared" si="135"/>
        <v>59.926929180219098</v>
      </c>
      <c r="AX140" s="44">
        <f t="shared" si="136"/>
        <v>61.62857587006004</v>
      </c>
      <c r="BA140">
        <f t="shared" si="137"/>
        <v>0</v>
      </c>
      <c r="BB140">
        <f t="shared" si="138"/>
        <v>0</v>
      </c>
    </row>
    <row r="141" spans="14:54" x14ac:dyDescent="0.35">
      <c r="N141" s="8">
        <v>23</v>
      </c>
      <c r="O141" s="35">
        <f t="shared" si="139"/>
        <v>169.82436524617444</v>
      </c>
      <c r="P141" s="34" t="str">
        <f t="shared" si="101"/>
        <v>806.193548387097</v>
      </c>
      <c r="Q141" s="4" t="str">
        <f t="shared" si="102"/>
        <v>1+0.751745450655044i</v>
      </c>
      <c r="R141" s="4">
        <f t="shared" si="112"/>
        <v>1.2510480496689786</v>
      </c>
      <c r="S141" s="4">
        <f t="shared" si="113"/>
        <v>0.64461726161757837</v>
      </c>
      <c r="T141" s="4" t="str">
        <f t="shared" si="103"/>
        <v>1+0.0000416144803041186i</v>
      </c>
      <c r="U141" s="4">
        <f t="shared" si="114"/>
        <v>1.0000000008658825</v>
      </c>
      <c r="V141" s="4">
        <f t="shared" si="115"/>
        <v>4.1614480280096433E-5</v>
      </c>
      <c r="W141" t="str">
        <f t="shared" si="104"/>
        <v>1-0.00846802920643295i</v>
      </c>
      <c r="X141" s="4">
        <f t="shared" si="116"/>
        <v>1.0000358531165976</v>
      </c>
      <c r="Y141" s="4">
        <f t="shared" si="117"/>
        <v>-8.4678268080202474E-3</v>
      </c>
      <c r="Z141" t="str">
        <f t="shared" si="105"/>
        <v>0.999988463873988+0.192851834617679i</v>
      </c>
      <c r="AA141" s="4">
        <f t="shared" si="118"/>
        <v>1.0184148260883001</v>
      </c>
      <c r="AB141" s="4">
        <f t="shared" si="119"/>
        <v>0.19051511631406781</v>
      </c>
      <c r="AC141" s="48" t="str">
        <f t="shared" si="120"/>
        <v>420.680999167252-472.699028851377i</v>
      </c>
      <c r="AD141" s="20">
        <f t="shared" si="121"/>
        <v>56.025123718486441</v>
      </c>
      <c r="AE141" s="44">
        <f t="shared" si="122"/>
        <v>-48.332346993868299</v>
      </c>
      <c r="AF141" t="str">
        <f t="shared" si="106"/>
        <v>-187.763395544853</v>
      </c>
      <c r="AG141" t="str">
        <f t="shared" si="123"/>
        <v>1067.03795651586i</v>
      </c>
      <c r="AH141">
        <f t="shared" si="124"/>
        <v>1067.0379565158601</v>
      </c>
      <c r="AI141">
        <f t="shared" si="125"/>
        <v>1.5707963267948966</v>
      </c>
      <c r="AJ141" t="str">
        <f t="shared" si="107"/>
        <v>0.996376225712262+6.65582744910643i</v>
      </c>
      <c r="AK141">
        <f t="shared" si="126"/>
        <v>6.7299929134764485</v>
      </c>
      <c r="AL141">
        <f t="shared" si="127"/>
        <v>1.4221999586496308</v>
      </c>
      <c r="AM141" t="str">
        <f t="shared" si="108"/>
        <v>1+56.9214385609664i</v>
      </c>
      <c r="AN141">
        <f t="shared" si="128"/>
        <v>56.930221919907112</v>
      </c>
      <c r="AO141">
        <f t="shared" si="129"/>
        <v>1.5532300606347262</v>
      </c>
      <c r="AP141" t="str">
        <f t="shared" si="109"/>
        <v>1+0.206237096235385i</v>
      </c>
      <c r="AQ141">
        <f t="shared" si="130"/>
        <v>1.0210454151817163</v>
      </c>
      <c r="AR141">
        <f t="shared" si="131"/>
        <v>0.20338551144567271</v>
      </c>
      <c r="AS141" s="42" t="str">
        <f t="shared" si="132"/>
        <v>-0.498845139506272+1.43566588135463i</v>
      </c>
      <c r="AT141">
        <f t="shared" si="133"/>
        <v>3.6360878303959892</v>
      </c>
      <c r="AU141" s="44">
        <f t="shared" si="134"/>
        <v>109.16060325286145</v>
      </c>
      <c r="AV141" s="42" t="str">
        <f t="shared" si="110"/>
        <v>468.783196154164+839.760970430444i</v>
      </c>
      <c r="AW141" s="20">
        <f t="shared" si="135"/>
        <v>59.661211548882434</v>
      </c>
      <c r="AX141" s="44">
        <f t="shared" si="136"/>
        <v>60.828256258993171</v>
      </c>
      <c r="BA141">
        <f t="shared" si="137"/>
        <v>0</v>
      </c>
      <c r="BB141">
        <f t="shared" si="138"/>
        <v>0</v>
      </c>
    </row>
    <row r="142" spans="14:54" x14ac:dyDescent="0.35">
      <c r="N142" s="8">
        <v>24</v>
      </c>
      <c r="O142" s="35">
        <f t="shared" si="139"/>
        <v>173.78008287493768</v>
      </c>
      <c r="P142" s="34" t="str">
        <f t="shared" si="101"/>
        <v>806.193548387097</v>
      </c>
      <c r="Q142" s="4" t="str">
        <f t="shared" si="102"/>
        <v>1+0.769255851634247i</v>
      </c>
      <c r="R142" s="4">
        <f t="shared" si="112"/>
        <v>1.2616475598492356</v>
      </c>
      <c r="S142" s="4">
        <f t="shared" si="113"/>
        <v>0.65571138414044117</v>
      </c>
      <c r="T142" s="4" t="str">
        <f t="shared" si="103"/>
        <v>1+0.0000425838060726102i</v>
      </c>
      <c r="U142" s="4">
        <f t="shared" si="114"/>
        <v>1.0000000009066903</v>
      </c>
      <c r="V142" s="4">
        <f t="shared" si="115"/>
        <v>4.2583806046869986E-5</v>
      </c>
      <c r="W142" t="str">
        <f t="shared" si="104"/>
        <v>1-0.00866527494537163i</v>
      </c>
      <c r="X142" s="4">
        <f t="shared" si="116"/>
        <v>1.0000375427902088</v>
      </c>
      <c r="Y142" s="4">
        <f t="shared" si="117"/>
        <v>-8.6650580720047943E-3</v>
      </c>
      <c r="Z142" t="str">
        <f t="shared" si="105"/>
        <v>0.999987920193118+0.197343930912758i</v>
      </c>
      <c r="AA142" s="4">
        <f t="shared" si="118"/>
        <v>1.0192744809913852</v>
      </c>
      <c r="AB142" s="4">
        <f t="shared" si="119"/>
        <v>0.19484264221067196</v>
      </c>
      <c r="AC142" s="48" t="str">
        <f t="shared" si="120"/>
        <v>409.430685159979-474.785293176207i</v>
      </c>
      <c r="AD142" s="20">
        <f t="shared" si="121"/>
        <v>55.944528397100314</v>
      </c>
      <c r="AE142" s="44">
        <f t="shared" si="122"/>
        <v>-49.227187342177395</v>
      </c>
      <c r="AF142" t="str">
        <f t="shared" si="106"/>
        <v>-187.763395544853</v>
      </c>
      <c r="AG142" t="str">
        <f t="shared" si="123"/>
        <v>1091.89246340026i</v>
      </c>
      <c r="AH142">
        <f t="shared" si="124"/>
        <v>1091.8924634002601</v>
      </c>
      <c r="AI142">
        <f t="shared" si="125"/>
        <v>1.5707963267948966</v>
      </c>
      <c r="AJ142" t="str">
        <f t="shared" si="107"/>
        <v>0.996205442491617+6.81086158650051i</v>
      </c>
      <c r="AK142">
        <f t="shared" si="126"/>
        <v>6.883332102558918</v>
      </c>
      <c r="AL142">
        <f t="shared" si="127"/>
        <v>1.4255590536627685</v>
      </c>
      <c r="AM142" t="str">
        <f t="shared" si="108"/>
        <v>1+58.2473091899766i</v>
      </c>
      <c r="AN142">
        <f t="shared" si="128"/>
        <v>58.255892645059795</v>
      </c>
      <c r="AO142">
        <f t="shared" si="129"/>
        <v>1.5536298382045757</v>
      </c>
      <c r="AP142" t="str">
        <f t="shared" si="109"/>
        <v>1+0.211040975326002i</v>
      </c>
      <c r="AQ142">
        <f t="shared" si="130"/>
        <v>1.0220265619183047</v>
      </c>
      <c r="AR142">
        <f t="shared" si="131"/>
        <v>0.20798899249232672</v>
      </c>
      <c r="AS142" s="42" t="str">
        <f t="shared" si="132"/>
        <v>-0.490507134648202+1.40421822108682i</v>
      </c>
      <c r="AT142">
        <f t="shared" si="133"/>
        <v>3.448687656580435</v>
      </c>
      <c r="AU142" s="44">
        <f t="shared" si="134"/>
        <v>109.25480688816337</v>
      </c>
      <c r="AV142" s="42" t="str">
        <f t="shared" si="110"/>
        <v>465.873487567206+807.815602102672i</v>
      </c>
      <c r="AW142" s="20">
        <f t="shared" si="135"/>
        <v>59.393216053680753</v>
      </c>
      <c r="AX142" s="44">
        <f t="shared" si="136"/>
        <v>60.02761954598602</v>
      </c>
      <c r="BA142">
        <f t="shared" si="137"/>
        <v>0</v>
      </c>
      <c r="BB142">
        <f t="shared" si="138"/>
        <v>0</v>
      </c>
    </row>
    <row r="143" spans="14:54" x14ac:dyDescent="0.35">
      <c r="N143" s="8">
        <v>25</v>
      </c>
      <c r="O143" s="35">
        <f t="shared" si="139"/>
        <v>177.82794100389242</v>
      </c>
      <c r="P143" s="34" t="str">
        <f t="shared" si="101"/>
        <v>806.193548387097</v>
      </c>
      <c r="Q143" s="4" t="str">
        <f t="shared" si="102"/>
        <v>1+0.787174122248292i</v>
      </c>
      <c r="R143" s="4">
        <f t="shared" si="112"/>
        <v>1.2726519943556325</v>
      </c>
      <c r="S143" s="4">
        <f t="shared" si="113"/>
        <v>0.66687120932360766</v>
      </c>
      <c r="T143" s="4" t="str">
        <f t="shared" si="103"/>
        <v>1+0.0000435757103387448i</v>
      </c>
      <c r="U143" s="4">
        <f t="shared" si="114"/>
        <v>1.0000000009494212</v>
      </c>
      <c r="V143" s="4">
        <f t="shared" si="115"/>
        <v>4.3575710311163663E-5</v>
      </c>
      <c r="W143" t="str">
        <f t="shared" si="104"/>
        <v>1-0.00886711512778481i</v>
      </c>
      <c r="X143" s="4">
        <f t="shared" si="116"/>
        <v>1.0000393120926243</v>
      </c>
      <c r="Y143" s="4">
        <f t="shared" si="117"/>
        <v>-8.8668827442788291E-3</v>
      </c>
      <c r="Z143" t="str">
        <f t="shared" si="105"/>
        <v>0.999987350889359+0.201940661572164i</v>
      </c>
      <c r="AA143" s="4">
        <f t="shared" si="118"/>
        <v>1.0201738737758976</v>
      </c>
      <c r="AB143" s="4">
        <f t="shared" si="119"/>
        <v>0.19926333659587028</v>
      </c>
      <c r="AC143" s="48" t="str">
        <f t="shared" si="120"/>
        <v>398.061659830378-476.606810836356i</v>
      </c>
      <c r="AD143" s="20">
        <f t="shared" si="121"/>
        <v>55.861450636167177</v>
      </c>
      <c r="AE143" s="44">
        <f t="shared" si="122"/>
        <v>-50.131392226060527</v>
      </c>
      <c r="AF143" t="str">
        <f t="shared" si="106"/>
        <v>-187.763395544853</v>
      </c>
      <c r="AG143" t="str">
        <f t="shared" si="123"/>
        <v>1117.32590612166i</v>
      </c>
      <c r="AH143">
        <f t="shared" si="124"/>
        <v>1117.32590612166</v>
      </c>
      <c r="AI143">
        <f t="shared" si="125"/>
        <v>1.5707963267948966</v>
      </c>
      <c r="AJ143" t="str">
        <f t="shared" si="107"/>
        <v>0.996026610505751+6.96950693286015i</v>
      </c>
      <c r="AK143">
        <f t="shared" si="126"/>
        <v>7.0403193035558598</v>
      </c>
      <c r="AL143">
        <f t="shared" si="127"/>
        <v>1.4288454513373527</v>
      </c>
      <c r="AM143" t="str">
        <f t="shared" si="108"/>
        <v>1+59.6040633133137i</v>
      </c>
      <c r="AN143">
        <f t="shared" si="128"/>
        <v>59.612451412917999</v>
      </c>
      <c r="AO143">
        <f t="shared" si="129"/>
        <v>1.5540205210287004</v>
      </c>
      <c r="AP143" t="str">
        <f t="shared" si="109"/>
        <v>1+0.215956751135194i</v>
      </c>
      <c r="AQ143">
        <f t="shared" si="130"/>
        <v>1.0230529401555268</v>
      </c>
      <c r="AR143">
        <f t="shared" si="131"/>
        <v>0.21269045933025044</v>
      </c>
      <c r="AS143" s="42" t="str">
        <f t="shared" si="132"/>
        <v>-0.482528902326502+1.37340708364837i</v>
      </c>
      <c r="AT143">
        <f t="shared" si="133"/>
        <v>3.2614759013652455</v>
      </c>
      <c r="AU143" s="44">
        <f t="shared" si="134"/>
        <v>109.35826885589235</v>
      </c>
      <c r="AV143" s="42" t="str">
        <f t="shared" si="110"/>
        <v>462.498914341492+776.677264614071i</v>
      </c>
      <c r="AW143" s="20">
        <f t="shared" si="135"/>
        <v>59.122926537532415</v>
      </c>
      <c r="AX143" s="44">
        <f t="shared" si="136"/>
        <v>59.226876629831864</v>
      </c>
      <c r="BA143">
        <f t="shared" si="137"/>
        <v>0</v>
      </c>
      <c r="BB143">
        <f t="shared" si="138"/>
        <v>0</v>
      </c>
    </row>
    <row r="144" spans="14:54" x14ac:dyDescent="0.35">
      <c r="N144" s="8">
        <v>26</v>
      </c>
      <c r="O144" s="35">
        <f t="shared" si="139"/>
        <v>181.9700858609983</v>
      </c>
      <c r="P144" s="34" t="str">
        <f t="shared" si="101"/>
        <v>806.193548387097</v>
      </c>
      <c r="Q144" s="4" t="str">
        <f t="shared" si="102"/>
        <v>1+0.805509763001425i</v>
      </c>
      <c r="R144" s="4">
        <f t="shared" si="112"/>
        <v>1.2840739769540583</v>
      </c>
      <c r="S144" s="4">
        <f t="shared" si="113"/>
        <v>0.67809153588295312</v>
      </c>
      <c r="T144" s="4" t="str">
        <f t="shared" si="103"/>
        <v>1+0.0000445907190232932i</v>
      </c>
      <c r="U144" s="4">
        <f t="shared" si="114"/>
        <v>1.0000000009941661</v>
      </c>
      <c r="V144" s="4">
        <f t="shared" si="115"/>
        <v>4.4590718993739483E-5</v>
      </c>
      <c r="W144" t="str">
        <f t="shared" si="104"/>
        <v>1-0.0090736567720088i</v>
      </c>
      <c r="X144" s="4">
        <f t="shared" si="116"/>
        <v>1.0000411647763388</v>
      </c>
      <c r="Y144" s="4">
        <f t="shared" si="117"/>
        <v>-9.0734077691494962E-3</v>
      </c>
      <c r="Z144" t="str">
        <f t="shared" si="105"/>
        <v>0.999986754755141+0.206644463843333i</v>
      </c>
      <c r="AA144" s="4">
        <f t="shared" si="118"/>
        <v>1.0211148045752823</v>
      </c>
      <c r="AB144" s="4">
        <f t="shared" si="119"/>
        <v>0.20377885258713505</v>
      </c>
      <c r="AC144" s="48" t="str">
        <f t="shared" si="120"/>
        <v>386.585033327394-478.156121809352i</v>
      </c>
      <c r="AD144" s="20">
        <f t="shared" si="121"/>
        <v>55.775851571604605</v>
      </c>
      <c r="AE144" s="44">
        <f t="shared" si="122"/>
        <v>-51.044764447868126</v>
      </c>
      <c r="AF144" t="str">
        <f t="shared" si="106"/>
        <v>-187.763395544853</v>
      </c>
      <c r="AG144" t="str">
        <f t="shared" si="123"/>
        <v>1143.35176982803i</v>
      </c>
      <c r="AH144">
        <f t="shared" si="124"/>
        <v>1143.35176982803</v>
      </c>
      <c r="AI144">
        <f t="shared" si="125"/>
        <v>1.5707963267948966</v>
      </c>
      <c r="AJ144" t="str">
        <f t="shared" si="107"/>
        <v>0.995839350428047+7.13184760404791i</v>
      </c>
      <c r="AK144">
        <f t="shared" si="126"/>
        <v>7.2010378598660951</v>
      </c>
      <c r="AL144">
        <f t="shared" si="127"/>
        <v>1.4320606134140728</v>
      </c>
      <c r="AM144" t="str">
        <f t="shared" si="108"/>
        <v>1+60.9924202999718i</v>
      </c>
      <c r="AN144">
        <f t="shared" si="128"/>
        <v>61.000617489074756</v>
      </c>
      <c r="AO144">
        <f t="shared" si="129"/>
        <v>1.5544023157749822</v>
      </c>
      <c r="AP144" t="str">
        <f t="shared" si="109"/>
        <v>1+0.220987030072362i</v>
      </c>
      <c r="AQ144">
        <f t="shared" si="130"/>
        <v>1.0241265876151264</v>
      </c>
      <c r="AR144">
        <f t="shared" si="131"/>
        <v>0.21749157299182717</v>
      </c>
      <c r="AS144" s="42" t="str">
        <f t="shared" si="132"/>
        <v>-0.474895573458022+1.34322305391818i</v>
      </c>
      <c r="AT144">
        <f t="shared" si="133"/>
        <v>3.0744768054557312</v>
      </c>
      <c r="AU144" s="44">
        <f t="shared" si="134"/>
        <v>109.47101241581892</v>
      </c>
      <c r="AV144" s="42" t="str">
        <f t="shared" si="110"/>
        <v>458.68280509413+746.3441547342i</v>
      </c>
      <c r="AW144" s="20">
        <f t="shared" si="135"/>
        <v>58.850328377060343</v>
      </c>
      <c r="AX144" s="44">
        <f t="shared" si="136"/>
        <v>58.426247967950786</v>
      </c>
      <c r="BA144">
        <f t="shared" si="137"/>
        <v>0</v>
      </c>
      <c r="BB144">
        <f t="shared" si="138"/>
        <v>0</v>
      </c>
    </row>
    <row r="145" spans="14:54" x14ac:dyDescent="0.35">
      <c r="N145" s="8">
        <v>27</v>
      </c>
      <c r="O145" s="35">
        <f t="shared" si="139"/>
        <v>186.20871366628685</v>
      </c>
      <c r="P145" s="34" t="str">
        <f t="shared" si="101"/>
        <v>806.193548387097</v>
      </c>
      <c r="Q145" s="4" t="str">
        <f t="shared" si="102"/>
        <v>1+0.824272495693088i</v>
      </c>
      <c r="R145" s="4">
        <f t="shared" si="112"/>
        <v>1.2959263664098017</v>
      </c>
      <c r="S145" s="4">
        <f t="shared" si="113"/>
        <v>0.68936701287743252</v>
      </c>
      <c r="T145" s="4" t="str">
        <f t="shared" si="103"/>
        <v>1+0.0000456293702972961i</v>
      </c>
      <c r="U145" s="4">
        <f t="shared" si="114"/>
        <v>1.0000000010410197</v>
      </c>
      <c r="V145" s="4">
        <f t="shared" si="115"/>
        <v>4.5629370265628718E-5</v>
      </c>
      <c r="W145" t="str">
        <f t="shared" si="104"/>
        <v>1-0.0092850093891574i</v>
      </c>
      <c r="X145" s="4">
        <f t="shared" si="116"/>
        <v>1.0000431047706677</v>
      </c>
      <c r="Y145" s="4">
        <f t="shared" si="117"/>
        <v>-9.2847425784077144E-3</v>
      </c>
      <c r="Z145" t="str">
        <f t="shared" si="105"/>
        <v>0.999986130525982+0.211457831744496i</v>
      </c>
      <c r="AA145" s="4">
        <f t="shared" si="118"/>
        <v>1.0220991516728746</v>
      </c>
      <c r="AB145" s="4">
        <f t="shared" si="119"/>
        <v>0.20839084817027462</v>
      </c>
      <c r="AC145" s="48" t="str">
        <f t="shared" si="120"/>
        <v>375.012441832845-479.426317552705i</v>
      </c>
      <c r="AD145" s="20">
        <f t="shared" si="121"/>
        <v>55.687693696115659</v>
      </c>
      <c r="AE145" s="44">
        <f t="shared" si="122"/>
        <v>-51.967098655995883</v>
      </c>
      <c r="AF145" t="str">
        <f t="shared" si="106"/>
        <v>-187.763395544853</v>
      </c>
      <c r="AG145" t="str">
        <f t="shared" si="123"/>
        <v>1169.98385377682i</v>
      </c>
      <c r="AH145">
        <f t="shared" si="124"/>
        <v>1169.9838537768201</v>
      </c>
      <c r="AI145">
        <f t="shared" si="125"/>
        <v>1.5707963267948966</v>
      </c>
      <c r="AJ145" t="str">
        <f t="shared" si="107"/>
        <v>0.995643265054772+7.29796967523652i</v>
      </c>
      <c r="AK145">
        <f t="shared" si="126"/>
        <v>7.365573086455715</v>
      </c>
      <c r="AL145">
        <f t="shared" si="127"/>
        <v>1.4352059818703589</v>
      </c>
      <c r="AM145" t="str">
        <f t="shared" si="108"/>
        <v>1+62.4131162752035i</v>
      </c>
      <c r="AN145">
        <f t="shared" si="128"/>
        <v>62.421126897726488</v>
      </c>
      <c r="AO145">
        <f t="shared" si="129"/>
        <v>1.5547754244305689</v>
      </c>
      <c r="AP145" t="str">
        <f t="shared" si="109"/>
        <v>1+0.226134479257984i</v>
      </c>
      <c r="AQ145">
        <f t="shared" si="130"/>
        <v>1.0252496294606888</v>
      </c>
      <c r="AR145">
        <f t="shared" si="131"/>
        <v>0.22239399333260515</v>
      </c>
      <c r="AS145" s="42" t="str">
        <f t="shared" si="132"/>
        <v>-0.467592836815856+1.31365661766847i</v>
      </c>
      <c r="AT145">
        <f t="shared" si="133"/>
        <v>2.8877148937948545</v>
      </c>
      <c r="AU145" s="44">
        <f t="shared" si="134"/>
        <v>109.59306162445087</v>
      </c>
      <c r="AV145" s="42" t="str">
        <f t="shared" si="110"/>
        <v>454.448423219675+716.813887790378i</v>
      </c>
      <c r="AW145" s="20">
        <f t="shared" si="135"/>
        <v>58.575408589910516</v>
      </c>
      <c r="AX145" s="44">
        <f t="shared" si="136"/>
        <v>57.625962968454999</v>
      </c>
      <c r="BA145">
        <f t="shared" si="137"/>
        <v>0</v>
      </c>
      <c r="BB145">
        <f t="shared" si="138"/>
        <v>0</v>
      </c>
    </row>
    <row r="146" spans="14:54" x14ac:dyDescent="0.35">
      <c r="N146" s="8">
        <v>28</v>
      </c>
      <c r="O146" s="35">
        <f t="shared" si="139"/>
        <v>190.54607179632498</v>
      </c>
      <c r="P146" s="34" t="str">
        <f t="shared" si="101"/>
        <v>806.193548387097</v>
      </c>
      <c r="Q146" s="4" t="str">
        <f t="shared" si="102"/>
        <v>1+0.843472268572512i</v>
      </c>
      <c r="R146" s="4">
        <f t="shared" si="112"/>
        <v>1.3082222547605815</v>
      </c>
      <c r="S146" s="4">
        <f t="shared" si="113"/>
        <v>0.70069215123051343</v>
      </c>
      <c r="T146" s="4" t="str">
        <f t="shared" si="103"/>
        <v>1+0.000046692214867407i</v>
      </c>
      <c r="U146" s="4">
        <f t="shared" si="114"/>
        <v>1.0000000010900814</v>
      </c>
      <c r="V146" s="4">
        <f t="shared" si="115"/>
        <v>4.6692214833474787E-5</v>
      </c>
      <c r="W146" t="str">
        <f t="shared" si="104"/>
        <v>1-0.00950128504118585i</v>
      </c>
      <c r="X146" s="4">
        <f t="shared" si="116"/>
        <v>1.0000451361900791</v>
      </c>
      <c r="Y146" s="4">
        <f t="shared" si="117"/>
        <v>-9.500999149013617E-3</v>
      </c>
      <c r="Z146" t="str">
        <f t="shared" si="105"/>
        <v>0.999985476877809+0.216383317387027i</v>
      </c>
      <c r="AA146" s="4">
        <f t="shared" si="118"/>
        <v>1.0231288745851883</v>
      </c>
      <c r="AB146" s="4">
        <f t="shared" si="119"/>
        <v>0.21310098428578433</v>
      </c>
      <c r="AC146" s="48" t="str">
        <f t="shared" si="120"/>
        <v>363.356012991072-480.41108322609i</v>
      </c>
      <c r="AD146" s="20">
        <f t="shared" si="121"/>
        <v>55.596940930457635</v>
      </c>
      <c r="AE146" s="44">
        <f t="shared" si="122"/>
        <v>-52.8981818986598</v>
      </c>
      <c r="AF146" t="str">
        <f t="shared" si="106"/>
        <v>-187.763395544853</v>
      </c>
      <c r="AG146" t="str">
        <f t="shared" si="123"/>
        <v>1197.23627865146i</v>
      </c>
      <c r="AH146">
        <f t="shared" si="124"/>
        <v>1197.23627865146</v>
      </c>
      <c r="AI146">
        <f t="shared" si="125"/>
        <v>1.5707963267948966</v>
      </c>
      <c r="AJ146" t="str">
        <f t="shared" si="107"/>
        <v>0.99543793846256+7.46796122654699i</v>
      </c>
      <c r="AK146">
        <f t="shared" si="126"/>
        <v>7.5340123155288108</v>
      </c>
      <c r="AL146">
        <f t="shared" si="127"/>
        <v>1.4382829785602946</v>
      </c>
      <c r="AM146" t="str">
        <f t="shared" si="108"/>
        <v>1+63.8669045108202i</v>
      </c>
      <c r="AN146">
        <f t="shared" si="128"/>
        <v>63.874732811920438</v>
      </c>
      <c r="AO146">
        <f t="shared" si="129"/>
        <v>1.5551400444068464</v>
      </c>
      <c r="AP146" t="str">
        <f t="shared" si="109"/>
        <v>1+0.231401827937754i</v>
      </c>
      <c r="AQ146">
        <f t="shared" si="130"/>
        <v>1.0264242816559503</v>
      </c>
      <c r="AR146">
        <f t="shared" si="131"/>
        <v>0.22739937666519752</v>
      </c>
      <c r="AS146" s="42" t="str">
        <f t="shared" si="132"/>
        <v>-0.460606923086304+1.28469818216495i</v>
      </c>
      <c r="AT146">
        <f t="shared" si="133"/>
        <v>2.701215005132831</v>
      </c>
      <c r="AU146" s="44">
        <f t="shared" si="134"/>
        <v>109.72444122611131</v>
      </c>
      <c r="AV146" s="42" t="str">
        <f t="shared" si="110"/>
        <v>449.818950183728+688.083480229662i</v>
      </c>
      <c r="AW146" s="20">
        <f t="shared" si="135"/>
        <v>58.298155935590472</v>
      </c>
      <c r="AX146" s="44">
        <f t="shared" si="136"/>
        <v>56.826259327451496</v>
      </c>
      <c r="BA146">
        <f t="shared" si="137"/>
        <v>0</v>
      </c>
      <c r="BB146">
        <f t="shared" si="138"/>
        <v>0</v>
      </c>
    </row>
    <row r="147" spans="14:54" x14ac:dyDescent="0.35">
      <c r="N147" s="8">
        <v>29</v>
      </c>
      <c r="O147" s="35">
        <f t="shared" si="139"/>
        <v>194.98445997580458</v>
      </c>
      <c r="P147" s="34" t="str">
        <f t="shared" ref="P147:P210" si="140">COMPLEX(Adc,0)</f>
        <v>806.193548387097</v>
      </c>
      <c r="Q147" s="4" t="str">
        <f t="shared" ref="Q147:Q210" si="141">IMSUM(COMPLEX(1,0),IMDIV(COMPLEX(0,2*PI()*O147),COMPLEX(wp_lf,0)))</f>
        <v>1+0.863119261613397i</v>
      </c>
      <c r="R147" s="4">
        <f t="shared" si="112"/>
        <v>1.3209749656098921</v>
      </c>
      <c r="S147" s="4">
        <f t="shared" si="113"/>
        <v>0.71206133607252042</v>
      </c>
      <c r="T147" s="4" t="str">
        <f t="shared" ref="T147:T210" si="142">IMSUM(COMPLEX(1,0),IMDIV(COMPLEX(0,2*PI()*O147),COMPLEX(wz_esr,0)))</f>
        <v>1+0.0000477798162678846i</v>
      </c>
      <c r="U147" s="4">
        <f t="shared" si="114"/>
        <v>1.0000000011414554</v>
      </c>
      <c r="V147" s="4">
        <f t="shared" si="115"/>
        <v>4.7779816231525584E-5</v>
      </c>
      <c r="W147" t="str">
        <f t="shared" ref="W147:W210" si="143">IMSUB(COMPLEX(1,0),IMDIV(COMPLEX(0,2*PI()*O147),COMPLEX(wz_rhp,0)))</f>
        <v>1-0.00972259840030738i</v>
      </c>
      <c r="X147" s="4">
        <f t="shared" si="116"/>
        <v>1.0000472633429149</v>
      </c>
      <c r="Y147" s="4">
        <f t="shared" si="117"/>
        <v>-9.7222920621075487E-3</v>
      </c>
      <c r="Z147" t="str">
        <f t="shared" ref="Z147:Z210" si="144">IMSUM(COMPLEX(1,0),IMDIV(COMPLEX(0,2*PI()*O147),COMPLEX(Q*(wsl/2),0)),IMDIV(IMPOWER(COMPLEX(0,2*PI()*O147),2),IMPOWER(COMPLEX(wsl/2,0),2)))</f>
        <v>0.999984792424147+0.221423532328606i</v>
      </c>
      <c r="AA147" s="4">
        <f t="shared" si="118"/>
        <v>1.0242060172389349</v>
      </c>
      <c r="AB147" s="4">
        <f t="shared" si="119"/>
        <v>0.2179109227671269</v>
      </c>
      <c r="AC147" s="48" t="str">
        <f t="shared" si="120"/>
        <v>351.628327451708-481.104737316509i</v>
      </c>
      <c r="AD147" s="20">
        <f t="shared" si="121"/>
        <v>55.503558688038098</v>
      </c>
      <c r="AE147" s="44">
        <f t="shared" si="122"/>
        <v>-53.837794216295876</v>
      </c>
      <c r="AF147" t="str">
        <f t="shared" ref="AF147:AF210" si="145">COMPLEX(Adc_ea_iso,0)</f>
        <v>-187.763395544853</v>
      </c>
      <c r="AG147" t="str">
        <f t="shared" si="123"/>
        <v>1225.12349404832i</v>
      </c>
      <c r="AH147">
        <f t="shared" si="124"/>
        <v>1225.12349404832</v>
      </c>
      <c r="AI147">
        <f t="shared" si="125"/>
        <v>1.5707963267948966</v>
      </c>
      <c r="AJ147" t="str">
        <f t="shared" ref="AJ147:AJ210" si="146">IMSUM(IMPRODUCT(COMPLEX(wpA_ea_iso,0),IMPOWER(COMPLEX(0,2*PI()*O147),2)),COMPLEX(0,wpB_ea_iso*2*PI()*O147),COMPLEX(1,0))</f>
        <v>0.995222935126182+7.64191238974991i</v>
      </c>
      <c r="AK147">
        <f t="shared" si="126"/>
        <v>7.706444943241622</v>
      </c>
      <c r="AL147">
        <f t="shared" si="127"/>
        <v>1.4412930049108774</v>
      </c>
      <c r="AM147" t="str">
        <f t="shared" ref="AM147:AM210" si="147">IMSUM(COMPLEX(1,0),IMDIV(COMPLEX(0,2*PI()*O147),COMPLEX(wz1_ea_iso,0)))</f>
        <v>1+65.354555824586i</v>
      </c>
      <c r="AN147">
        <f t="shared" si="128"/>
        <v>65.362205952897028</v>
      </c>
      <c r="AO147">
        <f t="shared" si="129"/>
        <v>1.5554963686421257</v>
      </c>
      <c r="AP147" t="str">
        <f t="shared" ref="AP147:AP210" si="148">IMSUM(COMPLEX(1,0),IMDIV(COMPLEX(0,2*PI()*O147),COMPLEX(wz2_ea_iso,0)))</f>
        <v>1+0.236791868929659i</v>
      </c>
      <c r="AQ147">
        <f t="shared" si="130"/>
        <v>1.0276528544168992</v>
      </c>
      <c r="AR147">
        <f t="shared" si="131"/>
        <v>0.23250937322603352</v>
      </c>
      <c r="AS147" s="42" t="str">
        <f t="shared" si="132"/>
        <v>-0.453924588915277+1.25633809533766i</v>
      </c>
      <c r="AT147">
        <f t="shared" si="133"/>
        <v>2.5150023210582995</v>
      </c>
      <c r="AU147" s="44">
        <f t="shared" si="134"/>
        <v>109.86517653108172</v>
      </c>
      <c r="AV147" s="42" t="str">
        <f t="shared" ref="AV147:AV210" si="149">IMPRODUCT(AC147,AS147)</f>
        <v>444.817465348665+660.149333289035i</v>
      </c>
      <c r="AW147" s="20">
        <f t="shared" si="135"/>
        <v>58.018561009096402</v>
      </c>
      <c r="AX147" s="44">
        <f t="shared" si="136"/>
        <v>56.027382314785875</v>
      </c>
      <c r="BA147">
        <f t="shared" si="137"/>
        <v>0</v>
      </c>
      <c r="BB147">
        <f t="shared" si="138"/>
        <v>0</v>
      </c>
    </row>
    <row r="148" spans="14:54" x14ac:dyDescent="0.35">
      <c r="N148" s="8">
        <v>30</v>
      </c>
      <c r="O148" s="35">
        <f t="shared" si="139"/>
        <v>199.52623149688802</v>
      </c>
      <c r="P148" s="34" t="str">
        <f t="shared" si="140"/>
        <v>806.193548387097</v>
      </c>
      <c r="Q148" s="4" t="str">
        <f t="shared" si="141"/>
        <v>1+0.883223891911529i</v>
      </c>
      <c r="R148" s="4">
        <f t="shared" ref="R148:R211" si="150">IMABS(Q148)</f>
        <v>1.3341980524807209</v>
      </c>
      <c r="S148" s="4">
        <f t="shared" ref="S148:S211" si="151">IMARGUMENT(Q148)</f>
        <v>0.7234688398433049</v>
      </c>
      <c r="T148" s="4" t="str">
        <f t="shared" si="142"/>
        <v>1+0.0000488927511593883i</v>
      </c>
      <c r="U148" s="4">
        <f t="shared" ref="U148:U211" si="152">IMABS(T148)</f>
        <v>1.0000000011952506</v>
      </c>
      <c r="V148" s="4">
        <f t="shared" ref="V148:V211" si="153">IMARGUMENT(T148)</f>
        <v>4.8892751120428908E-5</v>
      </c>
      <c r="W148" t="str">
        <f t="shared" si="143"/>
        <v>1-0.00994906680979463i</v>
      </c>
      <c r="X148" s="4">
        <f t="shared" ref="X148:X211" si="154">IMABS(W148)</f>
        <v>1.0000494907405262</v>
      </c>
      <c r="Y148" s="4">
        <f t="shared" ref="Y148:Y211" si="155">IMARGUMENT(W148)</f>
        <v>-9.9487385633769132E-3</v>
      </c>
      <c r="Z148" t="str">
        <f t="shared" si="144"/>
        <v>0.999984075713178+0.226581148957914i</v>
      </c>
      <c r="AA148" s="4">
        <f t="shared" ref="AA148:AA211" si="156">IMABS(Z148)</f>
        <v>1.0253327112420765</v>
      </c>
      <c r="AB148" s="4">
        <f t="shared" ref="AB148:AB211" si="157">IMARGUMENT(Z148)</f>
        <v>0.2228223241243871</v>
      </c>
      <c r="AC148" s="48" t="str">
        <f t="shared" ref="AC148:AC211" si="158">(IMDIV(IMPRODUCT(P148,T148,W148),IMPRODUCT(Q148,Z148)))</f>
        <v>339.842376759763-481.502268256538i</v>
      </c>
      <c r="AD148" s="20">
        <f t="shared" ref="AD148:AD211" si="159">20*LOG(IMABS(AC148))</f>
        <v>55.407513932222344</v>
      </c>
      <c r="AE148" s="44">
        <f t="shared" ref="AE148:AE211" si="160">(180/PI())*IMARGUMENT(AC148)</f>
        <v>-54.785709268743545</v>
      </c>
      <c r="AF148" t="str">
        <f t="shared" si="145"/>
        <v>-187.763395544853</v>
      </c>
      <c r="AG148" t="str">
        <f t="shared" ref="AG148:AG211" si="161">COMPLEX(0,1*2*PI()*O148)</f>
        <v>1253.66028613816i</v>
      </c>
      <c r="AH148">
        <f t="shared" ref="AH148:AH211" si="162">IMABS(AG148)</f>
        <v>1253.66028613816</v>
      </c>
      <c r="AI148">
        <f t="shared" ref="AI148:AI211" si="163">IMARGUMENT(AG148)</f>
        <v>1.5707963267948966</v>
      </c>
      <c r="AJ148" t="str">
        <f t="shared" si="146"/>
        <v>0.994997798994734+7.81991539605456i</v>
      </c>
      <c r="AK148">
        <f t="shared" ref="AK148:AK211" si="164">IMABS(AJ148)</f>
        <v>7.8829624774862097</v>
      </c>
      <c r="AL148">
        <f t="shared" ref="AL148:AL211" si="165">IMARGUMENT(AJ148)</f>
        <v>1.4442374416708084</v>
      </c>
      <c r="AM148" t="str">
        <f t="shared" si="147"/>
        <v>1+66.8768589889203i</v>
      </c>
      <c r="AN148">
        <f t="shared" ref="AN148:AN211" si="166">IMABS(AM148)</f>
        <v>66.884334998741892</v>
      </c>
      <c r="AO148">
        <f t="shared" ref="AO148:AO211" si="167">IMARGUMENT(AM148)</f>
        <v>1.5558445857020948</v>
      </c>
      <c r="AP148" t="str">
        <f t="shared" si="148"/>
        <v>1+0.242307460104784i</v>
      </c>
      <c r="AQ148">
        <f t="shared" ref="AQ148:AQ211" si="168">IMABS(AP148)</f>
        <v>1.0289377557570873</v>
      </c>
      <c r="AR148">
        <f t="shared" ref="AR148:AR211" si="169">IMARGUMENT(AP148)</f>
        <v>0.23772562446866122</v>
      </c>
      <c r="AS148" s="42" t="str">
        <f t="shared" ref="AS148:AS211" si="170">IMDIV(IMPRODUCT(AF148,AM148,AP148),IMPRODUCT(AG148,AJ148))</f>
        <v>-0.447533100999177+1.22856666359301i</v>
      </c>
      <c r="AT148">
        <f t="shared" ref="AT148:AT211" si="171">20*LOG(IMABS(AS148))</f>
        <v>2.329102394415008</v>
      </c>
      <c r="AU148" s="44">
        <f t="shared" ref="AU148:AU211" si="172">(180/PI())*IMARGUMENT(AS148)</f>
        <v>110.01529328066769</v>
      </c>
      <c r="AV148" s="42" t="str">
        <f t="shared" si="149"/>
        <v>439.466922502174+633.007218214247i</v>
      </c>
      <c r="AW148" s="20">
        <f t="shared" ref="AW148:AW211" si="173">20*LOG(IMABS(AV148))</f>
        <v>57.736616326637353</v>
      </c>
      <c r="AX148" s="44">
        <f t="shared" ref="AX148:AX211" si="174">(180/PI())*IMARGUMENT(AV148)</f>
        <v>55.229584011924175</v>
      </c>
      <c r="BA148">
        <f t="shared" ref="BA148:BA211" si="175">SUM((AW149&lt;0)*(AW148&gt;0))*O148</f>
        <v>0</v>
      </c>
      <c r="BB148">
        <f t="shared" ref="BB148:BB211" si="176">IF(BA148&gt;0,AX148,0)</f>
        <v>0</v>
      </c>
    </row>
    <row r="149" spans="14:54" x14ac:dyDescent="0.35">
      <c r="N149" s="8">
        <v>31</v>
      </c>
      <c r="O149" s="35">
        <f t="shared" si="139"/>
        <v>204.17379446695315</v>
      </c>
      <c r="P149" s="34" t="str">
        <f t="shared" si="140"/>
        <v>806.193548387097</v>
      </c>
      <c r="Q149" s="4" t="str">
        <f t="shared" si="141"/>
        <v>1+0.903796819207999i</v>
      </c>
      <c r="R149" s="4">
        <f t="shared" si="150"/>
        <v>1.3479052972707306</v>
      </c>
      <c r="S149" s="4">
        <f t="shared" si="151"/>
        <v>0.73490883608616642</v>
      </c>
      <c r="T149" s="4" t="str">
        <f t="shared" si="142"/>
        <v>1+0.0000500316096347286i</v>
      </c>
      <c r="U149" s="4">
        <f t="shared" si="152"/>
        <v>1.0000000012515808</v>
      </c>
      <c r="V149" s="4">
        <f t="shared" si="153"/>
        <v>5.0031609592982859E-5</v>
      </c>
      <c r="W149" t="str">
        <f t="shared" si="143"/>
        <v>1-0.0101808103461958i</v>
      </c>
      <c r="X149" s="4">
        <f t="shared" si="154"/>
        <v>1.0000518231068354</v>
      </c>
      <c r="Y149" s="4">
        <f t="shared" si="155"/>
        <v>-1.0180458624806722E-2</v>
      </c>
      <c r="Z149" t="str">
        <f t="shared" si="144"/>
        <v>0.999983325224661+0.231858901911554i</v>
      </c>
      <c r="AA149" s="4">
        <f t="shared" si="156"/>
        <v>1.0265111792489168</v>
      </c>
      <c r="AB149" s="4">
        <f t="shared" si="157"/>
        <v>0.22783684516674416</v>
      </c>
      <c r="AC149" s="48" t="str">
        <f t="shared" si="158"/>
        <v>328.011517876708-481.599367650552i</v>
      </c>
      <c r="AD149" s="20">
        <f t="shared" si="159"/>
        <v>55.3087752257943</v>
      </c>
      <c r="AE149" s="44">
        <f t="shared" si="160"/>
        <v>-55.741694992876035</v>
      </c>
      <c r="AF149" t="str">
        <f t="shared" si="145"/>
        <v>-187.763395544853</v>
      </c>
      <c r="AG149" t="str">
        <f t="shared" si="161"/>
        <v>1282.86178550586i</v>
      </c>
      <c r="AH149">
        <f t="shared" si="162"/>
        <v>1282.8617855058601</v>
      </c>
      <c r="AI149">
        <f t="shared" si="163"/>
        <v>1.5707963267948966</v>
      </c>
      <c r="AJ149" t="str">
        <f t="shared" si="146"/>
        <v>0.994762052524297+8.00206462501101i</v>
      </c>
      <c r="AK149">
        <f t="shared" si="164"/>
        <v>8.0636585867703339</v>
      </c>
      <c r="AL149">
        <f t="shared" si="165"/>
        <v>1.447117648708196</v>
      </c>
      <c r="AM149" t="str">
        <f t="shared" si="147"/>
        <v>1+68.4346211491101i</v>
      </c>
      <c r="AN149">
        <f t="shared" si="166"/>
        <v>68.441927002548852</v>
      </c>
      <c r="AO149">
        <f t="shared" si="167"/>
        <v>1.5561848798780691</v>
      </c>
      <c r="AP149" t="str">
        <f t="shared" si="148"/>
        <v>1+0.247951525902573i</v>
      </c>
      <c r="AQ149">
        <f t="shared" si="168"/>
        <v>1.0302814951251984</v>
      </c>
      <c r="AR149">
        <f t="shared" si="169"/>
        <v>0.24304976017740962</v>
      </c>
      <c r="AS149" s="42" t="str">
        <f t="shared" si="170"/>
        <v>-0.44142022026906+1.20137416833572i</v>
      </c>
      <c r="AT149">
        <f t="shared" si="171"/>
        <v>2.1435411770208206</v>
      </c>
      <c r="AU149" s="44">
        <f t="shared" si="172"/>
        <v>110.1748174990438</v>
      </c>
      <c r="AV149" s="42" t="str">
        <f t="shared" si="149"/>
        <v>433.790123310265+606.652263443414i</v>
      </c>
      <c r="AW149" s="20">
        <f t="shared" si="173"/>
        <v>57.452316402815114</v>
      </c>
      <c r="AX149" s="44">
        <f t="shared" si="174"/>
        <v>54.433122506167784</v>
      </c>
      <c r="BA149">
        <f t="shared" si="175"/>
        <v>0</v>
      </c>
      <c r="BB149">
        <f t="shared" si="176"/>
        <v>0</v>
      </c>
    </row>
    <row r="150" spans="14:54" x14ac:dyDescent="0.35">
      <c r="N150" s="8">
        <v>32</v>
      </c>
      <c r="O150" s="35">
        <f t="shared" si="139"/>
        <v>208.92961308540396</v>
      </c>
      <c r="P150" s="34" t="str">
        <f t="shared" si="140"/>
        <v>806.193548387097</v>
      </c>
      <c r="Q150" s="4" t="str">
        <f t="shared" si="141"/>
        <v>1+0.924848951541186i</v>
      </c>
      <c r="R150" s="4">
        <f t="shared" si="150"/>
        <v>1.3621107088510944</v>
      </c>
      <c r="S150" s="4">
        <f t="shared" si="151"/>
        <v>0.74637541385644846</v>
      </c>
      <c r="T150" s="4" t="str">
        <f t="shared" si="142"/>
        <v>1+0.0000511969955317444i</v>
      </c>
      <c r="U150" s="4">
        <f t="shared" si="152"/>
        <v>1.0000000013105661</v>
      </c>
      <c r="V150" s="4">
        <f t="shared" si="153"/>
        <v>5.1196995487013029E-5</v>
      </c>
      <c r="W150" t="str">
        <f t="shared" si="143"/>
        <v>1-0.0104179518830017i</v>
      </c>
      <c r="X150" s="4">
        <f t="shared" si="154"/>
        <v>1.0000542653883522</v>
      </c>
      <c r="Y150" s="4">
        <f t="shared" si="155"/>
        <v>-1.0417575007847723E-2</v>
      </c>
      <c r="Z150" t="str">
        <f t="shared" si="144"/>
        <v>0.99998253936671+0.237259589524005i</v>
      </c>
      <c r="AA150" s="4">
        <f t="shared" si="156"/>
        <v>1.0277437384189665</v>
      </c>
      <c r="AB150" s="4">
        <f t="shared" si="157"/>
        <v>0.23295613645737162</v>
      </c>
      <c r="AC150" s="48" t="str">
        <f t="shared" si="158"/>
        <v>316.149424661997-481.392459755112i</v>
      </c>
      <c r="AD150" s="20">
        <f t="shared" si="159"/>
        <v>55.207312772073081</v>
      </c>
      <c r="AE150" s="44">
        <f t="shared" si="160"/>
        <v>-56.705514285931201</v>
      </c>
      <c r="AF150" t="str">
        <f t="shared" si="145"/>
        <v>-187.763395544853</v>
      </c>
      <c r="AG150" t="str">
        <f t="shared" si="161"/>
        <v>1312.74347517293i</v>
      </c>
      <c r="AH150">
        <f t="shared" si="162"/>
        <v>1312.7434751729299</v>
      </c>
      <c r="AI150">
        <f t="shared" si="163"/>
        <v>1.5707963267948966</v>
      </c>
      <c r="AJ150" t="str">
        <f t="shared" si="146"/>
        <v>0.994515195665+8.18845665455148i</v>
      </c>
      <c r="AK150">
        <f t="shared" si="164"/>
        <v>8.2486291502210829</v>
      </c>
      <c r="AL150">
        <f t="shared" si="165"/>
        <v>1.4499349648537414</v>
      </c>
      <c r="AM150" t="str">
        <f t="shared" si="147"/>
        <v>1+70.028668251273i</v>
      </c>
      <c r="AN150">
        <f t="shared" si="166"/>
        <v>70.035807820334682</v>
      </c>
      <c r="AO150">
        <f t="shared" si="167"/>
        <v>1.5565174312830952</v>
      </c>
      <c r="AP150" t="str">
        <f t="shared" si="148"/>
        <v>1+0.253727058881424i</v>
      </c>
      <c r="AQ150">
        <f t="shared" si="168"/>
        <v>1.0316866871335588</v>
      </c>
      <c r="AR150">
        <f t="shared" si="169"/>
        <v>0.24848339539559222</v>
      </c>
      <c r="AS150" s="42" t="str">
        <f t="shared" si="170"/>
        <v>-0.435574186211378+1.17475088126751i</v>
      </c>
      <c r="AT150">
        <f t="shared" si="171"/>
        <v>1.9583450465994918</v>
      </c>
      <c r="AU150" s="44">
        <f t="shared" si="172"/>
        <v>110.34377533174481</v>
      </c>
      <c r="AV150" s="42" t="str">
        <f t="shared" si="149"/>
        <v>427.809687964507+581.078944140024i</v>
      </c>
      <c r="AW150" s="20">
        <f t="shared" si="173"/>
        <v>57.165657818672585</v>
      </c>
      <c r="AX150" s="44">
        <f t="shared" si="174"/>
        <v>53.63826104581365</v>
      </c>
      <c r="BA150">
        <f t="shared" si="175"/>
        <v>0</v>
      </c>
      <c r="BB150">
        <f t="shared" si="176"/>
        <v>0</v>
      </c>
    </row>
    <row r="151" spans="14:54" x14ac:dyDescent="0.35">
      <c r="N151" s="8">
        <v>33</v>
      </c>
      <c r="O151" s="35">
        <f t="shared" si="139"/>
        <v>213.79620895022339</v>
      </c>
      <c r="P151" s="34" t="str">
        <f t="shared" si="140"/>
        <v>806.193548387097</v>
      </c>
      <c r="Q151" s="4" t="str">
        <f t="shared" si="141"/>
        <v>1+0.946391451030297i</v>
      </c>
      <c r="R151" s="4">
        <f t="shared" si="150"/>
        <v>1.3768285218512983</v>
      </c>
      <c r="S151" s="4">
        <f t="shared" si="151"/>
        <v>0.75786259266097156</v>
      </c>
      <c r="T151" s="4" t="str">
        <f t="shared" si="142"/>
        <v>1+0.0000523895267534629i</v>
      </c>
      <c r="U151" s="4">
        <f t="shared" si="152"/>
        <v>1.0000000013723311</v>
      </c>
      <c r="V151" s="4">
        <f t="shared" si="153"/>
        <v>5.2389526705532375E-5</v>
      </c>
      <c r="W151" t="str">
        <f t="shared" si="143"/>
        <v>1-0.0106606171557937i</v>
      </c>
      <c r="X151" s="4">
        <f t="shared" si="154"/>
        <v>1.0000568227646578</v>
      </c>
      <c r="Y151" s="4">
        <f t="shared" si="155"/>
        <v>-1.0660213328029794E-2</v>
      </c>
      <c r="Z151" t="str">
        <f t="shared" si="144"/>
        <v>0.999981716472415+0.242786075311322i</v>
      </c>
      <c r="AA151" s="4">
        <f t="shared" si="156"/>
        <v>1.0290328039689465</v>
      </c>
      <c r="AB151" s="4">
        <f t="shared" si="157"/>
        <v>0.23818183959440417</v>
      </c>
      <c r="AC151" s="48" t="str">
        <f t="shared" si="158"/>
        <v>304.270036687104-480.878726897325i</v>
      </c>
      <c r="AD151" s="20">
        <f t="shared" si="159"/>
        <v>55.103098447263733</v>
      </c>
      <c r="AE151" s="44">
        <f t="shared" si="160"/>
        <v>-57.676925709371595</v>
      </c>
      <c r="AF151" t="str">
        <f t="shared" si="145"/>
        <v>-187.763395544853</v>
      </c>
      <c r="AG151" t="str">
        <f t="shared" si="161"/>
        <v>1343.32119880674i</v>
      </c>
      <c r="AH151">
        <f t="shared" si="162"/>
        <v>1343.3211988067401</v>
      </c>
      <c r="AI151">
        <f t="shared" si="163"/>
        <v>1.5707963267948966</v>
      </c>
      <c r="AJ151" t="str">
        <f t="shared" si="146"/>
        <v>0.994256704800349+8.37919031219724i</v>
      </c>
      <c r="AK151">
        <f t="shared" si="164"/>
        <v>8.4379723087398499</v>
      </c>
      <c r="AL151">
        <f t="shared" si="165"/>
        <v>1.4526907077861437</v>
      </c>
      <c r="AM151" t="str">
        <f t="shared" si="147"/>
        <v>1+71.6598454802812i</v>
      </c>
      <c r="AN151">
        <f t="shared" si="166"/>
        <v>71.666822548915732</v>
      </c>
      <c r="AO151">
        <f t="shared" si="167"/>
        <v>1.5568424159459451</v>
      </c>
      <c r="AP151" t="str">
        <f t="shared" si="148"/>
        <v>1+0.259637121305367i</v>
      </c>
      <c r="AQ151">
        <f t="shared" si="168"/>
        <v>1.0331560553758266</v>
      </c>
      <c r="AR151">
        <f t="shared" si="169"/>
        <v>0.2540281271626148</v>
      </c>
      <c r="AS151" s="42" t="str">
        <f t="shared" si="170"/>
        <v>-0.42998370136318+1.14868707852785i</v>
      </c>
      <c r="AT151">
        <f t="shared" si="171"/>
        <v>1.7735408328313562</v>
      </c>
      <c r="AU151" s="44">
        <f t="shared" si="172"/>
        <v>110.52219287066521</v>
      </c>
      <c r="AV151" s="42" t="str">
        <f t="shared" si="149"/>
        <v>421.548023337249+556.281074423797i</v>
      </c>
      <c r="AW151" s="20">
        <f t="shared" si="173"/>
        <v>56.876639280095098</v>
      </c>
      <c r="AX151" s="44">
        <f t="shared" si="174"/>
        <v>52.845267161293599</v>
      </c>
      <c r="BA151">
        <f t="shared" si="175"/>
        <v>0</v>
      </c>
      <c r="BB151">
        <f t="shared" si="176"/>
        <v>0</v>
      </c>
    </row>
    <row r="152" spans="14:54" x14ac:dyDescent="0.35">
      <c r="N152" s="8">
        <v>34</v>
      </c>
      <c r="O152" s="35">
        <f t="shared" si="139"/>
        <v>218.77616239495524</v>
      </c>
      <c r="P152" s="34" t="str">
        <f t="shared" si="140"/>
        <v>806.193548387097</v>
      </c>
      <c r="Q152" s="4" t="str">
        <f t="shared" si="141"/>
        <v>1+0.968435739793718i</v>
      </c>
      <c r="R152" s="4">
        <f t="shared" si="150"/>
        <v>1.3920731956724854</v>
      </c>
      <c r="S152" s="4">
        <f t="shared" si="151"/>
        <v>0.76936433783854008</v>
      </c>
      <c r="T152" s="4" t="str">
        <f t="shared" si="142"/>
        <v>1+0.0000536098355957238i</v>
      </c>
      <c r="U152" s="4">
        <f t="shared" si="152"/>
        <v>1.0000000014370072</v>
      </c>
      <c r="V152" s="4">
        <f t="shared" si="153"/>
        <v>5.3609835544365319E-5</v>
      </c>
      <c r="W152" t="str">
        <f t="shared" si="143"/>
        <v>1-0.0109089348289117i</v>
      </c>
      <c r="X152" s="4">
        <f t="shared" si="154"/>
        <v>1.0000595006593866</v>
      </c>
      <c r="Y152" s="4">
        <f t="shared" si="155"/>
        <v>-1.0908502121057128E-2</v>
      </c>
      <c r="Z152" t="str">
        <f t="shared" si="144"/>
        <v>0.999980854796307+0.248441289489424i</v>
      </c>
      <c r="AA152" s="4">
        <f t="shared" si="156"/>
        <v>1.0303808928169818</v>
      </c>
      <c r="AB152" s="4">
        <f t="shared" si="157"/>
        <v>0.24351558431189976</v>
      </c>
      <c r="AC152" s="48" t="str">
        <f t="shared" si="158"/>
        <v>292.387505791089-480.056130558195i</v>
      </c>
      <c r="AD152" s="20">
        <f t="shared" si="159"/>
        <v>54.996105823697917</v>
      </c>
      <c r="AE152" s="44">
        <f t="shared" si="160"/>
        <v>-58.655684207788589</v>
      </c>
      <c r="AF152" t="str">
        <f t="shared" si="145"/>
        <v>-187.763395544853</v>
      </c>
      <c r="AG152" t="str">
        <f t="shared" si="161"/>
        <v>1374.61116912112i</v>
      </c>
      <c r="AH152">
        <f t="shared" si="162"/>
        <v>1374.6111691211199</v>
      </c>
      <c r="AI152">
        <f t="shared" si="163"/>
        <v>1.5707963267948966</v>
      </c>
      <c r="AJ152" t="str">
        <f t="shared" si="146"/>
        <v>0.993986031636561+8.57436672745822i</v>
      </c>
      <c r="AK152">
        <f t="shared" si="164"/>
        <v>8.6317885173370179</v>
      </c>
      <c r="AL152">
        <f t="shared" si="165"/>
        <v>1.4553861739566465</v>
      </c>
      <c r="AM152" t="str">
        <f t="shared" si="147"/>
        <v>1+73.3290177078935i</v>
      </c>
      <c r="AN152">
        <f t="shared" si="166"/>
        <v>73.335835973994037</v>
      </c>
      <c r="AO152">
        <f t="shared" si="167"/>
        <v>1.5571600059030448</v>
      </c>
      <c r="AP152" t="str">
        <f t="shared" si="148"/>
        <v>1+0.26568484676773i</v>
      </c>
      <c r="AQ152">
        <f t="shared" si="168"/>
        <v>1.0346924363316821</v>
      </c>
      <c r="AR152">
        <f t="shared" si="169"/>
        <v>0.25968553105487718</v>
      </c>
      <c r="AS152" s="42" t="str">
        <f t="shared" si="170"/>
        <v>-0.424637916015039+1.12317305373927i</v>
      </c>
      <c r="AT152">
        <f t="shared" si="171"/>
        <v>1.5891558424177019</v>
      </c>
      <c r="AU152" s="44">
        <f t="shared" si="172"/>
        <v>110.71009596546024</v>
      </c>
      <c r="AV152" s="42" t="str">
        <f t="shared" si="149"/>
        <v>415.027288997342+532.251802605061i</v>
      </c>
      <c r="AW152" s="20">
        <f t="shared" si="173"/>
        <v>56.585261666115613</v>
      </c>
      <c r="AX152" s="44">
        <f t="shared" si="174"/>
        <v>52.054411757671666</v>
      </c>
      <c r="BA152">
        <f t="shared" si="175"/>
        <v>0</v>
      </c>
      <c r="BB152">
        <f t="shared" si="176"/>
        <v>0</v>
      </c>
    </row>
    <row r="153" spans="14:54" x14ac:dyDescent="0.35">
      <c r="N153" s="8">
        <v>35</v>
      </c>
      <c r="O153" s="35">
        <f t="shared" si="139"/>
        <v>223.87211385683412</v>
      </c>
      <c r="P153" s="34" t="str">
        <f t="shared" si="140"/>
        <v>806.193548387097</v>
      </c>
      <c r="Q153" s="4" t="str">
        <f t="shared" si="141"/>
        <v>1+0.990993506005141i</v>
      </c>
      <c r="R153" s="4">
        <f t="shared" si="150"/>
        <v>1.4078594137712619</v>
      </c>
      <c r="S153" s="4">
        <f t="shared" si="151"/>
        <v>0.78087457628639334</v>
      </c>
      <c r="T153" s="4" t="str">
        <f t="shared" si="142"/>
        <v>1+0.0000548585690824276i</v>
      </c>
      <c r="U153" s="4">
        <f t="shared" si="152"/>
        <v>1.0000000015047312</v>
      </c>
      <c r="V153" s="4">
        <f t="shared" si="153"/>
        <v>5.4858569027395999E-5</v>
      </c>
      <c r="W153" t="str">
        <f t="shared" si="143"/>
        <v>1-0.0111630365636728i</v>
      </c>
      <c r="X153" s="4">
        <f t="shared" si="154"/>
        <v>1.0000623047517199</v>
      </c>
      <c r="Y153" s="4">
        <f t="shared" si="155"/>
        <v>-1.1162572910413192E-2</v>
      </c>
      <c r="Z153" t="str">
        <f t="shared" si="144"/>
        <v>0.999979952510655+0.254228230527722i</v>
      </c>
      <c r="AA153" s="4">
        <f t="shared" si="156"/>
        <v>1.0317906273176105</v>
      </c>
      <c r="AB153" s="4">
        <f t="shared" si="157"/>
        <v>0.24895898539488082</v>
      </c>
      <c r="AC153" s="48" t="str">
        <f t="shared" si="158"/>
        <v>280.51614081853-478.923427896126i</v>
      </c>
      <c r="AD153" s="20">
        <f t="shared" si="159"/>
        <v>54.886310183709526</v>
      </c>
      <c r="AE153" s="44">
        <f t="shared" si="160"/>
        <v>-59.641541837060892</v>
      </c>
      <c r="AF153" t="str">
        <f t="shared" si="145"/>
        <v>-187.763395544853</v>
      </c>
      <c r="AG153" t="str">
        <f t="shared" si="161"/>
        <v>1406.6299764725i</v>
      </c>
      <c r="AH153">
        <f t="shared" si="162"/>
        <v>1406.6299764724999</v>
      </c>
      <c r="AI153">
        <f t="shared" si="163"/>
        <v>1.5707963267948966</v>
      </c>
      <c r="AJ153" t="str">
        <f t="shared" si="146"/>
        <v>0.993702602039569+8.77408938545326i</v>
      </c>
      <c r="AK153">
        <f t="shared" si="164"/>
        <v>8.8301805986754189</v>
      </c>
      <c r="AL153">
        <f t="shared" si="165"/>
        <v>1.4580226385498076</v>
      </c>
      <c r="AM153" t="str">
        <f t="shared" si="147"/>
        <v>1+75.0370699513189i</v>
      </c>
      <c r="AN153">
        <f t="shared" si="166"/>
        <v>75.043733028675518</v>
      </c>
      <c r="AO153">
        <f t="shared" si="167"/>
        <v>1.5574703692883809</v>
      </c>
      <c r="AP153" t="str">
        <f t="shared" si="148"/>
        <v>1+0.271873441852605i</v>
      </c>
      <c r="AQ153">
        <f t="shared" si="168"/>
        <v>1.0362987833558341</v>
      </c>
      <c r="AR153">
        <f t="shared" si="169"/>
        <v>0.26545715752573662</v>
      </c>
      <c r="AS153" s="42" t="str">
        <f t="shared" si="170"/>
        <v>-0.419526413150392+1.09819913001858i</v>
      </c>
      <c r="AT153">
        <f t="shared" si="171"/>
        <v>1.4052178830524575</v>
      </c>
      <c r="AU153" s="44">
        <f t="shared" si="172"/>
        <v>110.90751002123777</v>
      </c>
      <c r="AV153" s="42" t="str">
        <f t="shared" si="149"/>
        <v>408.269361472654+508.983609682031i</v>
      </c>
      <c r="AW153" s="20">
        <f t="shared" si="173"/>
        <v>56.291528066761984</v>
      </c>
      <c r="AX153" s="44">
        <f t="shared" si="174"/>
        <v>51.265968184176828</v>
      </c>
      <c r="BA153">
        <f t="shared" si="175"/>
        <v>0</v>
      </c>
      <c r="BB153">
        <f t="shared" si="176"/>
        <v>0</v>
      </c>
    </row>
    <row r="154" spans="14:54" x14ac:dyDescent="0.35">
      <c r="N154" s="8">
        <v>36</v>
      </c>
      <c r="O154" s="35">
        <f t="shared" si="139"/>
        <v>229.08676527677744</v>
      </c>
      <c r="P154" s="34" t="str">
        <f t="shared" si="140"/>
        <v>806.193548387097</v>
      </c>
      <c r="Q154" s="4" t="str">
        <f t="shared" si="141"/>
        <v>1+1.0140767100908i</v>
      </c>
      <c r="R154" s="4">
        <f t="shared" si="150"/>
        <v>1.4242020832552451</v>
      </c>
      <c r="S154" s="4">
        <f t="shared" si="151"/>
        <v>0.79238721243354049</v>
      </c>
      <c r="T154" s="4" t="str">
        <f t="shared" si="142"/>
        <v>1+0.0000561363893085977i</v>
      </c>
      <c r="U154" s="4">
        <f t="shared" si="152"/>
        <v>1.0000000015756469</v>
      </c>
      <c r="V154" s="4">
        <f t="shared" si="153"/>
        <v>5.6136389249630276E-5</v>
      </c>
      <c r="W154" t="str">
        <f t="shared" si="143"/>
        <v>1-0.0114230570881802i</v>
      </c>
      <c r="X154" s="4">
        <f t="shared" si="154"/>
        <v>1.0000652409884268</v>
      </c>
      <c r="Y154" s="4">
        <f t="shared" si="155"/>
        <v>-1.142256027651203E-2</v>
      </c>
      <c r="Z154" t="str">
        <f t="shared" si="144"/>
        <v>0.99997900770159+0.260149966738954i</v>
      </c>
      <c r="AA154" s="4">
        <f t="shared" si="156"/>
        <v>1.0332647390858432</v>
      </c>
      <c r="AB154" s="4">
        <f t="shared" si="157"/>
        <v>0.25451363940295219</v>
      </c>
      <c r="AC154" s="48" t="str">
        <f t="shared" si="158"/>
        <v>268.670351005555-477.480183538003i</v>
      </c>
      <c r="AD154" s="20">
        <f t="shared" si="159"/>
        <v>54.773688523981257</v>
      </c>
      <c r="AE154" s="44">
        <f t="shared" si="160"/>
        <v>-60.634248495778486</v>
      </c>
      <c r="AF154" t="str">
        <f t="shared" si="145"/>
        <v>-187.763395544853</v>
      </c>
      <c r="AG154" t="str">
        <f t="shared" si="161"/>
        <v>1439.39459765635i</v>
      </c>
      <c r="AH154">
        <f t="shared" si="162"/>
        <v>1439.39459765635</v>
      </c>
      <c r="AI154">
        <f t="shared" si="163"/>
        <v>1.5707963267948966</v>
      </c>
      <c r="AJ154" t="str">
        <f t="shared" si="146"/>
        <v>0.993405814817195+8.97846418177927i</v>
      </c>
      <c r="AK154">
        <f t="shared" si="164"/>
        <v>9.0332537978519074</v>
      </c>
      <c r="AL154">
        <f t="shared" si="165"/>
        <v>1.4606013554777388</v>
      </c>
      <c r="AM154" t="str">
        <f t="shared" si="147"/>
        <v>1+76.7849078424654i</v>
      </c>
      <c r="AN154">
        <f t="shared" si="166"/>
        <v>76.791419262674808</v>
      </c>
      <c r="AO154">
        <f t="shared" si="167"/>
        <v>1.557773670421424</v>
      </c>
      <c r="AP154" t="str">
        <f t="shared" si="148"/>
        <v>1+0.278206187835019i</v>
      </c>
      <c r="AQ154">
        <f t="shared" si="168"/>
        <v>1.0379781707481588</v>
      </c>
      <c r="AR154">
        <f t="shared" si="169"/>
        <v>0.27134452804044779</v>
      </c>
      <c r="AS154" s="42" t="str">
        <f t="shared" si="170"/>
        <v>-0.414639193646019+1.07375567101191i</v>
      </c>
      <c r="AT154">
        <f t="shared" si="171"/>
        <v>1.2217552861793701</v>
      </c>
      <c r="AU154" s="44">
        <f t="shared" si="172"/>
        <v>111.11445978247602</v>
      </c>
      <c r="AV154" s="42" t="str">
        <f t="shared" si="149"/>
        <v>401.295797172202+486.468311309126i</v>
      </c>
      <c r="AW154" s="20">
        <f t="shared" si="173"/>
        <v>55.99544381016063</v>
      </c>
      <c r="AX154" s="44">
        <f t="shared" si="174"/>
        <v>50.480211286697575</v>
      </c>
      <c r="BA154">
        <f t="shared" si="175"/>
        <v>0</v>
      </c>
      <c r="BB154">
        <f t="shared" si="176"/>
        <v>0</v>
      </c>
    </row>
    <row r="155" spans="14:54" x14ac:dyDescent="0.35">
      <c r="N155" s="8">
        <v>37</v>
      </c>
      <c r="O155" s="35">
        <f t="shared" si="139"/>
        <v>234.42288153199232</v>
      </c>
      <c r="P155" s="34" t="str">
        <f t="shared" si="140"/>
        <v>806.193548387097</v>
      </c>
      <c r="Q155" s="4" t="str">
        <f t="shared" si="141"/>
        <v>1+1.03769759107103i</v>
      </c>
      <c r="R155" s="4">
        <f t="shared" si="150"/>
        <v>1.4411163348302656</v>
      </c>
      <c r="S155" s="4">
        <f t="shared" si="151"/>
        <v>0.80389614435887113</v>
      </c>
      <c r="T155" s="4" t="str">
        <f t="shared" si="142"/>
        <v>1+0.000057443973791432i</v>
      </c>
      <c r="U155" s="4">
        <f t="shared" si="152"/>
        <v>1.0000000016499051</v>
      </c>
      <c r="V155" s="4">
        <f t="shared" si="153"/>
        <v>5.7443973728247263E-5</v>
      </c>
      <c r="W155" t="str">
        <f t="shared" si="143"/>
        <v>1-0.0116891342687577i</v>
      </c>
      <c r="X155" s="4">
        <f t="shared" si="154"/>
        <v>1.0000683155964663</v>
      </c>
      <c r="Y155" s="4">
        <f t="shared" si="155"/>
        <v>-1.1688601927428195E-2</v>
      </c>
      <c r="Z155" t="str">
        <f t="shared" si="144"/>
        <v>0.999978018365046+0.266209637906041i</v>
      </c>
      <c r="AA155" s="4">
        <f t="shared" si="156"/>
        <v>1.0348060729080353</v>
      </c>
      <c r="AB155" s="4">
        <f t="shared" si="157"/>
        <v>0.26018112119733128</v>
      </c>
      <c r="AC155" s="48" t="str">
        <f t="shared" si="158"/>
        <v>256.864588497827-475.726776520553i</v>
      </c>
      <c r="AD155" s="20">
        <f t="shared" si="159"/>
        <v>54.6582195502952</v>
      </c>
      <c r="AE155" s="44">
        <f t="shared" si="160"/>
        <v>-61.633552653788733</v>
      </c>
      <c r="AF155" t="str">
        <f t="shared" si="145"/>
        <v>-187.763395544853</v>
      </c>
      <c r="AG155" t="str">
        <f t="shared" si="161"/>
        <v>1472.92240490851i</v>
      </c>
      <c r="AH155">
        <f t="shared" si="162"/>
        <v>1472.9224049085101</v>
      </c>
      <c r="AI155">
        <f t="shared" si="163"/>
        <v>1.5707963267948966</v>
      </c>
      <c r="AJ155" t="str">
        <f t="shared" si="146"/>
        <v>0.99309504044395+9.18759947865848i</v>
      </c>
      <c r="AK155">
        <f t="shared" si="164"/>
        <v>9.2411158384472145</v>
      </c>
      <c r="AL155">
        <f t="shared" si="165"/>
        <v>1.4631235574052184</v>
      </c>
      <c r="AM155" t="str">
        <f t="shared" si="147"/>
        <v>1+78.5734581081179i</v>
      </c>
      <c r="AN155">
        <f t="shared" si="166"/>
        <v>78.579821322449945</v>
      </c>
      <c r="AO155">
        <f t="shared" si="167"/>
        <v>1.558070069893112</v>
      </c>
      <c r="AP155" t="str">
        <f t="shared" si="148"/>
        <v>1+0.284686442420717i</v>
      </c>
      <c r="AQ155">
        <f t="shared" si="168"/>
        <v>1.0397337979012533</v>
      </c>
      <c r="AR155">
        <f t="shared" si="169"/>
        <v>0.27734913100265079</v>
      </c>
      <c r="AS155" s="42" t="str">
        <f t="shared" si="170"/>
        <v>-0.409966661754757+1.04983309101043i</v>
      </c>
      <c r="AT155">
        <f t="shared" si="171"/>
        <v>1.0387969284131853</v>
      </c>
      <c r="AU155" s="44">
        <f t="shared" si="172"/>
        <v>111.33096910311539</v>
      </c>
      <c r="AV155" s="42" t="str">
        <f t="shared" si="149"/>
        <v>394.127794401537+464.697063391278i</v>
      </c>
      <c r="AW155" s="20">
        <f t="shared" si="173"/>
        <v>55.697016478708377</v>
      </c>
      <c r="AX155" s="44">
        <f t="shared" si="174"/>
        <v>49.697416449326631</v>
      </c>
      <c r="BA155">
        <f t="shared" si="175"/>
        <v>0</v>
      </c>
      <c r="BB155">
        <f t="shared" si="176"/>
        <v>0</v>
      </c>
    </row>
    <row r="156" spans="14:54" x14ac:dyDescent="0.35">
      <c r="N156" s="8">
        <v>38</v>
      </c>
      <c r="O156" s="35">
        <f t="shared" si="139"/>
        <v>239.88329190194912</v>
      </c>
      <c r="P156" s="34" t="str">
        <f t="shared" si="140"/>
        <v>806.193548387097</v>
      </c>
      <c r="Q156" s="4" t="str">
        <f t="shared" si="141"/>
        <v>1+1.06186867304961i</v>
      </c>
      <c r="R156" s="4">
        <f t="shared" si="150"/>
        <v>1.458617523137625</v>
      </c>
      <c r="S156" s="4">
        <f t="shared" si="151"/>
        <v>0.8153952799502896</v>
      </c>
      <c r="T156" s="4" t="str">
        <f t="shared" si="142"/>
        <v>1+0.0000587820158295319i</v>
      </c>
      <c r="U156" s="4">
        <f t="shared" si="152"/>
        <v>1.0000000017276627</v>
      </c>
      <c r="V156" s="4">
        <f t="shared" si="153"/>
        <v>5.8782015761828238E-5</v>
      </c>
      <c r="W156" t="str">
        <f t="shared" si="143"/>
        <v>1-0.0119614091830486i</v>
      </c>
      <c r="X156" s="4">
        <f t="shared" si="154"/>
        <v>1.0000715350961871</v>
      </c>
      <c r="Y156" s="4">
        <f t="shared" si="155"/>
        <v>-1.1960838771240691E-2</v>
      </c>
      <c r="Z156" t="str">
        <f t="shared" si="144"/>
        <v>0.999976982402507+0.27241045694685i</v>
      </c>
      <c r="AA156" s="4">
        <f t="shared" si="156"/>
        <v>1.0364175907368687</v>
      </c>
      <c r="AB156" s="4">
        <f t="shared" si="157"/>
        <v>0.26596298026666554</v>
      </c>
      <c r="AC156" s="48" t="str">
        <f t="shared" si="158"/>
        <v>245.11329049489-473.664402322119i</v>
      </c>
      <c r="AD156" s="20">
        <f t="shared" si="159"/>
        <v>54.539883662720541</v>
      </c>
      <c r="AE156" s="44">
        <f t="shared" si="160"/>
        <v>-62.639202071655042</v>
      </c>
      <c r="AF156" t="str">
        <f t="shared" si="145"/>
        <v>-187.763395544853</v>
      </c>
      <c r="AG156" t="str">
        <f t="shared" si="161"/>
        <v>1507.2311751162i</v>
      </c>
      <c r="AH156">
        <f t="shared" si="162"/>
        <v>1507.2311751161999</v>
      </c>
      <c r="AI156">
        <f t="shared" si="163"/>
        <v>1.5707963267948966</v>
      </c>
      <c r="AJ156" t="str">
        <f t="shared" si="146"/>
        <v>0.992769619725724+9.40160616239353i</v>
      </c>
      <c r="AK156">
        <f t="shared" si="164"/>
        <v>9.453876979874785</v>
      </c>
      <c r="AL156">
        <f t="shared" si="165"/>
        <v>1.4655904558032244</v>
      </c>
      <c r="AM156" t="str">
        <f t="shared" si="147"/>
        <v>1+80.4036690613028i</v>
      </c>
      <c r="AN156">
        <f t="shared" si="166"/>
        <v>80.409887442524763</v>
      </c>
      <c r="AO156">
        <f t="shared" si="167"/>
        <v>1.558359724649933</v>
      </c>
      <c r="AP156" t="str">
        <f t="shared" si="148"/>
        <v>1+0.291317641526459i</v>
      </c>
      <c r="AQ156">
        <f t="shared" si="168"/>
        <v>1.041568993521091</v>
      </c>
      <c r="AR156">
        <f t="shared" si="169"/>
        <v>0.28347241746974633</v>
      </c>
      <c r="AS156" s="42" t="str">
        <f t="shared" si="170"/>
        <v>-0.405499610888036+1.02642186420037i</v>
      </c>
      <c r="AT156">
        <f t="shared" si="171"/>
        <v>0.85637225148859397</v>
      </c>
      <c r="AU156" s="44">
        <f t="shared" si="172"/>
        <v>111.55706070281781</v>
      </c>
      <c r="AV156" s="42" t="str">
        <f t="shared" si="149"/>
        <v>386.786154917659+443.660371403185i</v>
      </c>
      <c r="AW156" s="20">
        <f t="shared" si="173"/>
        <v>55.396255914209135</v>
      </c>
      <c r="AX156" s="44">
        <f t="shared" si="174"/>
        <v>48.917858631162801</v>
      </c>
      <c r="BA156">
        <f t="shared" si="175"/>
        <v>0</v>
      </c>
      <c r="BB156">
        <f t="shared" si="176"/>
        <v>0</v>
      </c>
    </row>
    <row r="157" spans="14:54" x14ac:dyDescent="0.35">
      <c r="N157" s="8">
        <v>39</v>
      </c>
      <c r="O157" s="35">
        <f t="shared" si="139"/>
        <v>245.4708915685033</v>
      </c>
      <c r="P157" s="34" t="str">
        <f t="shared" si="140"/>
        <v>806.193548387097</v>
      </c>
      <c r="Q157" s="4" t="str">
        <f t="shared" si="141"/>
        <v>1+1.08660277185412i</v>
      </c>
      <c r="R157" s="4">
        <f t="shared" si="150"/>
        <v>1.4767212275175896</v>
      </c>
      <c r="S157" s="4">
        <f t="shared" si="151"/>
        <v>0.82687855300047697</v>
      </c>
      <c r="T157" s="4" t="str">
        <f t="shared" si="142"/>
        <v>1+0.0000601512248704962i</v>
      </c>
      <c r="U157" s="4">
        <f t="shared" si="152"/>
        <v>1.0000000018090849</v>
      </c>
      <c r="V157" s="4">
        <f t="shared" si="153"/>
        <v>6.0151224797950417E-5</v>
      </c>
      <c r="W157" t="str">
        <f t="shared" si="143"/>
        <v>1-0.0122400261948163i</v>
      </c>
      <c r="X157" s="4">
        <f t="shared" si="154"/>
        <v>1.0000749063151468</v>
      </c>
      <c r="Y157" s="4">
        <f t="shared" si="155"/>
        <v>-1.2239414990024683E-2</v>
      </c>
      <c r="Z157" t="str">
        <f t="shared" si="144"/>
        <v>0.999975897616557+0.278755711617709i</v>
      </c>
      <c r="AA157" s="4">
        <f t="shared" si="156"/>
        <v>1.0381023757672141</v>
      </c>
      <c r="AB157" s="4">
        <f t="shared" si="157"/>
        <v>0.27186073684753792</v>
      </c>
      <c r="AC157" s="48" t="str">
        <f t="shared" si="158"/>
        <v>233.430821518202-471.295069983223i</v>
      </c>
      <c r="AD157" s="20">
        <f t="shared" si="159"/>
        <v>54.418662931372161</v>
      </c>
      <c r="AE157" s="44">
        <f t="shared" si="160"/>
        <v>-63.650944504816614</v>
      </c>
      <c r="AF157" t="str">
        <f t="shared" si="145"/>
        <v>-187.763395544853</v>
      </c>
      <c r="AG157" t="str">
        <f t="shared" si="161"/>
        <v>1542.33909924349i</v>
      </c>
      <c r="AH157">
        <f t="shared" si="162"/>
        <v>1542.33909924349</v>
      </c>
      <c r="AI157">
        <f t="shared" si="163"/>
        <v>1.5707963267948966</v>
      </c>
      <c r="AJ157" t="str">
        <f t="shared" si="146"/>
        <v>0.992428862401541+9.62059770216086i</v>
      </c>
      <c r="AK157">
        <f t="shared" si="164"/>
        <v>9.6716500760599509</v>
      </c>
      <c r="AL157">
        <f t="shared" si="165"/>
        <v>1.4680032410285879</v>
      </c>
      <c r="AM157" t="str">
        <f t="shared" si="147"/>
        <v>1+82.2765111040918i</v>
      </c>
      <c r="AN157">
        <f t="shared" si="166"/>
        <v>82.282587948251489</v>
      </c>
      <c r="AO157">
        <f t="shared" si="167"/>
        <v>1.5586427880761453</v>
      </c>
      <c r="AP157" t="str">
        <f t="shared" si="148"/>
        <v>1+0.298103301101782i</v>
      </c>
      <c r="AQ157">
        <f t="shared" si="168"/>
        <v>1.0434872199158836</v>
      </c>
      <c r="AR157">
        <f t="shared" si="169"/>
        <v>0.28971579665541886</v>
      </c>
      <c r="AS157" s="42" t="str">
        <f t="shared" si="170"/>
        <v>-0.401229209712925+1.00351253309924i</v>
      </c>
      <c r="AT157">
        <f t="shared" si="171"/>
        <v>0.67451128059685939</v>
      </c>
      <c r="AU157" s="44">
        <f t="shared" si="172"/>
        <v>111.79275590942835</v>
      </c>
      <c r="AV157" s="42" t="str">
        <f t="shared" si="149"/>
        <v>379.291245475661+423.348103476134i</v>
      </c>
      <c r="AW157" s="20">
        <f t="shared" si="173"/>
        <v>55.093174211969028</v>
      </c>
      <c r="AX157" s="44">
        <f t="shared" si="174"/>
        <v>48.141811404611744</v>
      </c>
      <c r="BA157">
        <f t="shared" si="175"/>
        <v>0</v>
      </c>
      <c r="BB157">
        <f t="shared" si="176"/>
        <v>0</v>
      </c>
    </row>
    <row r="158" spans="14:54" x14ac:dyDescent="0.35">
      <c r="N158" s="8">
        <v>40</v>
      </c>
      <c r="O158" s="35">
        <f t="shared" si="139"/>
        <v>251.18864315095806</v>
      </c>
      <c r="P158" s="34" t="str">
        <f t="shared" si="140"/>
        <v>806.193548387097</v>
      </c>
      <c r="Q158" s="4" t="str">
        <f t="shared" si="141"/>
        <v>1+1.11191300183117i</v>
      </c>
      <c r="R158" s="4">
        <f t="shared" si="150"/>
        <v>1.4954432532333695</v>
      </c>
      <c r="S158" s="4">
        <f t="shared" si="151"/>
        <v>0.83833993913590998</v>
      </c>
      <c r="T158" s="4" t="str">
        <f t="shared" si="142"/>
        <v>1+0.0000615523268870828i</v>
      </c>
      <c r="U158" s="4">
        <f t="shared" si="152"/>
        <v>1.0000000018943445</v>
      </c>
      <c r="V158" s="4">
        <f t="shared" si="153"/>
        <v>6.1552326809348595E-5</v>
      </c>
      <c r="W158" t="str">
        <f t="shared" si="143"/>
        <v>1-0.0125251330304884i</v>
      </c>
      <c r="X158" s="4">
        <f t="shared" si="154"/>
        <v>1.000078436402581</v>
      </c>
      <c r="Y158" s="4">
        <f t="shared" si="155"/>
        <v>-1.2524478115528884E-2</v>
      </c>
      <c r="Z158" t="str">
        <f t="shared" si="144"/>
        <v>0.999974761706221+0.285248766256638i</v>
      </c>
      <c r="AA158" s="4">
        <f t="shared" si="156"/>
        <v>1.0398636365891192</v>
      </c>
      <c r="AB158" s="4">
        <f t="shared" si="157"/>
        <v>0.27787587783633855</v>
      </c>
      <c r="AC158" s="48" t="str">
        <f t="shared" si="158"/>
        <v>221.83141629517-468.621594372417i</v>
      </c>
      <c r="AD158" s="20">
        <f t="shared" si="159"/>
        <v>54.294541062974474</v>
      </c>
      <c r="AE158" s="44">
        <f t="shared" si="160"/>
        <v>-64.668528386335396</v>
      </c>
      <c r="AF158" t="str">
        <f t="shared" si="145"/>
        <v>-187.763395544853</v>
      </c>
      <c r="AG158" t="str">
        <f t="shared" si="161"/>
        <v>1578.26479197648i</v>
      </c>
      <c r="AH158">
        <f t="shared" si="162"/>
        <v>1578.26479197648</v>
      </c>
      <c r="AI158">
        <f t="shared" si="163"/>
        <v>1.5707963267948966</v>
      </c>
      <c r="AJ158" t="str">
        <f t="shared" si="146"/>
        <v>0.992072045679432+9.84469021017353i</v>
      </c>
      <c r="AK158">
        <f t="shared" si="164"/>
        <v>9.8945506354813855</v>
      </c>
      <c r="AL158">
        <f t="shared" si="165"/>
        <v>1.4703630824275926</v>
      </c>
      <c r="AM158" t="str">
        <f t="shared" si="147"/>
        <v>1+84.1929772421271i</v>
      </c>
      <c r="AN158">
        <f t="shared" si="166"/>
        <v>84.198915770295585</v>
      </c>
      <c r="AO158">
        <f t="shared" si="167"/>
        <v>1.5589194100741766</v>
      </c>
      <c r="AP158" t="str">
        <f t="shared" si="148"/>
        <v>1+0.305047018993214i</v>
      </c>
      <c r="AQ158">
        <f t="shared" si="168"/>
        <v>1.0454920773476222</v>
      </c>
      <c r="AR158">
        <f t="shared" si="169"/>
        <v>0.29608063121861039</v>
      </c>
      <c r="AS158" s="42" t="str">
        <f t="shared" si="170"/>
        <v>-0.397146988575528+0.981095716227727i</v>
      </c>
      <c r="AT158">
        <f t="shared" si="171"/>
        <v>0.49324464096087983</v>
      </c>
      <c r="AU158" s="44">
        <f t="shared" si="172"/>
        <v>112.03807438772272</v>
      </c>
      <c r="AV158" s="42" t="str">
        <f t="shared" si="149"/>
        <v>371.662959817515+403.749507238389i</v>
      </c>
      <c r="AW158" s="20">
        <f t="shared" si="173"/>
        <v>54.787785703935363</v>
      </c>
      <c r="AX158" s="44">
        <f t="shared" si="174"/>
        <v>47.36954600138732</v>
      </c>
      <c r="BA158">
        <f t="shared" si="175"/>
        <v>0</v>
      </c>
      <c r="BB158">
        <f t="shared" si="176"/>
        <v>0</v>
      </c>
    </row>
    <row r="159" spans="14:54" x14ac:dyDescent="0.35">
      <c r="N159" s="8">
        <v>41</v>
      </c>
      <c r="O159" s="35">
        <f t="shared" si="139"/>
        <v>257.03957827688663</v>
      </c>
      <c r="P159" s="34" t="str">
        <f t="shared" si="140"/>
        <v>806.193548387097</v>
      </c>
      <c r="Q159" s="4" t="str">
        <f t="shared" si="141"/>
        <v>1+1.13781278279969i</v>
      </c>
      <c r="R159" s="4">
        <f t="shared" si="150"/>
        <v>1.5147996331866387</v>
      </c>
      <c r="S159" s="4">
        <f t="shared" si="151"/>
        <v>0.84977347147739912</v>
      </c>
      <c r="T159" s="4" t="str">
        <f t="shared" si="142"/>
        <v>1+0.0000629860647621259i</v>
      </c>
      <c r="U159" s="4">
        <f t="shared" si="152"/>
        <v>1.0000000019836222</v>
      </c>
      <c r="V159" s="4">
        <f t="shared" si="153"/>
        <v>6.2986064678832206E-5</v>
      </c>
      <c r="W159" t="str">
        <f t="shared" si="143"/>
        <v>1-0.012816880857483i</v>
      </c>
      <c r="X159" s="4">
        <f t="shared" si="154"/>
        <v>1.0000821328445553</v>
      </c>
      <c r="Y159" s="4">
        <f t="shared" si="155"/>
        <v>-1.2816179106573209E-2</v>
      </c>
      <c r="Z159" t="str">
        <f t="shared" si="144"/>
        <v>0.99997357226208+0.291893063567148i</v>
      </c>
      <c r="AA159" s="4">
        <f t="shared" si="156"/>
        <v>1.0417047114135563</v>
      </c>
      <c r="AB159" s="4">
        <f t="shared" si="157"/>
        <v>0.28400985248985544</v>
      </c>
      <c r="AC159" s="48" t="str">
        <f t="shared" si="158"/>
        <v>210.329123739207-465.647583710619i</v>
      </c>
      <c r="AD159" s="20">
        <f t="shared" si="159"/>
        <v>54.167503358565838</v>
      </c>
      <c r="AE159" s="44">
        <f t="shared" si="160"/>
        <v>-65.691703482253601</v>
      </c>
      <c r="AF159" t="str">
        <f t="shared" si="145"/>
        <v>-187.763395544853</v>
      </c>
      <c r="AG159" t="str">
        <f t="shared" si="161"/>
        <v>1615.02730159297i</v>
      </c>
      <c r="AH159">
        <f t="shared" si="162"/>
        <v>1615.0273015929699</v>
      </c>
      <c r="AI159">
        <f t="shared" si="163"/>
        <v>1.5707963267948966</v>
      </c>
      <c r="AJ159" t="str">
        <f t="shared" si="146"/>
        <v>0.99169841270329+10.0740025032455i</v>
      </c>
      <c r="AK159">
        <f t="shared" si="164"/>
        <v>10.122696882607659</v>
      </c>
      <c r="AL159">
        <f t="shared" si="165"/>
        <v>1.4726711284614882</v>
      </c>
      <c r="AM159" t="str">
        <f t="shared" si="147"/>
        <v>1+86.1540836111215i</v>
      </c>
      <c r="AN159">
        <f t="shared" si="166"/>
        <v>86.159886971096427</v>
      </c>
      <c r="AO159">
        <f t="shared" si="167"/>
        <v>1.5591897371432384</v>
      </c>
      <c r="AP159" t="str">
        <f t="shared" si="148"/>
        <v>1+0.312152476851889i</v>
      </c>
      <c r="AQ159">
        <f t="shared" si="168"/>
        <v>1.047587308440098</v>
      </c>
      <c r="AR159">
        <f t="shared" si="169"/>
        <v>0.30256823233934377</v>
      </c>
      <c r="AS159" s="42" t="str">
        <f t="shared" si="170"/>
        <v>-0.393244826260051+0.959162115064298i</v>
      </c>
      <c r="AT159">
        <f t="shared" si="171"/>
        <v>0.31260357249000781</v>
      </c>
      <c r="AU159" s="44">
        <f t="shared" si="172"/>
        <v>112.29303385458631</v>
      </c>
      <c r="AV159" s="42" t="str">
        <f t="shared" si="149"/>
        <v>363.920681544204+384.853230340013i</v>
      </c>
      <c r="AW159" s="20">
        <f t="shared" si="173"/>
        <v>54.480106931055857</v>
      </c>
      <c r="AX159" s="44">
        <f t="shared" si="174"/>
        <v>46.601330372332697</v>
      </c>
      <c r="BA159">
        <f t="shared" si="175"/>
        <v>0</v>
      </c>
      <c r="BB159">
        <f t="shared" si="176"/>
        <v>0</v>
      </c>
    </row>
    <row r="160" spans="14:54" x14ac:dyDescent="0.35">
      <c r="N160" s="8">
        <v>42</v>
      </c>
      <c r="O160" s="35">
        <f t="shared" si="139"/>
        <v>263.02679918953817</v>
      </c>
      <c r="P160" s="34" t="str">
        <f t="shared" si="140"/>
        <v>806.193548387097</v>
      </c>
      <c r="Q160" s="4" t="str">
        <f t="shared" si="141"/>
        <v>1+1.16431584716639i</v>
      </c>
      <c r="R160" s="4">
        <f t="shared" si="150"/>
        <v>1.5348066301533845</v>
      </c>
      <c r="S160" s="4">
        <f t="shared" si="151"/>
        <v>0.86117325593399985</v>
      </c>
      <c r="T160" s="4" t="str">
        <f t="shared" si="142"/>
        <v>1+0.0000644531986824251i</v>
      </c>
      <c r="U160" s="4">
        <f t="shared" si="152"/>
        <v>1.0000000020771074</v>
      </c>
      <c r="V160" s="4">
        <f t="shared" si="153"/>
        <v>6.4453198593174296E-5</v>
      </c>
      <c r="W160" t="str">
        <f t="shared" si="143"/>
        <v>1-0.0131154243643596i</v>
      </c>
      <c r="X160" s="4">
        <f t="shared" si="154"/>
        <v>1.0000860034798293</v>
      </c>
      <c r="Y160" s="4">
        <f t="shared" si="155"/>
        <v>-1.311467242820467E-2</v>
      </c>
      <c r="Z160" t="str">
        <f t="shared" si="144"/>
        <v>0.999972326761163+0.298692126443622i</v>
      </c>
      <c r="AA160" s="4">
        <f t="shared" si="156"/>
        <v>1.0436290723660138</v>
      </c>
      <c r="AB160" s="4">
        <f t="shared" si="157"/>
        <v>0.2902640679129691</v>
      </c>
      <c r="AC160" s="48" t="str">
        <f t="shared" si="158"/>
        <v>198.937752485707-462.377422521373i</v>
      </c>
      <c r="AD160" s="20">
        <f t="shared" si="159"/>
        <v>54.03753666277283</v>
      </c>
      <c r="AE160" s="44">
        <f t="shared" si="160"/>
        <v>-66.72022151384661</v>
      </c>
      <c r="AF160" t="str">
        <f t="shared" si="145"/>
        <v>-187.763395544853</v>
      </c>
      <c r="AG160" t="str">
        <f t="shared" si="161"/>
        <v>1652.64612006218i</v>
      </c>
      <c r="AH160">
        <f t="shared" si="162"/>
        <v>1652.64612006218</v>
      </c>
      <c r="AI160">
        <f t="shared" si="163"/>
        <v>1.5707963267948966</v>
      </c>
      <c r="AJ160" t="str">
        <f t="shared" si="146"/>
        <v>0.991307170947478+10.3086561657899i</v>
      </c>
      <c r="AK160">
        <f t="shared" si="164"/>
        <v>10.35620982076213</v>
      </c>
      <c r="AL160">
        <f t="shared" si="165"/>
        <v>1.4749285068520022</v>
      </c>
      <c r="AM160" t="str">
        <f t="shared" si="147"/>
        <v>1+88.1608700156306i</v>
      </c>
      <c r="AN160">
        <f t="shared" si="166"/>
        <v>88.166541283600978</v>
      </c>
      <c r="AO160">
        <f t="shared" si="167"/>
        <v>1.5594539124561932</v>
      </c>
      <c r="AP160" t="str">
        <f t="shared" si="148"/>
        <v>1+0.319423442085618i</v>
      </c>
      <c r="AQ160">
        <f t="shared" si="168"/>
        <v>1.049776802636553</v>
      </c>
      <c r="AR160">
        <f t="shared" si="169"/>
        <v>0.30917985458316249</v>
      </c>
      <c r="AS160" s="42" t="str">
        <f t="shared" si="170"/>
        <v>-0.389514937090714+0.93770252032768i</v>
      </c>
      <c r="AT160">
        <f t="shared" si="171"/>
        <v>0.13261994235126712</v>
      </c>
      <c r="AU160" s="44">
        <f t="shared" si="172"/>
        <v>112.55764978083539</v>
      </c>
      <c r="AV160" s="42" t="str">
        <f t="shared" si="149"/>
        <v>356.08324829647+366.647344539751i</v>
      </c>
      <c r="AW160" s="20">
        <f t="shared" si="173"/>
        <v>54.170156605124113</v>
      </c>
      <c r="AX160" s="44">
        <f t="shared" si="174"/>
        <v>45.837428266988788</v>
      </c>
      <c r="BA160">
        <f t="shared" si="175"/>
        <v>0</v>
      </c>
      <c r="BB160">
        <f t="shared" si="176"/>
        <v>0</v>
      </c>
    </row>
    <row r="161" spans="14:54" x14ac:dyDescent="0.35">
      <c r="N161" s="8">
        <v>43</v>
      </c>
      <c r="O161" s="35">
        <f t="shared" si="139"/>
        <v>269.15348039269179</v>
      </c>
      <c r="P161" s="34" t="str">
        <f t="shared" si="140"/>
        <v>806.193548387097</v>
      </c>
      <c r="Q161" s="4" t="str">
        <f t="shared" si="141"/>
        <v>1+1.1914362472068i</v>
      </c>
      <c r="R161" s="4">
        <f t="shared" si="150"/>
        <v>1.5554807395651749</v>
      </c>
      <c r="S161" s="4">
        <f t="shared" si="151"/>
        <v>0.87253348603611325</v>
      </c>
      <c r="T161" s="4" t="str">
        <f t="shared" si="142"/>
        <v>1+0.0000659545065418049i</v>
      </c>
      <c r="U161" s="4">
        <f t="shared" si="152"/>
        <v>1.0000000021749984</v>
      </c>
      <c r="V161" s="4">
        <f t="shared" si="153"/>
        <v>6.5954506446170942E-5</v>
      </c>
      <c r="W161" t="str">
        <f t="shared" si="143"/>
        <v>1-0.0134209218428375i</v>
      </c>
      <c r="X161" s="4">
        <f t="shared" si="154"/>
        <v>1.0000900565164677</v>
      </c>
      <c r="Y161" s="4">
        <f t="shared" si="155"/>
        <v>-1.3420116132649658E-2</v>
      </c>
      <c r="Z161" t="str">
        <f t="shared" si="144"/>
        <v>0.999971022561597+0.305649559839196i</v>
      </c>
      <c r="AA161" s="4">
        <f t="shared" si="156"/>
        <v>1.0456403298423316</v>
      </c>
      <c r="AB161" s="4">
        <f t="shared" si="157"/>
        <v>0.29663988433276972</v>
      </c>
      <c r="AC161" s="48" t="str">
        <f t="shared" si="158"/>
        <v>187.670818417424-458.816250225305i</v>
      </c>
      <c r="AD161" s="20">
        <f t="shared" si="159"/>
        <v>53.904629305179</v>
      </c>
      <c r="AE161" s="44">
        <f t="shared" si="160"/>
        <v>-67.753836741339853</v>
      </c>
      <c r="AF161" t="str">
        <f t="shared" si="145"/>
        <v>-187.763395544853</v>
      </c>
      <c r="AG161" t="str">
        <f t="shared" si="161"/>
        <v>1691.14119337961i</v>
      </c>
      <c r="AH161">
        <f t="shared" si="162"/>
        <v>1691.1411933796101</v>
      </c>
      <c r="AI161">
        <f t="shared" si="163"/>
        <v>1.5707963267948966</v>
      </c>
      <c r="AJ161" t="str">
        <f t="shared" si="146"/>
        <v>0.990897490535778+10.5487756142846i</v>
      </c>
      <c r="AK161">
        <f t="shared" si="164"/>
        <v>10.59521329645022</v>
      </c>
      <c r="AL161">
        <f t="shared" si="165"/>
        <v>1.4771363247450566</v>
      </c>
      <c r="AM161" t="str">
        <f t="shared" si="147"/>
        <v>1+90.2144004803695i</v>
      </c>
      <c r="AN161">
        <f t="shared" si="166"/>
        <v>90.219942662542707</v>
      </c>
      <c r="AO161">
        <f t="shared" si="167"/>
        <v>1.5597120759347127</v>
      </c>
      <c r="AP161" t="str">
        <f t="shared" si="148"/>
        <v>1+0.326863769856411i</v>
      </c>
      <c r="AQ161">
        <f t="shared" si="168"/>
        <v>1.0520646006993795</v>
      </c>
      <c r="AR161">
        <f t="shared" si="169"/>
        <v>0.31591669055730826</v>
      </c>
      <c r="AS161" s="42" t="str">
        <f t="shared" si="170"/>
        <v>-0.385949858381515+0.916707817629957i</v>
      </c>
      <c r="AT161">
        <f t="shared" si="171"/>
        <v>-4.6673744715924788E-2</v>
      </c>
      <c r="AU161" s="44">
        <f t="shared" si="172"/>
        <v>112.83193507996387</v>
      </c>
      <c r="AV161" s="42" t="str">
        <f t="shared" si="149"/>
        <v>348.168917646652+349.119373181859i</v>
      </c>
      <c r="AW161" s="20">
        <f t="shared" si="173"/>
        <v>53.857955560463083</v>
      </c>
      <c r="AX161" s="44">
        <f t="shared" si="174"/>
        <v>45.078098338624017</v>
      </c>
      <c r="BA161">
        <f t="shared" si="175"/>
        <v>0</v>
      </c>
      <c r="BB161">
        <f t="shared" si="176"/>
        <v>0</v>
      </c>
    </row>
    <row r="162" spans="14:54" x14ac:dyDescent="0.35">
      <c r="N162" s="8">
        <v>44</v>
      </c>
      <c r="O162" s="35">
        <f t="shared" si="139"/>
        <v>275.42287033381683</v>
      </c>
      <c r="P162" s="34" t="str">
        <f t="shared" si="140"/>
        <v>806.193548387097</v>
      </c>
      <c r="Q162" s="4" t="str">
        <f t="shared" si="141"/>
        <v>1+1.219188362516i</v>
      </c>
      <c r="R162" s="4">
        <f t="shared" si="150"/>
        <v>1.5768386928581013</v>
      </c>
      <c r="S162" s="4">
        <f t="shared" si="151"/>
        <v>0.88384845721925931</v>
      </c>
      <c r="T162" s="4" t="str">
        <f t="shared" si="142"/>
        <v>1+0.0000674907843535642i</v>
      </c>
      <c r="U162" s="4">
        <f t="shared" si="152"/>
        <v>1.0000000022775029</v>
      </c>
      <c r="V162" s="4">
        <f t="shared" si="153"/>
        <v>6.7490784251090561E-5</v>
      </c>
      <c r="W162" t="str">
        <f t="shared" si="143"/>
        <v>1-0.0137335352717234i</v>
      </c>
      <c r="X162" s="4">
        <f t="shared" si="154"/>
        <v>1.0000943005492331</v>
      </c>
      <c r="Y162" s="4">
        <f t="shared" si="155"/>
        <v>-1.3732671942099244E-2</v>
      </c>
      <c r="Z162" t="str">
        <f t="shared" si="144"/>
        <v>0.999969656896999+0.312769052677147i</v>
      </c>
      <c r="AA162" s="4">
        <f t="shared" si="156"/>
        <v>1.0477422369205422</v>
      </c>
      <c r="AB162" s="4">
        <f t="shared" si="157"/>
        <v>0.30313861015963695</v>
      </c>
      <c r="AC162" s="48" t="str">
        <f t="shared" si="158"/>
        <v>176.541494579644-454.969935643266i</v>
      </c>
      <c r="AD162" s="20">
        <f t="shared" si="159"/>
        <v>53.768771034395904</v>
      </c>
      <c r="AE162" s="44">
        <f t="shared" si="160"/>
        <v>-68.7923065040479</v>
      </c>
      <c r="AF162" t="str">
        <f t="shared" si="145"/>
        <v>-187.763395544853</v>
      </c>
      <c r="AG162" t="str">
        <f t="shared" si="161"/>
        <v>1730.53293214267i</v>
      </c>
      <c r="AH162">
        <f t="shared" si="162"/>
        <v>1730.53293214267</v>
      </c>
      <c r="AI162">
        <f t="shared" si="163"/>
        <v>1.5707963267948966</v>
      </c>
      <c r="AJ162" t="str">
        <f t="shared" si="146"/>
        <v>0.99046850248111+10.7944881632395i</v>
      </c>
      <c r="AK162">
        <f t="shared" si="164"/>
        <v>10.839834065184064</v>
      </c>
      <c r="AL162">
        <f t="shared" si="165"/>
        <v>1.4792956688910115</v>
      </c>
      <c r="AM162" t="str">
        <f t="shared" si="147"/>
        <v>1+92.3157638143718i</v>
      </c>
      <c r="AN162">
        <f t="shared" si="166"/>
        <v>92.321179848563887</v>
      </c>
      <c r="AO162">
        <f t="shared" si="167"/>
        <v>1.5599643643227619</v>
      </c>
      <c r="AP162" t="str">
        <f t="shared" si="148"/>
        <v>1+0.334477405124535i</v>
      </c>
      <c r="AQ162">
        <f t="shared" si="168"/>
        <v>1.0544548992436056</v>
      </c>
      <c r="AR162">
        <f t="shared" si="169"/>
        <v>0.32277986536339454</v>
      </c>
      <c r="AS162" s="42" t="str">
        <f t="shared" si="170"/>
        <v>-0.382542438237163+0.896168992540954i</v>
      </c>
      <c r="AT162">
        <f t="shared" si="171"/>
        <v>-0.22524433852040038</v>
      </c>
      <c r="AU162" s="44">
        <f t="shared" si="172"/>
        <v>113.11589978418904</v>
      </c>
      <c r="AV162" s="42" t="str">
        <f t="shared" si="149"/>
        <v>340.195335075318+332.256321844694i</v>
      </c>
      <c r="AW162" s="20">
        <f t="shared" si="173"/>
        <v>53.543526695875492</v>
      </c>
      <c r="AX162" s="44">
        <f t="shared" si="174"/>
        <v>44.323593280141203</v>
      </c>
      <c r="BA162">
        <f t="shared" si="175"/>
        <v>0</v>
      </c>
      <c r="BB162">
        <f t="shared" si="176"/>
        <v>0</v>
      </c>
    </row>
    <row r="163" spans="14:54" x14ac:dyDescent="0.35">
      <c r="N163" s="8">
        <v>45</v>
      </c>
      <c r="O163" s="35">
        <f t="shared" si="139"/>
        <v>281.83829312644554</v>
      </c>
      <c r="P163" s="34" t="str">
        <f t="shared" si="140"/>
        <v>806.193548387097</v>
      </c>
      <c r="Q163" s="4" t="str">
        <f t="shared" si="141"/>
        <v>1+1.24758690763287i</v>
      </c>
      <c r="R163" s="4">
        <f t="shared" si="150"/>
        <v>1.5988974614080003</v>
      </c>
      <c r="S163" s="4">
        <f t="shared" si="151"/>
        <v>0.89511258047618136</v>
      </c>
      <c r="T163" s="4" t="str">
        <f t="shared" si="142"/>
        <v>1+0.0000690628466725339i</v>
      </c>
      <c r="U163" s="4">
        <f t="shared" si="152"/>
        <v>1.0000000023848383</v>
      </c>
      <c r="V163" s="4">
        <f t="shared" si="153"/>
        <v>6.9062846562731425E-5</v>
      </c>
      <c r="W163" t="str">
        <f t="shared" si="143"/>
        <v>1-0.0140534304027951i</v>
      </c>
      <c r="X163" s="4">
        <f t="shared" si="154"/>
        <v>1.0000987445777973</v>
      </c>
      <c r="Y163" s="4">
        <f t="shared" si="155"/>
        <v>-1.4052505333368975E-2</v>
      </c>
      <c r="Z163" t="str">
        <f t="shared" si="144"/>
        <v>0.999968226870611+0.320054379806815i</v>
      </c>
      <c r="AA163" s="4">
        <f t="shared" si="156"/>
        <v>1.0499386938218243</v>
      </c>
      <c r="AB163" s="4">
        <f t="shared" si="157"/>
        <v>0.30976149683711818</v>
      </c>
      <c r="AC163" s="48" t="str">
        <f t="shared" si="158"/>
        <v>165.562563847293-450.845047713853i</v>
      </c>
      <c r="AD163" s="20">
        <f t="shared" si="159"/>
        <v>53.629952945526369</v>
      </c>
      <c r="AE163" s="44">
        <f t="shared" si="160"/>
        <v>-69.835391712329113</v>
      </c>
      <c r="AF163" t="str">
        <f t="shared" si="145"/>
        <v>-187.763395544853</v>
      </c>
      <c r="AG163" t="str">
        <f t="shared" si="161"/>
        <v>1770.84222237266i</v>
      </c>
      <c r="AH163">
        <f t="shared" si="162"/>
        <v>1770.84222237266</v>
      </c>
      <c r="AI163">
        <f t="shared" si="163"/>
        <v>1.5707963267948966</v>
      </c>
      <c r="AJ163" t="str">
        <f t="shared" si="146"/>
        <v>0.990019296842294+11.0459240927006i</v>
      </c>
      <c r="AK163">
        <f t="shared" si="164"/>
        <v>11.090201858840247</v>
      </c>
      <c r="AL163">
        <f t="shared" si="165"/>
        <v>1.4814076058398651</v>
      </c>
      <c r="AM163" t="str">
        <f t="shared" si="147"/>
        <v>1+94.4660741882918i</v>
      </c>
      <c r="AN163">
        <f t="shared" si="166"/>
        <v>94.471366945481691</v>
      </c>
      <c r="AO163">
        <f t="shared" si="167"/>
        <v>1.5602109112584455</v>
      </c>
      <c r="AP163" t="str">
        <f t="shared" si="148"/>
        <v>1+0.342268384740188i</v>
      </c>
      <c r="AQ163">
        <f t="shared" si="168"/>
        <v>1.0569520552951575</v>
      </c>
      <c r="AR163">
        <f t="shared" si="169"/>
        <v>0.32977043085303542</v>
      </c>
      <c r="AS163" s="42" t="str">
        <f t="shared" si="170"/>
        <v>-0.379285823706764+0.876077135102554i</v>
      </c>
      <c r="AT163">
        <f t="shared" si="171"/>
        <v>-0.40305803816030239</v>
      </c>
      <c r="AU163" s="44">
        <f t="shared" si="172"/>
        <v>113.40955070825477</v>
      </c>
      <c r="AV163" s="42" t="str">
        <f t="shared" si="149"/>
        <v>332.179504372502+316.044711901834i</v>
      </c>
      <c r="AW163" s="20">
        <f t="shared" si="173"/>
        <v>53.226894907366066</v>
      </c>
      <c r="AX163" s="44">
        <f t="shared" si="174"/>
        <v>43.574158995925679</v>
      </c>
      <c r="BA163">
        <f t="shared" si="175"/>
        <v>0</v>
      </c>
      <c r="BB163">
        <f t="shared" si="176"/>
        <v>0</v>
      </c>
    </row>
    <row r="164" spans="14:54" x14ac:dyDescent="0.35">
      <c r="N164" s="8">
        <v>46</v>
      </c>
      <c r="O164" s="35">
        <f t="shared" si="139"/>
        <v>288.40315031266073</v>
      </c>
      <c r="P164" s="34" t="str">
        <f t="shared" si="140"/>
        <v>806.193548387097</v>
      </c>
      <c r="Q164" s="4" t="str">
        <f t="shared" si="141"/>
        <v>1+1.27664693984193i</v>
      </c>
      <c r="R164" s="4">
        <f t="shared" si="150"/>
        <v>1.6216742610671739</v>
      </c>
      <c r="S164" s="4">
        <f t="shared" si="151"/>
        <v>0.90632039530218211</v>
      </c>
      <c r="T164" s="4" t="str">
        <f t="shared" si="142"/>
        <v>1+0.0000706715270269641i</v>
      </c>
      <c r="U164" s="4">
        <f t="shared" si="152"/>
        <v>1.0000000024972324</v>
      </c>
      <c r="V164" s="4">
        <f t="shared" si="153"/>
        <v>7.0671526909308626E-5</v>
      </c>
      <c r="W164" t="str">
        <f t="shared" si="143"/>
        <v>1-0.0143807768486855i</v>
      </c>
      <c r="X164" s="4">
        <f t="shared" si="154"/>
        <v>1.0001033980258101</v>
      </c>
      <c r="Y164" s="4">
        <f t="shared" si="155"/>
        <v>-1.4379785624471503E-2</v>
      </c>
      <c r="Z164" t="str">
        <f t="shared" si="144"/>
        <v>0.999966729449156+0.327509404005076i</v>
      </c>
      <c r="AA164" s="4">
        <f t="shared" si="156"/>
        <v>1.052233752412933</v>
      </c>
      <c r="AB164" s="4">
        <f t="shared" si="157"/>
        <v>0.31650973348385469</v>
      </c>
      <c r="AC164" s="48" t="str">
        <f t="shared" si="158"/>
        <v>154.746374663214-446.448822766017i</v>
      </c>
      <c r="AD164" s="20">
        <f t="shared" si="159"/>
        <v>53.48816740177903</v>
      </c>
      <c r="AE164" s="44">
        <f t="shared" si="160"/>
        <v>-70.882857287240213</v>
      </c>
      <c r="AF164" t="str">
        <f t="shared" si="145"/>
        <v>-187.763395544853</v>
      </c>
      <c r="AG164" t="str">
        <f t="shared" si="161"/>
        <v>1812.09043658882i</v>
      </c>
      <c r="AH164">
        <f t="shared" si="162"/>
        <v>1812.09043658882</v>
      </c>
      <c r="AI164">
        <f t="shared" si="163"/>
        <v>1.5707963267948966</v>
      </c>
      <c r="AJ164" t="str">
        <f t="shared" si="146"/>
        <v>0.989548920793944+11.3032167173256i</v>
      </c>
      <c r="AK164">
        <f t="shared" si="164"/>
        <v>11.346449454585933</v>
      </c>
      <c r="AL164">
        <f t="shared" si="165"/>
        <v>1.4834731821499294</v>
      </c>
      <c r="AM164" t="str">
        <f t="shared" si="147"/>
        <v>1+96.6664717251529i</v>
      </c>
      <c r="AN164">
        <f t="shared" si="166"/>
        <v>96.671644011001405</v>
      </c>
      <c r="AO164">
        <f t="shared" si="167"/>
        <v>1.5604518473442519</v>
      </c>
      <c r="AP164" t="str">
        <f t="shared" si="148"/>
        <v>1+0.350240839583887i</v>
      </c>
      <c r="AQ164">
        <f t="shared" si="168"/>
        <v>1.0595605908641688</v>
      </c>
      <c r="AR164">
        <f t="shared" si="169"/>
        <v>0.33688935969475609</v>
      </c>
      <c r="AS164" s="42" t="str">
        <f t="shared" si="170"/>
        <v>-0.376173449290558+0.856423443829667i</v>
      </c>
      <c r="AT164">
        <f t="shared" si="171"/>
        <v>-0.58008038957350672</v>
      </c>
      <c r="AU164" s="44">
        <f t="shared" si="172"/>
        <v>113.71289110155945</v>
      </c>
      <c r="AV164" s="42" t="str">
        <f t="shared" si="149"/>
        <v>324.137760764703+300.470616700827i</v>
      </c>
      <c r="AW164" s="20">
        <f t="shared" si="173"/>
        <v>52.908087012205527</v>
      </c>
      <c r="AX164" s="44">
        <f t="shared" si="174"/>
        <v>42.830033814319208</v>
      </c>
      <c r="BA164">
        <f t="shared" si="175"/>
        <v>0</v>
      </c>
      <c r="BB164">
        <f t="shared" si="176"/>
        <v>0</v>
      </c>
    </row>
    <row r="165" spans="14:54" x14ac:dyDescent="0.35">
      <c r="N165" s="8">
        <v>47</v>
      </c>
      <c r="O165" s="35">
        <f t="shared" si="139"/>
        <v>295.12092266663871</v>
      </c>
      <c r="P165" s="34" t="str">
        <f t="shared" si="140"/>
        <v>806.193548387097</v>
      </c>
      <c r="Q165" s="4" t="str">
        <f t="shared" si="141"/>
        <v>1+1.30638386715691i</v>
      </c>
      <c r="R165" s="4">
        <f t="shared" si="150"/>
        <v>1.6451865573143498</v>
      </c>
      <c r="S165" s="4">
        <f t="shared" si="151"/>
        <v>0.91746658186647656</v>
      </c>
      <c r="T165" s="4" t="str">
        <f t="shared" si="142"/>
        <v>1+0.0000723176783604722i</v>
      </c>
      <c r="U165" s="4">
        <f t="shared" si="152"/>
        <v>1.0000000026149232</v>
      </c>
      <c r="V165" s="4">
        <f t="shared" si="153"/>
        <v>7.2317678234402077E-5</v>
      </c>
      <c r="W165" t="str">
        <f t="shared" si="143"/>
        <v>1-0.0147157481728132i</v>
      </c>
      <c r="X165" s="4">
        <f t="shared" si="154"/>
        <v>1.0001082707608639</v>
      </c>
      <c r="Y165" s="4">
        <f t="shared" si="155"/>
        <v>-1.4714686063142125E-2</v>
      </c>
      <c r="Z165" t="str">
        <f t="shared" si="144"/>
        <v>0.999965161456402+0.335138078024441i</v>
      </c>
      <c r="AA165" s="4">
        <f t="shared" si="156"/>
        <v>1.0546316207417852</v>
      </c>
      <c r="AB165" s="4">
        <f t="shared" si="157"/>
        <v>0.32338444133242633</v>
      </c>
      <c r="AC165" s="48" t="str">
        <f t="shared" si="158"/>
        <v>144.104800120436-441.78912871632i</v>
      </c>
      <c r="AD165" s="20">
        <f t="shared" si="159"/>
        <v>53.343407951058609</v>
      </c>
      <c r="AE165" s="44">
        <f t="shared" si="160"/>
        <v>-71.934472544317956</v>
      </c>
      <c r="AF165" t="str">
        <f t="shared" si="145"/>
        <v>-187.763395544853</v>
      </c>
      <c r="AG165" t="str">
        <f t="shared" si="161"/>
        <v>1854.29944514031i</v>
      </c>
      <c r="AH165">
        <f t="shared" si="162"/>
        <v>1854.2994451403099</v>
      </c>
      <c r="AI165">
        <f t="shared" si="163"/>
        <v>1.5707963267948966</v>
      </c>
      <c r="AJ165" t="str">
        <f t="shared" si="146"/>
        <v>0.989056376605398+11.56650245707i</v>
      </c>
      <c r="AK165">
        <f t="shared" si="164"/>
        <v>11.608712745412824</v>
      </c>
      <c r="AL165">
        <f t="shared" si="165"/>
        <v>1.4854934246086287</v>
      </c>
      <c r="AM165" t="str">
        <f t="shared" si="147"/>
        <v>1+98.9181231048545i</v>
      </c>
      <c r="AN165">
        <f t="shared" si="166"/>
        <v>98.92317766118893</v>
      </c>
      <c r="AO165">
        <f t="shared" si="167"/>
        <v>1.5606873002157278</v>
      </c>
      <c r="AP165" t="str">
        <f t="shared" si="148"/>
        <v>1+0.358398996756719i</v>
      </c>
      <c r="AQ165">
        <f t="shared" si="168"/>
        <v>1.0622851975228793</v>
      </c>
      <c r="AR165">
        <f t="shared" si="169"/>
        <v>0.34413753926256363</v>
      </c>
      <c r="AS165" s="42" t="str">
        <f t="shared" si="170"/>
        <v>-0.373199025798506+0.837199229232338i</v>
      </c>
      <c r="AT165">
        <f t="shared" si="171"/>
        <v>-0.7562762860938399</v>
      </c>
      <c r="AU165" s="44">
        <f t="shared" si="172"/>
        <v>114.02592028928099</v>
      </c>
      <c r="AV165" s="42" t="str">
        <f t="shared" si="149"/>
        <v>316.085747026694+285.519700034811i</v>
      </c>
      <c r="AW165" s="20">
        <f t="shared" si="173"/>
        <v>52.58713166496478</v>
      </c>
      <c r="AX165" s="44">
        <f t="shared" si="174"/>
        <v>42.091447744963105</v>
      </c>
      <c r="BA165">
        <f t="shared" si="175"/>
        <v>0</v>
      </c>
      <c r="BB165">
        <f t="shared" si="176"/>
        <v>0</v>
      </c>
    </row>
    <row r="166" spans="14:54" x14ac:dyDescent="0.35">
      <c r="N166" s="8">
        <v>48</v>
      </c>
      <c r="O166" s="35">
        <f t="shared" si="139"/>
        <v>301.99517204020168</v>
      </c>
      <c r="P166" s="34" t="str">
        <f t="shared" si="140"/>
        <v>806.193548387097</v>
      </c>
      <c r="Q166" s="4" t="str">
        <f t="shared" si="141"/>
        <v>1+1.3368134564903i</v>
      </c>
      <c r="R166" s="4">
        <f t="shared" si="150"/>
        <v>1.6694520710261624</v>
      </c>
      <c r="S166" s="4">
        <f t="shared" si="151"/>
        <v>0.9285459723508056</v>
      </c>
      <c r="T166" s="4" t="str">
        <f t="shared" si="142"/>
        <v>1+0.0000740021734842847i</v>
      </c>
      <c r="U166" s="4">
        <f t="shared" si="152"/>
        <v>1.0000000027381608</v>
      </c>
      <c r="V166" s="4">
        <f t="shared" si="153"/>
        <v>7.4002173349198142E-5</v>
      </c>
      <c r="W166" t="str">
        <f t="shared" si="143"/>
        <v>1-0.015058521981408i</v>
      </c>
      <c r="X166" s="4">
        <f t="shared" si="154"/>
        <v>1.0001133731154006</v>
      </c>
      <c r="Y166" s="4">
        <f t="shared" si="155"/>
        <v>-1.5057383917358844E-2</v>
      </c>
      <c r="Z166" t="str">
        <f t="shared" si="144"/>
        <v>0.999963519566426+0.342944446688851i</v>
      </c>
      <c r="AA166" s="4">
        <f t="shared" si="156"/>
        <v>1.0571366675971448</v>
      </c>
      <c r="AB166" s="4">
        <f t="shared" si="157"/>
        <v>0.3303866679716877</v>
      </c>
      <c r="AC166" s="48" t="str">
        <f t="shared" si="158"/>
        <v>133.649200612131-436.874426582159i</v>
      </c>
      <c r="AD166" s="20">
        <f t="shared" si="159"/>
        <v>53.195669238406452</v>
      </c>
      <c r="AE166" s="44">
        <f t="shared" si="160"/>
        <v>-72.990011518505213</v>
      </c>
      <c r="AF166" t="str">
        <f t="shared" si="145"/>
        <v>-187.763395544853</v>
      </c>
      <c r="AG166" t="str">
        <f t="shared" si="161"/>
        <v>1897.49162780217i</v>
      </c>
      <c r="AH166">
        <f t="shared" si="162"/>
        <v>1897.4916278021699</v>
      </c>
      <c r="AI166">
        <f t="shared" si="163"/>
        <v>1.5707963267948966</v>
      </c>
      <c r="AJ166" t="str">
        <f t="shared" si="146"/>
        <v>0.988540619524394+11.8359209095179i</v>
      </c>
      <c r="AK166">
        <f t="shared" si="164"/>
        <v>11.877130812313752</v>
      </c>
      <c r="AL166">
        <f t="shared" si="165"/>
        <v>1.4874693404641137</v>
      </c>
      <c r="AM166" t="str">
        <f t="shared" si="147"/>
        <v>1+101.222222182763i</v>
      </c>
      <c r="AN166">
        <f t="shared" si="166"/>
        <v>101.22716168902811</v>
      </c>
      <c r="AO166">
        <f t="shared" si="167"/>
        <v>1.5609173946086179</v>
      </c>
      <c r="AP166" t="str">
        <f t="shared" si="148"/>
        <v>1+0.366747181821603i</v>
      </c>
      <c r="AQ166">
        <f t="shared" si="168"/>
        <v>1.0651307409769413</v>
      </c>
      <c r="AR166">
        <f t="shared" si="169"/>
        <v>0.35151576535870549</v>
      </c>
      <c r="AS166" s="42" t="str">
        <f t="shared" si="170"/>
        <v>-0.370356529558656+0.818395916892083i</v>
      </c>
      <c r="AT166">
        <f t="shared" si="171"/>
        <v>-0.93160997220767083</v>
      </c>
      <c r="AU166" s="44">
        <f t="shared" si="172"/>
        <v>114.3486333032932</v>
      </c>
      <c r="AV166" s="42" t="str">
        <f t="shared" si="149"/>
        <v>308.038392792412+271.177256558755i</v>
      </c>
      <c r="AW166" s="20">
        <f t="shared" si="173"/>
        <v>52.264059266198785</v>
      </c>
      <c r="AX166" s="44">
        <f t="shared" si="174"/>
        <v>41.358621784787914</v>
      </c>
      <c r="BA166">
        <f t="shared" si="175"/>
        <v>0</v>
      </c>
      <c r="BB166">
        <f t="shared" si="176"/>
        <v>0</v>
      </c>
    </row>
    <row r="167" spans="14:54" x14ac:dyDescent="0.35">
      <c r="N167" s="8">
        <v>49</v>
      </c>
      <c r="O167" s="35">
        <f t="shared" si="139"/>
        <v>309.02954325135937</v>
      </c>
      <c r="P167" s="34" t="str">
        <f t="shared" si="140"/>
        <v>806.193548387097</v>
      </c>
      <c r="Q167" s="4" t="str">
        <f t="shared" si="141"/>
        <v>1+1.36795184201314i</v>
      </c>
      <c r="R167" s="4">
        <f t="shared" si="150"/>
        <v>1.694488784874997</v>
      </c>
      <c r="S167" s="4">
        <f t="shared" si="151"/>
        <v>0.93955356140541457</v>
      </c>
      <c r="T167" s="4" t="str">
        <f t="shared" si="142"/>
        <v>1+0.0000757259055400132i</v>
      </c>
      <c r="U167" s="4">
        <f t="shared" si="152"/>
        <v>1.0000000028672063</v>
      </c>
      <c r="V167" s="4">
        <f t="shared" si="153"/>
        <v>7.5725905395265336E-5</v>
      </c>
      <c r="W167" t="str">
        <f t="shared" si="143"/>
        <v>1-0.0154092800176805i</v>
      </c>
      <c r="X167" s="4">
        <f t="shared" si="154"/>
        <v>1.0001187159085982</v>
      </c>
      <c r="Y167" s="4">
        <f t="shared" si="155"/>
        <v>-1.5408060567898984E-2</v>
      </c>
      <c r="Z167" t="str">
        <f t="shared" si="144"/>
        <v>0.999961800296559+0.350932649038302i</v>
      </c>
      <c r="AA167" s="4">
        <f t="shared" si="156"/>
        <v>1.0597534270826283</v>
      </c>
      <c r="AB167" s="4">
        <f t="shared" si="157"/>
        <v>0.33751738140110055</v>
      </c>
      <c r="AC167" s="48" t="str">
        <f t="shared" si="158"/>
        <v>123.390390222519-431.71372971731i</v>
      </c>
      <c r="AD167" s="20">
        <f t="shared" si="159"/>
        <v>53.044946915210588</v>
      </c>
      <c r="AE167" s="44">
        <f t="shared" si="160"/>
        <v>-74.049253227849903</v>
      </c>
      <c r="AF167" t="str">
        <f t="shared" si="145"/>
        <v>-187.763395544853</v>
      </c>
      <c r="AG167" t="str">
        <f t="shared" si="161"/>
        <v>1941.68988564136i</v>
      </c>
      <c r="AH167">
        <f t="shared" si="162"/>
        <v>1941.68988564136</v>
      </c>
      <c r="AI167">
        <f t="shared" si="163"/>
        <v>1.5707963267948966</v>
      </c>
      <c r="AJ167" t="str">
        <f t="shared" si="146"/>
        <v>0.988000555561016+12.1116149238989i</v>
      </c>
      <c r="AK167">
        <f t="shared" si="164"/>
        <v>12.151845998143635</v>
      </c>
      <c r="AL167">
        <f t="shared" si="165"/>
        <v>1.4894019176665199</v>
      </c>
      <c r="AM167" t="str">
        <f t="shared" si="147"/>
        <v>1+103.579990622706i</v>
      </c>
      <c r="AN167">
        <f t="shared" si="166"/>
        <v>103.58481769738199</v>
      </c>
      <c r="AO167">
        <f t="shared" si="167"/>
        <v>1.5611422524245027</v>
      </c>
      <c r="AP167" t="str">
        <f t="shared" si="148"/>
        <v>1+0.375289821096762i</v>
      </c>
      <c r="AQ167">
        <f t="shared" si="168"/>
        <v>1.0681022656182504</v>
      </c>
      <c r="AR167">
        <f t="shared" si="169"/>
        <v>0.35902473578548405</v>
      </c>
      <c r="AS167" s="42" t="str">
        <f t="shared" si="170"/>
        <v>-0.367640191972002+0.800005050123226i</v>
      </c>
      <c r="AT167">
        <f t="shared" si="171"/>
        <v>-1.1060450507120818</v>
      </c>
      <c r="AU167" s="44">
        <f t="shared" si="172"/>
        <v>114.68102050379579</v>
      </c>
      <c r="AV167" s="42" t="str">
        <f t="shared" si="149"/>
        <v>300.009897232474+257.428253784912i</v>
      </c>
      <c r="AW167" s="20">
        <f t="shared" si="173"/>
        <v>51.938901864498504</v>
      </c>
      <c r="AX167" s="44">
        <f t="shared" si="174"/>
        <v>40.63176727594599</v>
      </c>
      <c r="BA167">
        <f t="shared" si="175"/>
        <v>0</v>
      </c>
      <c r="BB167">
        <f t="shared" si="176"/>
        <v>0</v>
      </c>
    </row>
    <row r="168" spans="14:54" x14ac:dyDescent="0.35">
      <c r="N168" s="8">
        <v>50</v>
      </c>
      <c r="O168" s="35">
        <f t="shared" si="139"/>
        <v>316.22776601683825</v>
      </c>
      <c r="P168" s="34" t="str">
        <f t="shared" si="140"/>
        <v>806.193548387097</v>
      </c>
      <c r="Q168" s="4" t="str">
        <f t="shared" si="141"/>
        <v>1+1.39981553370959i</v>
      </c>
      <c r="R168" s="4">
        <f t="shared" si="150"/>
        <v>1.720314950354924</v>
      </c>
      <c r="S168" s="4">
        <f t="shared" si="151"/>
        <v>0.95048451568173364</v>
      </c>
      <c r="T168" s="4" t="str">
        <f t="shared" si="142"/>
        <v>1+0.0000774897884732097i</v>
      </c>
      <c r="U168" s="4">
        <f t="shared" si="152"/>
        <v>1.0000000030023335</v>
      </c>
      <c r="V168" s="4">
        <f t="shared" si="153"/>
        <v>7.7489788318109564E-5</v>
      </c>
      <c r="W168" t="str">
        <f t="shared" si="143"/>
        <v>1-0.0157682082581843i</v>
      </c>
      <c r="X168" s="4">
        <f t="shared" si="154"/>
        <v>1.0001243104692903</v>
      </c>
      <c r="Y168" s="4">
        <f t="shared" si="155"/>
        <v>-1.5766901602973161E-2</v>
      </c>
      <c r="Z168" t="str">
        <f t="shared" si="144"/>
        <v>0.99996+0.359106920523415i</v>
      </c>
      <c r="AA168" s="4">
        <f t="shared" si="156"/>
        <v>1.0624866031945108</v>
      </c>
      <c r="AB168" s="4">
        <f t="shared" si="157"/>
        <v>0.34477746390755598</v>
      </c>
      <c r="AC168" s="48" t="str">
        <f t="shared" si="158"/>
        <v>113.338606980965-426.316561184043i</v>
      </c>
      <c r="AD168" s="20">
        <f t="shared" si="159"/>
        <v>52.891237546136395</v>
      </c>
      <c r="AE168" s="44">
        <f t="shared" si="160"/>
        <v>-75.111981874248926</v>
      </c>
      <c r="AF168" t="str">
        <f t="shared" si="145"/>
        <v>-187.763395544853</v>
      </c>
      <c r="AG168" t="str">
        <f t="shared" si="161"/>
        <v>1986.91765315922i</v>
      </c>
      <c r="AH168">
        <f t="shared" si="162"/>
        <v>1986.91765315922</v>
      </c>
      <c r="AI168">
        <f t="shared" si="163"/>
        <v>1.5707963267948966</v>
      </c>
      <c r="AJ168" t="str">
        <f t="shared" si="146"/>
        <v>0.987435039167189+12.3937306768287i</v>
      </c>
      <c r="AK168">
        <f t="shared" si="164"/>
        <v>12.433003983202928</v>
      </c>
      <c r="AL168">
        <f t="shared" si="165"/>
        <v>1.4912921251177427</v>
      </c>
      <c r="AM168" t="str">
        <f t="shared" si="147"/>
        <v>1+105.992678544722i</v>
      </c>
      <c r="AN168">
        <f t="shared" si="166"/>
        <v>105.99739574671055</v>
      </c>
      <c r="AO168">
        <f t="shared" si="167"/>
        <v>1.5613619927949682</v>
      </c>
      <c r="AP168" t="str">
        <f t="shared" si="148"/>
        <v>1+0.384031444002614i</v>
      </c>
      <c r="AQ168">
        <f t="shared" si="168"/>
        <v>1.0712049990467432</v>
      </c>
      <c r="AR168">
        <f t="shared" si="169"/>
        <v>0.36666504378343356</v>
      </c>
      <c r="AS168" s="42" t="str">
        <f t="shared" si="170"/>
        <v>-0.365044489409852+0.782018292248684i</v>
      </c>
      <c r="AT168">
        <f t="shared" si="171"/>
        <v>-1.2795444934718314</v>
      </c>
      <c r="AU168" s="44">
        <f t="shared" si="172"/>
        <v>115.02306719271547</v>
      </c>
      <c r="AV168" s="42" t="str">
        <f t="shared" si="149"/>
        <v>292.013715218687+244.257375281492i</v>
      </c>
      <c r="AW168" s="20">
        <f t="shared" si="173"/>
        <v>51.611693052664563</v>
      </c>
      <c r="AX168" s="44">
        <f t="shared" si="174"/>
        <v>39.911085318466533</v>
      </c>
      <c r="BA168">
        <f t="shared" si="175"/>
        <v>0</v>
      </c>
      <c r="BB168">
        <f t="shared" si="176"/>
        <v>0</v>
      </c>
    </row>
    <row r="169" spans="14:54" x14ac:dyDescent="0.35">
      <c r="N169" s="8">
        <v>51</v>
      </c>
      <c r="O169" s="35">
        <f t="shared" si="139"/>
        <v>323.59365692962825</v>
      </c>
      <c r="P169" s="34" t="str">
        <f t="shared" si="140"/>
        <v>806.193548387097</v>
      </c>
      <c r="Q169" s="4" t="str">
        <f t="shared" si="141"/>
        <v>1+1.43242142613077i</v>
      </c>
      <c r="R169" s="4">
        <f t="shared" si="150"/>
        <v>1.7469490954342399</v>
      </c>
      <c r="S169" s="4">
        <f t="shared" si="151"/>
        <v>0.96133418241033641</v>
      </c>
      <c r="T169" s="4" t="str">
        <f t="shared" si="142"/>
        <v>1+0.0000792947575179534i</v>
      </c>
      <c r="U169" s="4">
        <f t="shared" si="152"/>
        <v>1.0000000031438292</v>
      </c>
      <c r="V169" s="4">
        <f t="shared" si="153"/>
        <v>7.9294757351760614E-5</v>
      </c>
      <c r="W169" t="str">
        <f t="shared" si="143"/>
        <v>1-0.0161354970114235i</v>
      </c>
      <c r="X169" s="4">
        <f t="shared" si="154"/>
        <v>1.0001301686599628</v>
      </c>
      <c r="Y169" s="4">
        <f t="shared" si="155"/>
        <v>-1.6134096914981123E-2</v>
      </c>
      <c r="Z169" t="str">
        <f t="shared" si="144"/>
        <v>0.999958114858078+0.367471595251132i</v>
      </c>
      <c r="AA169" s="4">
        <f t="shared" si="156"/>
        <v>1.0653410743921088</v>
      </c>
      <c r="AB169" s="4">
        <f t="shared" si="157"/>
        <v>0.35216770577740913</v>
      </c>
      <c r="AC169" s="48" t="str">
        <f t="shared" si="158"/>
        <v>103.503487051033-420.692909677125i</v>
      </c>
      <c r="AD169" s="20">
        <f t="shared" si="159"/>
        <v>52.734538514748841</v>
      </c>
      <c r="AE169" s="44">
        <f t="shared" si="160"/>
        <v>-76.177986980172122</v>
      </c>
      <c r="AF169" t="str">
        <f t="shared" si="145"/>
        <v>-187.763395544853</v>
      </c>
      <c r="AG169" t="str">
        <f t="shared" si="161"/>
        <v>2033.19891071675i</v>
      </c>
      <c r="AH169">
        <f t="shared" si="162"/>
        <v>2033.1989107167501</v>
      </c>
      <c r="AI169">
        <f t="shared" si="163"/>
        <v>1.5707963267948966</v>
      </c>
      <c r="AJ169" t="str">
        <f t="shared" si="146"/>
        <v>0.986842870806823+12.6824177498138i</v>
      </c>
      <c r="AK169">
        <f t="shared" si="164"/>
        <v>12.72075386258434</v>
      </c>
      <c r="AL169">
        <f t="shared" si="165"/>
        <v>1.4931409129287008</v>
      </c>
      <c r="AM169" t="str">
        <f t="shared" si="147"/>
        <v>1+108.46156518788i</v>
      </c>
      <c r="AN169">
        <f t="shared" si="166"/>
        <v>108.46617501785865</v>
      </c>
      <c r="AO169">
        <f t="shared" si="167"/>
        <v>1.5615767321443361</v>
      </c>
      <c r="AP169" t="str">
        <f t="shared" si="148"/>
        <v>1+0.392976685463333i</v>
      </c>
      <c r="AQ169">
        <f t="shared" si="168"/>
        <v>1.0744443565479542</v>
      </c>
      <c r="AR169">
        <f t="shared" si="169"/>
        <v>0.37443717135576177</v>
      </c>
      <c r="AS169" s="42" t="str">
        <f t="shared" si="170"/>
        <v>-0.362564133448851+0.764427428517714i</v>
      </c>
      <c r="AT169">
        <f t="shared" si="171"/>
        <v>-1.4520706559733296</v>
      </c>
      <c r="AU169" s="44">
        <f t="shared" si="172"/>
        <v>115.37475322007813</v>
      </c>
      <c r="AV169" s="42" t="str">
        <f t="shared" si="149"/>
        <v>284.062547048527+231.6490646942i</v>
      </c>
      <c r="AW169" s="20">
        <f t="shared" si="173"/>
        <v>51.282467858775505</v>
      </c>
      <c r="AX169" s="44">
        <f t="shared" si="174"/>
        <v>39.196766239906033</v>
      </c>
      <c r="BA169">
        <f t="shared" si="175"/>
        <v>0</v>
      </c>
      <c r="BB169">
        <f t="shared" si="176"/>
        <v>0</v>
      </c>
    </row>
    <row r="170" spans="14:54" x14ac:dyDescent="0.35">
      <c r="N170" s="8">
        <v>52</v>
      </c>
      <c r="O170" s="35">
        <f t="shared" si="139"/>
        <v>331.13112148259137</v>
      </c>
      <c r="P170" s="34" t="str">
        <f t="shared" si="140"/>
        <v>806.193548387097</v>
      </c>
      <c r="Q170" s="4" t="str">
        <f t="shared" si="141"/>
        <v>1+1.46578680735242i</v>
      </c>
      <c r="R170" s="4">
        <f t="shared" si="150"/>
        <v>1.77441003283018</v>
      </c>
      <c r="S170" s="4">
        <f t="shared" si="151"/>
        <v>0.97209809700203853</v>
      </c>
      <c r="T170" s="4" t="str">
        <f t="shared" si="142"/>
        <v>1+0.0000811417696927236i</v>
      </c>
      <c r="U170" s="4">
        <f t="shared" si="152"/>
        <v>1.0000000032919933</v>
      </c>
      <c r="V170" s="4">
        <f t="shared" si="153"/>
        <v>8.1141769514644809E-5</v>
      </c>
      <c r="W170" t="str">
        <f t="shared" si="143"/>
        <v>1-0.0165113410187568i</v>
      </c>
      <c r="X170" s="4">
        <f t="shared" si="154"/>
        <v>1.0001363029018784</v>
      </c>
      <c r="Y170" s="4">
        <f t="shared" si="155"/>
        <v>-1.6509840799431925E-2</v>
      </c>
      <c r="Z170" t="str">
        <f t="shared" si="144"/>
        <v>0.999956140872154+0.376031108282714i</v>
      </c>
      <c r="AA170" s="4">
        <f t="shared" si="156"/>
        <v>1.068321898148801</v>
      </c>
      <c r="AB170" s="4">
        <f t="shared" si="157"/>
        <v>0.35968879885874039</v>
      </c>
      <c r="AC170" s="48" t="str">
        <f t="shared" si="158"/>
        <v>93.8940428774512-414.853184409685i</v>
      </c>
      <c r="AD170" s="20">
        <f t="shared" si="159"/>
        <v>52.574847928810698</v>
      </c>
      <c r="AE170" s="44">
        <f t="shared" si="160"/>
        <v>-77.247063460956497</v>
      </c>
      <c r="AF170" t="str">
        <f t="shared" si="145"/>
        <v>-187.763395544853</v>
      </c>
      <c r="AG170" t="str">
        <f t="shared" si="161"/>
        <v>2080.55819724932i</v>
      </c>
      <c r="AH170">
        <f t="shared" si="162"/>
        <v>2080.5581972493201</v>
      </c>
      <c r="AI170">
        <f t="shared" si="163"/>
        <v>1.5707963267948966</v>
      </c>
      <c r="AJ170" t="str">
        <f t="shared" si="146"/>
        <v>0.98622279441143+12.9778292085616i</v>
      </c>
      <c r="AK170">
        <f t="shared" si="164"/>
        <v>13.015248225324452</v>
      </c>
      <c r="AL170">
        <f t="shared" si="165"/>
        <v>1.4949492126831214</v>
      </c>
      <c r="AM170" t="str">
        <f t="shared" si="147"/>
        <v>1+110.98795958856i</v>
      </c>
      <c r="AN170">
        <f t="shared" si="166"/>
        <v>110.99246449030595</v>
      </c>
      <c r="AO170">
        <f t="shared" si="167"/>
        <v>1.5617865842509879</v>
      </c>
      <c r="AP170" t="str">
        <f t="shared" si="148"/>
        <v>1+0.402130288364349i</v>
      </c>
      <c r="AQ170">
        <f t="shared" si="168"/>
        <v>1.077825945512537</v>
      </c>
      <c r="AR170">
        <f t="shared" si="169"/>
        <v>0.3823414825016383</v>
      </c>
      <c r="AS170" s="42" t="str">
        <f t="shared" si="170"/>
        <v>-0.360194061438316+0.74722436769181i</v>
      </c>
      <c r="AT170">
        <f t="shared" si="171"/>
        <v>-1.6235852958668313</v>
      </c>
      <c r="AU170" s="44">
        <f t="shared" si="172"/>
        <v>115.73605258470528</v>
      </c>
      <c r="AV170" s="42" t="str">
        <f t="shared" si="149"/>
        <v>276.168331756568+219.587570212274i</v>
      </c>
      <c r="AW170" s="20">
        <f t="shared" si="173"/>
        <v>50.951262632943859</v>
      </c>
      <c r="AX170" s="44">
        <f t="shared" si="174"/>
        <v>38.488989123748766</v>
      </c>
      <c r="BA170">
        <f t="shared" si="175"/>
        <v>0</v>
      </c>
      <c r="BB170">
        <f t="shared" si="176"/>
        <v>0</v>
      </c>
    </row>
    <row r="171" spans="14:54" x14ac:dyDescent="0.35">
      <c r="N171" s="8">
        <v>53</v>
      </c>
      <c r="O171" s="35">
        <f t="shared" si="139"/>
        <v>338.84415613920277</v>
      </c>
      <c r="P171" s="34" t="str">
        <f t="shared" si="140"/>
        <v>806.193548387097</v>
      </c>
      <c r="Q171" s="4" t="str">
        <f t="shared" si="141"/>
        <v>1+1.49992936814131i</v>
      </c>
      <c r="R171" s="4">
        <f t="shared" si="150"/>
        <v>1.8027168688989377</v>
      </c>
      <c r="S171" s="4">
        <f t="shared" si="151"/>
        <v>0.9827719896592354</v>
      </c>
      <c r="T171" s="4" t="str">
        <f t="shared" si="142"/>
        <v>1+0.0000830318043078226i</v>
      </c>
      <c r="U171" s="4">
        <f t="shared" si="152"/>
        <v>1.0000000034471401</v>
      </c>
      <c r="V171" s="4">
        <f t="shared" si="153"/>
        <v>8.3031804117007747E-5</v>
      </c>
      <c r="W171" t="str">
        <f t="shared" si="143"/>
        <v>1-0.0168959395576515i</v>
      </c>
      <c r="X171" s="4">
        <f t="shared" si="154"/>
        <v>1.0001427262013836</v>
      </c>
      <c r="Y171" s="4">
        <f t="shared" si="155"/>
        <v>-1.6894332056072273E-2</v>
      </c>
      <c r="Z171" t="str">
        <f t="shared" si="144"/>
        <v>0.99995407385514+0.384789997985265i</v>
      </c>
      <c r="AA171" s="4">
        <f t="shared" si="156"/>
        <v>1.0714343154710844</v>
      </c>
      <c r="AB171" s="4">
        <f t="shared" si="157"/>
        <v>0.36734132999134711</v>
      </c>
      <c r="AC171" s="48" t="str">
        <f t="shared" si="158"/>
        <v>84.5186452672717-408.808169359248i</v>
      </c>
      <c r="AD171" s="20">
        <f t="shared" si="159"/>
        <v>52.412164526236886</v>
      </c>
      <c r="AE171" s="44">
        <f t="shared" si="160"/>
        <v>-78.31901163293962</v>
      </c>
      <c r="AF171" t="str">
        <f t="shared" si="145"/>
        <v>-187.763395544853</v>
      </c>
      <c r="AG171" t="str">
        <f t="shared" si="161"/>
        <v>2129.0206232775i</v>
      </c>
      <c r="AH171">
        <f t="shared" si="162"/>
        <v>2129.0206232774999</v>
      </c>
      <c r="AI171">
        <f t="shared" si="163"/>
        <v>1.5707963267948966</v>
      </c>
      <c r="AJ171" t="str">
        <f t="shared" si="146"/>
        <v>0.985573494715842+13.2801216841375i</v>
      </c>
      <c r="AK171">
        <f t="shared" si="164"/>
        <v>13.316643235402283</v>
      </c>
      <c r="AL171">
        <f t="shared" si="165"/>
        <v>1.4967179377069568</v>
      </c>
      <c r="AM171" t="str">
        <f t="shared" si="147"/>
        <v>1+113.573201274513i</v>
      </c>
      <c r="AN171">
        <f t="shared" si="166"/>
        <v>113.57760363619687</v>
      </c>
      <c r="AO171">
        <f t="shared" si="167"/>
        <v>1.5619916603073145</v>
      </c>
      <c r="AP171" t="str">
        <f t="shared" si="148"/>
        <v>1+0.411497106067075i</v>
      </c>
      <c r="AQ171">
        <f t="shared" si="168"/>
        <v>1.0813555697833981</v>
      </c>
      <c r="AR171">
        <f t="shared" si="169"/>
        <v>0.39037821638369574</v>
      </c>
      <c r="AS171" s="42" t="str">
        <f t="shared" si="170"/>
        <v>-0.357929427393774+0.730401143323085i</v>
      </c>
      <c r="AT171">
        <f t="shared" si="171"/>
        <v>-1.7940495956860252</v>
      </c>
      <c r="AU171" s="44">
        <f t="shared" si="172"/>
        <v>116.10693303073877</v>
      </c>
      <c r="AV171" s="42" t="str">
        <f t="shared" si="149"/>
        <v>268.3422439952+208.056989107986i</v>
      </c>
      <c r="AW171" s="20">
        <f t="shared" si="173"/>
        <v>50.618114930550853</v>
      </c>
      <c r="AX171" s="44">
        <f t="shared" si="174"/>
        <v>37.78792139779916</v>
      </c>
      <c r="BA171">
        <f t="shared" si="175"/>
        <v>0</v>
      </c>
      <c r="BB171">
        <f t="shared" si="176"/>
        <v>0</v>
      </c>
    </row>
    <row r="172" spans="14:54" x14ac:dyDescent="0.35">
      <c r="N172" s="8">
        <v>54</v>
      </c>
      <c r="O172" s="35">
        <f t="shared" si="139"/>
        <v>346.73685045253183</v>
      </c>
      <c r="P172" s="34" t="str">
        <f t="shared" si="140"/>
        <v>806.193548387097</v>
      </c>
      <c r="Q172" s="4" t="str">
        <f t="shared" si="141"/>
        <v>1+1.5348672113351i</v>
      </c>
      <c r="R172" s="4">
        <f t="shared" si="150"/>
        <v>1.8318890131314141</v>
      </c>
      <c r="S172" s="4">
        <f t="shared" si="151"/>
        <v>0.99335179099334669</v>
      </c>
      <c r="T172" s="4" t="str">
        <f t="shared" si="142"/>
        <v>1+0.0000849658634846219i</v>
      </c>
      <c r="U172" s="4">
        <f t="shared" si="152"/>
        <v>1.0000000036095988</v>
      </c>
      <c r="V172" s="4">
        <f t="shared" si="153"/>
        <v>8.4965863280160096E-5</v>
      </c>
      <c r="W172" t="str">
        <f t="shared" si="143"/>
        <v>1-0.017289496547344i</v>
      </c>
      <c r="X172" s="4">
        <f t="shared" si="154"/>
        <v>1.0001494521774537</v>
      </c>
      <c r="Y172" s="4">
        <f t="shared" si="155"/>
        <v>-1.7287774092269611E-2</v>
      </c>
      <c r="Z172" t="str">
        <f t="shared" si="144"/>
        <v>0.999951909422615+0.393752908438048i</v>
      </c>
      <c r="AA172" s="4">
        <f t="shared" si="156"/>
        <v>1.0746837553724145</v>
      </c>
      <c r="AB172" s="4">
        <f t="shared" si="157"/>
        <v>0.37512577432456978</v>
      </c>
      <c r="AC172" s="48" t="str">
        <f t="shared" si="158"/>
        <v>75.3850093382437-402.568977255276i</v>
      </c>
      <c r="AD172" s="20">
        <f t="shared" si="159"/>
        <v>52.246487582677389</v>
      </c>
      <c r="AE172" s="44">
        <f t="shared" si="160"/>
        <v>-79.393637158349122</v>
      </c>
      <c r="AF172" t="str">
        <f t="shared" si="145"/>
        <v>-187.763395544853</v>
      </c>
      <c r="AG172" t="str">
        <f t="shared" si="161"/>
        <v>2178.61188422107i</v>
      </c>
      <c r="AH172">
        <f t="shared" si="162"/>
        <v>2178.6118842210699</v>
      </c>
      <c r="AI172">
        <f t="shared" si="163"/>
        <v>1.5707963267948966</v>
      </c>
      <c r="AJ172" t="str">
        <f t="shared" si="146"/>
        <v>0.984893594468351+13.5894554560136i</v>
      </c>
      <c r="AK172">
        <f t="shared" si="164"/>
        <v>13.625098714629651</v>
      </c>
      <c r="AL172">
        <f t="shared" si="165"/>
        <v>1.4984479833426065</v>
      </c>
      <c r="AM172" t="str">
        <f t="shared" si="147"/>
        <v>1+116.218660975101i</v>
      </c>
      <c r="AN172">
        <f t="shared" si="166"/>
        <v>116.22296313055121</v>
      </c>
      <c r="AO172">
        <f t="shared" si="167"/>
        <v>1.5621920689783177</v>
      </c>
      <c r="AP172" t="str">
        <f t="shared" si="148"/>
        <v>1+0.421082104982248i</v>
      </c>
      <c r="AQ172">
        <f t="shared" si="168"/>
        <v>1.0850392339156594</v>
      </c>
      <c r="AR172">
        <f t="shared" si="169"/>
        <v>0.39854748045803084</v>
      </c>
      <c r="AS172" s="42" t="str">
        <f t="shared" si="170"/>
        <v>-0.355765593210352+0.713949914748303i</v>
      </c>
      <c r="AT172">
        <f t="shared" si="171"/>
        <v>-1.9634241899219749</v>
      </c>
      <c r="AU172" s="44">
        <f t="shared" si="172"/>
        <v>116.48735564166458</v>
      </c>
      <c r="AV172" s="42" t="str">
        <f t="shared" si="149"/>
        <v>260.594694425328+197.041311991647i</v>
      </c>
      <c r="AW172" s="20">
        <f t="shared" si="173"/>
        <v>50.283063392755416</v>
      </c>
      <c r="AX172" s="44">
        <f t="shared" si="174"/>
        <v>37.093718483315399</v>
      </c>
      <c r="BA172">
        <f t="shared" si="175"/>
        <v>0</v>
      </c>
      <c r="BB172">
        <f t="shared" si="176"/>
        <v>0</v>
      </c>
    </row>
    <row r="173" spans="14:54" x14ac:dyDescent="0.35">
      <c r="N173" s="8">
        <v>55</v>
      </c>
      <c r="O173" s="35">
        <f t="shared" si="139"/>
        <v>354.81338923357566</v>
      </c>
      <c r="P173" s="34" t="str">
        <f t="shared" si="140"/>
        <v>806.193548387097</v>
      </c>
      <c r="Q173" s="4" t="str">
        <f t="shared" si="141"/>
        <v>1+1.57061886144071i</v>
      </c>
      <c r="R173" s="4">
        <f t="shared" si="150"/>
        <v>1.8619461882431811</v>
      </c>
      <c r="S173" s="4">
        <f t="shared" si="151"/>
        <v>1.0038336366528147</v>
      </c>
      <c r="T173" s="4" t="str">
        <f t="shared" si="142"/>
        <v>1+0.0000869449726868968i</v>
      </c>
      <c r="U173" s="4">
        <f t="shared" si="152"/>
        <v>1.0000000037797141</v>
      </c>
      <c r="V173" s="4">
        <f t="shared" si="153"/>
        <v>8.6944972467812047E-5</v>
      </c>
      <c r="W173" t="str">
        <f t="shared" si="143"/>
        <v>1-0.0176922206569594i</v>
      </c>
      <c r="X173" s="4">
        <f t="shared" si="154"/>
        <v>1.0001564950905306</v>
      </c>
      <c r="Y173" s="4">
        <f t="shared" si="155"/>
        <v>-1.7690375028691606E-2</v>
      </c>
      <c r="Z173" t="str">
        <f t="shared" si="144"/>
        <v>0.999949642983528+0.402924591894819i</v>
      </c>
      <c r="AA173" s="4">
        <f t="shared" si="156"/>
        <v>1.0780758392879841</v>
      </c>
      <c r="AB173" s="4">
        <f t="shared" si="157"/>
        <v>0.38304248854569112</v>
      </c>
      <c r="AC173" s="48" t="str">
        <f t="shared" si="158"/>
        <v>66.5001842278643-396.147003667547i</v>
      </c>
      <c r="AD173" s="20">
        <f t="shared" si="159"/>
        <v>52.077816821678802</v>
      </c>
      <c r="AE173" s="44">
        <f t="shared" si="160"/>
        <v>-80.470750928506874</v>
      </c>
      <c r="AF173" t="str">
        <f t="shared" si="145"/>
        <v>-187.763395544853</v>
      </c>
      <c r="AG173" t="str">
        <f t="shared" si="161"/>
        <v>2229.35827402299i</v>
      </c>
      <c r="AH173">
        <f t="shared" si="162"/>
        <v>2229.3582740229899</v>
      </c>
      <c r="AI173">
        <f t="shared" si="163"/>
        <v>1.5707963267948966</v>
      </c>
      <c r="AJ173" t="str">
        <f t="shared" si="146"/>
        <v>0.984181651509376+13.9059945370502i</v>
      </c>
      <c r="AK173">
        <f t="shared" si="164"/>
        <v>13.94077822747488</v>
      </c>
      <c r="AL173">
        <f t="shared" si="165"/>
        <v>1.5001402272271678</v>
      </c>
      <c r="AM173" t="str">
        <f t="shared" si="147"/>
        <v>1+118.925741348073i</v>
      </c>
      <c r="AN173">
        <f t="shared" si="166"/>
        <v>118.92994557801141</v>
      </c>
      <c r="AO173">
        <f t="shared" si="167"/>
        <v>1.5623879164588979</v>
      </c>
      <c r="AP173" t="str">
        <f t="shared" si="148"/>
        <v>1+0.430890367203163i</v>
      </c>
      <c r="AQ173">
        <f t="shared" si="168"/>
        <v>1.08888314733422</v>
      </c>
      <c r="AR173">
        <f t="shared" si="169"/>
        <v>0.40684924359778624</v>
      </c>
      <c r="AS173" s="42" t="str">
        <f t="shared" si="170"/>
        <v>-0.353698120189165+0.697862967820267i</v>
      </c>
      <c r="AT173">
        <f t="shared" si="171"/>
        <v>-2.1316691966183616</v>
      </c>
      <c r="AU173" s="44">
        <f t="shared" si="172"/>
        <v>116.8772744336632</v>
      </c>
      <c r="AV173" s="42" t="str">
        <f t="shared" si="149"/>
        <v>252.935333518912+186.524466441634i</v>
      </c>
      <c r="AW173" s="20">
        <f t="shared" si="173"/>
        <v>49.946147625060455</v>
      </c>
      <c r="AX173" s="44">
        <f t="shared" si="174"/>
        <v>36.406523505156365</v>
      </c>
      <c r="BA173">
        <f t="shared" si="175"/>
        <v>0</v>
      </c>
      <c r="BB173">
        <f t="shared" si="176"/>
        <v>0</v>
      </c>
    </row>
    <row r="174" spans="14:54" x14ac:dyDescent="0.35">
      <c r="N174" s="8">
        <v>56</v>
      </c>
      <c r="O174" s="35">
        <f t="shared" si="139"/>
        <v>363.07805477010152</v>
      </c>
      <c r="P174" s="34" t="str">
        <f t="shared" si="140"/>
        <v>806.193548387097</v>
      </c>
      <c r="Q174" s="4" t="str">
        <f t="shared" si="141"/>
        <v>1+1.60720327445626i</v>
      </c>
      <c r="R174" s="4">
        <f t="shared" si="150"/>
        <v>1.8929084408451784</v>
      </c>
      <c r="S174" s="4">
        <f t="shared" si="151"/>
        <v>1.0142138709740849</v>
      </c>
      <c r="T174" s="4" t="str">
        <f t="shared" si="142"/>
        <v>1+0.0000889701812645433i</v>
      </c>
      <c r="U174" s="4">
        <f t="shared" si="152"/>
        <v>1.0000000039578465</v>
      </c>
      <c r="V174" s="4">
        <f t="shared" si="153"/>
        <v>8.8970181029789748E-5</v>
      </c>
      <c r="W174" t="str">
        <f t="shared" si="143"/>
        <v>1-0.0181043254161514i</v>
      </c>
      <c r="X174" s="4">
        <f t="shared" si="154"/>
        <v>1.0001638698727193</v>
      </c>
      <c r="Y174" s="4">
        <f t="shared" si="155"/>
        <v>-1.810234780733172E-2</v>
      </c>
      <c r="Z174" t="str">
        <f t="shared" si="144"/>
        <v>0.999947269730458+0.412309911303553i</v>
      </c>
      <c r="AA174" s="4">
        <f t="shared" si="156"/>
        <v>1.0816163854160776</v>
      </c>
      <c r="AB174" s="4">
        <f t="shared" si="157"/>
        <v>0.39109170404455601</v>
      </c>
      <c r="AC174" s="48" t="str">
        <f t="shared" si="158"/>
        <v>57.8705464213201-389.553881528524i</v>
      </c>
      <c r="AD174" s="20">
        <f t="shared" si="159"/>
        <v>51.906152328342813</v>
      </c>
      <c r="AE174" s="44">
        <f t="shared" si="160"/>
        <v>-81.550168887535904</v>
      </c>
      <c r="AF174" t="str">
        <f t="shared" si="145"/>
        <v>-187.763395544853</v>
      </c>
      <c r="AG174" t="str">
        <f t="shared" si="161"/>
        <v>2281.28669909085i</v>
      </c>
      <c r="AH174">
        <f t="shared" si="162"/>
        <v>2281.2866990908501</v>
      </c>
      <c r="AI174">
        <f t="shared" si="163"/>
        <v>1.5707963267948966</v>
      </c>
      <c r="AJ174" t="str">
        <f t="shared" si="146"/>
        <v>0.98343615571245+14.2299067604579i</v>
      </c>
      <c r="AK174">
        <f t="shared" si="164"/>
        <v>14.263849167867974</v>
      </c>
      <c r="AL174">
        <f t="shared" si="165"/>
        <v>1.5017955295740153</v>
      </c>
      <c r="AM174" t="str">
        <f t="shared" si="147"/>
        <v>1+121.695877723277i</v>
      </c>
      <c r="AN174">
        <f t="shared" si="166"/>
        <v>121.69998625652669</v>
      </c>
      <c r="AO174">
        <f t="shared" si="167"/>
        <v>1.562579306529851</v>
      </c>
      <c r="AP174" t="str">
        <f t="shared" si="148"/>
        <v>1+0.440927093200279i</v>
      </c>
      <c r="AQ174">
        <f t="shared" si="168"/>
        <v>1.0928937283734625</v>
      </c>
      <c r="AR174">
        <f t="shared" si="169"/>
        <v>0.41528332924447281</v>
      </c>
      <c r="AS174" s="42" t="str">
        <f t="shared" si="170"/>
        <v>-0.351722760869549+0.682132715396889i</v>
      </c>
      <c r="AT174">
        <f t="shared" si="171"/>
        <v>-2.298744253641301</v>
      </c>
      <c r="AU174" s="44">
        <f t="shared" si="172"/>
        <v>117.27663595028403</v>
      </c>
      <c r="AV174" s="42" t="str">
        <f t="shared" si="149"/>
        <v>245.373058640114+176.490359690538i</v>
      </c>
      <c r="AW174" s="20">
        <f t="shared" si="173"/>
        <v>49.607408074701496</v>
      </c>
      <c r="AX174" s="44">
        <f t="shared" si="174"/>
        <v>35.726467062748043</v>
      </c>
      <c r="BA174">
        <f t="shared" si="175"/>
        <v>0</v>
      </c>
      <c r="BB174">
        <f t="shared" si="176"/>
        <v>0</v>
      </c>
    </row>
    <row r="175" spans="14:54" x14ac:dyDescent="0.35">
      <c r="N175" s="8">
        <v>57</v>
      </c>
      <c r="O175" s="35">
        <f t="shared" si="139"/>
        <v>371.53522909717265</v>
      </c>
      <c r="P175" s="34" t="str">
        <f t="shared" si="140"/>
        <v>806.193548387097</v>
      </c>
      <c r="Q175" s="4" t="str">
        <f t="shared" si="141"/>
        <v>1+1.64463984792177i</v>
      </c>
      <c r="R175" s="4">
        <f t="shared" si="150"/>
        <v>1.9247961526801072</v>
      </c>
      <c r="S175" s="4">
        <f t="shared" si="151"/>
        <v>1.024489049675456</v>
      </c>
      <c r="T175" s="4" t="str">
        <f t="shared" si="142"/>
        <v>1+0.0000910425630099556i</v>
      </c>
      <c r="U175" s="4">
        <f t="shared" si="152"/>
        <v>1.0000000041443742</v>
      </c>
      <c r="V175" s="4">
        <f t="shared" si="153"/>
        <v>9.1042562758412638E-5</v>
      </c>
      <c r="W175" t="str">
        <f t="shared" si="143"/>
        <v>1-0.0185260293283181i</v>
      </c>
      <c r="X175" s="4">
        <f t="shared" si="154"/>
        <v>1.0001715921594023</v>
      </c>
      <c r="Y175" s="4">
        <f t="shared" si="155"/>
        <v>-1.8523910301924008E-2</v>
      </c>
      <c r="Z175" t="str">
        <f t="shared" si="144"/>
        <v>0.999944784629416+0.421913842884825i</v>
      </c>
      <c r="AA175" s="4">
        <f t="shared" si="156"/>
        <v>1.085311412971139</v>
      </c>
      <c r="AB175" s="4">
        <f t="shared" si="157"/>
        <v>0.39927352004279615</v>
      </c>
      <c r="AC175" s="48" t="str">
        <f t="shared" si="158"/>
        <v>49.5017965262646-382.801436393448i</v>
      </c>
      <c r="AD175" s="20">
        <f t="shared" si="159"/>
        <v>51.731494467362239</v>
      </c>
      <c r="AE175" s="44">
        <f t="shared" si="160"/>
        <v>-82.631711799333488</v>
      </c>
      <c r="AF175" t="str">
        <f t="shared" si="145"/>
        <v>-187.763395544853</v>
      </c>
      <c r="AG175" t="str">
        <f t="shared" si="161"/>
        <v>2334.42469256296i</v>
      </c>
      <c r="AH175">
        <f t="shared" si="162"/>
        <v>2334.42469256296</v>
      </c>
      <c r="AI175">
        <f t="shared" si="163"/>
        <v>1.5707963267948966</v>
      </c>
      <c r="AJ175" t="str">
        <f t="shared" si="146"/>
        <v>0.982655525781036+14.5613638687851i</v>
      </c>
      <c r="AK175">
        <f t="shared" si="164"/>
        <v>14.594482848032273</v>
      </c>
      <c r="AL175">
        <f t="shared" si="165"/>
        <v>1.5034147334570478</v>
      </c>
      <c r="AM175" t="str">
        <f t="shared" si="147"/>
        <v>1+124.530538863685i</v>
      </c>
      <c r="AN175">
        <f t="shared" si="166"/>
        <v>124.53455387835041</v>
      </c>
      <c r="AO175">
        <f t="shared" si="167"/>
        <v>1.5627663406126089</v>
      </c>
      <c r="AP175" t="str">
        <f t="shared" si="148"/>
        <v>1+0.451197604578569i</v>
      </c>
      <c r="AQ175">
        <f t="shared" si="168"/>
        <v>1.0970776081834133</v>
      </c>
      <c r="AR175">
        <f t="shared" si="169"/>
        <v>0.42384940862399351</v>
      </c>
      <c r="AS175" s="42" t="str">
        <f t="shared" si="170"/>
        <v>-0.349835451159728+0.666751697606996i</v>
      </c>
      <c r="AT175">
        <f t="shared" si="171"/>
        <v>-2.4646085597602254</v>
      </c>
      <c r="AU175" s="44">
        <f t="shared" si="172"/>
        <v>117.68537886060263</v>
      </c>
      <c r="AV175" s="42" t="str">
        <f t="shared" si="149"/>
        <v>237.916024240745+166.922920073777i</v>
      </c>
      <c r="AW175" s="20">
        <f t="shared" si="173"/>
        <v>49.266885907602003</v>
      </c>
      <c r="AX175" s="44">
        <f t="shared" si="174"/>
        <v>35.053667061269202</v>
      </c>
      <c r="BA175">
        <f t="shared" si="175"/>
        <v>0</v>
      </c>
      <c r="BB175">
        <f t="shared" si="176"/>
        <v>0</v>
      </c>
    </row>
    <row r="176" spans="14:54" x14ac:dyDescent="0.35">
      <c r="N176" s="8">
        <v>58</v>
      </c>
      <c r="O176" s="35">
        <f t="shared" si="139"/>
        <v>380.18939632056163</v>
      </c>
      <c r="P176" s="34" t="str">
        <f t="shared" si="140"/>
        <v>806.193548387097</v>
      </c>
      <c r="Q176" s="4" t="str">
        <f t="shared" si="141"/>
        <v>1+1.68294843120404i</v>
      </c>
      <c r="R176" s="4">
        <f t="shared" si="150"/>
        <v>1.9576300524083041</v>
      </c>
      <c r="S176" s="4">
        <f t="shared" si="151"/>
        <v>1.034655941620525</v>
      </c>
      <c r="T176" s="4" t="str">
        <f t="shared" si="142"/>
        <v>1+0.0000931632167273665i</v>
      </c>
      <c r="U176" s="4">
        <f t="shared" si="152"/>
        <v>1.0000000043396924</v>
      </c>
      <c r="V176" s="4">
        <f t="shared" si="153"/>
        <v>9.3163216457833363E-5</v>
      </c>
      <c r="W176" t="str">
        <f t="shared" si="143"/>
        <v>1-0.0189575559864556i</v>
      </c>
      <c r="X176" s="4">
        <f t="shared" si="154"/>
        <v>1.00017967832234</v>
      </c>
      <c r="Y176" s="4">
        <f t="shared" si="155"/>
        <v>-1.8955285430795686E-2</v>
      </c>
      <c r="Z176" t="str">
        <f t="shared" si="144"/>
        <v>0.99994218240917+0.431741478770284i</v>
      </c>
      <c r="AA176" s="4">
        <f t="shared" si="156"/>
        <v>1.089167146333365</v>
      </c>
      <c r="AB176" s="4">
        <f t="shared" si="157"/>
        <v>0.40758789671908691</v>
      </c>
      <c r="AC176" s="48" t="str">
        <f t="shared" si="158"/>
        <v>41.3989592968776-375.901642709649i</v>
      </c>
      <c r="AD176" s="20">
        <f t="shared" si="159"/>
        <v>51.553843806263984</v>
      </c>
      <c r="AE176" s="44">
        <f t="shared" si="160"/>
        <v>-83.715204961149453</v>
      </c>
      <c r="AF176" t="str">
        <f t="shared" si="145"/>
        <v>-187.763395544853</v>
      </c>
      <c r="AG176" t="str">
        <f t="shared" si="161"/>
        <v>2388.80042890683i</v>
      </c>
      <c r="AH176">
        <f t="shared" si="162"/>
        <v>2388.8004289068299</v>
      </c>
      <c r="AI176">
        <f t="shared" si="163"/>
        <v>1.5707963267948966</v>
      </c>
      <c r="AJ176" t="str">
        <f t="shared" si="146"/>
        <v>0.98183810589439+14.900541604978i</v>
      </c>
      <c r="AK176">
        <f t="shared" si="164"/>
        <v>14.932854589390024</v>
      </c>
      <c r="AL176">
        <f t="shared" si="165"/>
        <v>1.5049986650969955</v>
      </c>
      <c r="AM176" t="str">
        <f t="shared" si="147"/>
        <v>1+127.431227744155i</v>
      </c>
      <c r="AN176">
        <f t="shared" si="166"/>
        <v>127.43515136877541</v>
      </c>
      <c r="AO176">
        <f t="shared" si="167"/>
        <v>1.5629491178227453</v>
      </c>
      <c r="AP176" t="str">
        <f t="shared" si="148"/>
        <v>1+0.461707346899112i</v>
      </c>
      <c r="AQ176">
        <f t="shared" si="168"/>
        <v>1.1014416344866471</v>
      </c>
      <c r="AR176">
        <f t="shared" si="169"/>
        <v>0.4325469940672802</v>
      </c>
      <c r="AS176" s="42" t="str">
        <f t="shared" si="170"/>
        <v>-0.348032302758387+0.651712581910933i</v>
      </c>
      <c r="AT176">
        <f t="shared" si="171"/>
        <v>-2.6292209206535784</v>
      </c>
      <c r="AU176" s="44">
        <f t="shared" si="172"/>
        <v>118.10343356318326</v>
      </c>
      <c r="AV176" s="42" t="str">
        <f t="shared" si="149"/>
        <v>230.571654978973+157.806136974693i</v>
      </c>
      <c r="AW176" s="20">
        <f t="shared" si="173"/>
        <v>48.92462288561039</v>
      </c>
      <c r="AX176" s="44">
        <f t="shared" si="174"/>
        <v>34.388228602033813</v>
      </c>
      <c r="BA176">
        <f t="shared" si="175"/>
        <v>0</v>
      </c>
      <c r="BB176">
        <f t="shared" si="176"/>
        <v>0</v>
      </c>
    </row>
    <row r="177" spans="14:54" x14ac:dyDescent="0.35">
      <c r="N177" s="8">
        <v>59</v>
      </c>
      <c r="O177" s="35">
        <f t="shared" si="139"/>
        <v>389.04514499428063</v>
      </c>
      <c r="P177" s="34" t="str">
        <f t="shared" si="140"/>
        <v>806.193548387097</v>
      </c>
      <c r="Q177" s="4" t="str">
        <f t="shared" si="141"/>
        <v>1+1.72214933602098i</v>
      </c>
      <c r="R177" s="4">
        <f t="shared" si="150"/>
        <v>1.9914312279256599</v>
      </c>
      <c r="S177" s="4">
        <f t="shared" si="151"/>
        <v>1.044711529684011</v>
      </c>
      <c r="T177" s="4" t="str">
        <f t="shared" si="142"/>
        <v>1+0.0000953332668154473i</v>
      </c>
      <c r="U177" s="4">
        <f t="shared" si="152"/>
        <v>1.0000000045442159</v>
      </c>
      <c r="V177" s="4">
        <f t="shared" si="153"/>
        <v>9.5333266526637339E-5</v>
      </c>
      <c r="W177" t="str">
        <f t="shared" si="143"/>
        <v>1-0.0193991341917101i</v>
      </c>
      <c r="X177" s="4">
        <f t="shared" si="154"/>
        <v>1.0001881455043287</v>
      </c>
      <c r="Y177" s="4">
        <f t="shared" si="155"/>
        <v>-1.9396701272203991E-2</v>
      </c>
      <c r="Z177" t="str">
        <f t="shared" si="144"/>
        <v>0.999939457550063+0.441798029702562i</v>
      </c>
      <c r="AA177" s="4">
        <f t="shared" si="156"/>
        <v>1.0931900190792909</v>
      </c>
      <c r="AB177" s="4">
        <f t="shared" si="157"/>
        <v>0.41603464836469028</v>
      </c>
      <c r="AC177" s="48" t="str">
        <f t="shared" si="158"/>
        <v>33.5663866896399-368.866581332845i</v>
      </c>
      <c r="AD177" s="20">
        <f t="shared" si="159"/>
        <v>51.373201044635252</v>
      </c>
      <c r="AE177" s="44">
        <f t="shared" si="160"/>
        <v>-84.800477867610212</v>
      </c>
      <c r="AF177" t="str">
        <f t="shared" si="145"/>
        <v>-187.763395544853</v>
      </c>
      <c r="AG177" t="str">
        <f t="shared" si="161"/>
        <v>2444.44273885762i</v>
      </c>
      <c r="AH177">
        <f t="shared" si="162"/>
        <v>2444.44273885762</v>
      </c>
      <c r="AI177">
        <f t="shared" si="163"/>
        <v>1.5707963267948966</v>
      </c>
      <c r="AJ177" t="str">
        <f t="shared" si="146"/>
        <v>0.980982162195339+15.2476198055618i</v>
      </c>
      <c r="AK177">
        <f t="shared" si="164"/>
        <v>15.27914381559078</v>
      </c>
      <c r="AL177">
        <f t="shared" si="165"/>
        <v>1.5065481341492342</v>
      </c>
      <c r="AM177" t="str">
        <f t="shared" si="147"/>
        <v>1+130.399482348327i</v>
      </c>
      <c r="AN177">
        <f t="shared" si="166"/>
        <v>130.40331666300384</v>
      </c>
      <c r="AO177">
        <f t="shared" si="167"/>
        <v>1.5631277350222796</v>
      </c>
      <c r="AP177" t="str">
        <f t="shared" si="148"/>
        <v>1+0.472461892566401i</v>
      </c>
      <c r="AQ177">
        <f t="shared" si="168"/>
        <v>1.1059928751702812</v>
      </c>
      <c r="AR177">
        <f t="shared" si="169"/>
        <v>0.44137543247818206</v>
      </c>
      <c r="AS177" s="42" t="str">
        <f t="shared" si="170"/>
        <v>-0.34630959585936+0.637008162972679i</v>
      </c>
      <c r="AT177">
        <f t="shared" si="171"/>
        <v>-2.7925397999321095</v>
      </c>
      <c r="AU177" s="44">
        <f t="shared" si="172"/>
        <v>118.53072179832149</v>
      </c>
      <c r="AV177" s="42" t="str">
        <f t="shared" si="149"/>
        <v>223.3466615479+149.124099030199i</v>
      </c>
      <c r="AW177" s="20">
        <f t="shared" si="173"/>
        <v>48.580661244703137</v>
      </c>
      <c r="AX177" s="44">
        <f t="shared" si="174"/>
        <v>33.730243930711197</v>
      </c>
      <c r="BA177">
        <f t="shared" si="175"/>
        <v>0</v>
      </c>
      <c r="BB177">
        <f t="shared" si="176"/>
        <v>0</v>
      </c>
    </row>
    <row r="178" spans="14:54" x14ac:dyDescent="0.35">
      <c r="N178" s="8">
        <v>60</v>
      </c>
      <c r="O178" s="35">
        <f t="shared" si="139"/>
        <v>398.10717055349761</v>
      </c>
      <c r="P178" s="34" t="str">
        <f t="shared" si="140"/>
        <v>806.193548387097</v>
      </c>
      <c r="Q178" s="4" t="str">
        <f t="shared" si="141"/>
        <v>1+1.76226334721122i</v>
      </c>
      <c r="R178" s="4">
        <f t="shared" si="150"/>
        <v>2.0262211391958411</v>
      </c>
      <c r="S178" s="4">
        <f t="shared" si="151"/>
        <v>1.0546530107582568</v>
      </c>
      <c r="T178" s="4" t="str">
        <f t="shared" si="142"/>
        <v>1+0.0000975538638634784i</v>
      </c>
      <c r="U178" s="4">
        <f t="shared" si="152"/>
        <v>1.0000000047583781</v>
      </c>
      <c r="V178" s="4">
        <f t="shared" si="153"/>
        <v>9.7553863554012944E-5</v>
      </c>
      <c r="W178" t="str">
        <f t="shared" si="143"/>
        <v>1-0.0198509980746909i</v>
      </c>
      <c r="X178" s="4">
        <f t="shared" si="154"/>
        <v>1.0001970116554844</v>
      </c>
      <c r="Y178" s="4">
        <f t="shared" si="155"/>
        <v>-1.9848391182204377E-2</v>
      </c>
      <c r="Z178" t="str">
        <f t="shared" si="144"/>
        <v>0.999936604272302+0.452088827798075i</v>
      </c>
      <c r="AA178" s="4">
        <f t="shared" si="156"/>
        <v>1.0973866778777024</v>
      </c>
      <c r="AB178" s="4">
        <f t="shared" si="157"/>
        <v>0.42461343660652601</v>
      </c>
      <c r="AC178" s="48" t="str">
        <f t="shared" si="158"/>
        <v>26.0077637181843-361.708398493156i</v>
      </c>
      <c r="AD178" s="20">
        <f t="shared" si="159"/>
        <v>51.189566950042035</v>
      </c>
      <c r="AE178" s="44">
        <f t="shared" si="160"/>
        <v>-85.887363829521348</v>
      </c>
      <c r="AF178" t="str">
        <f t="shared" si="145"/>
        <v>-187.763395544853</v>
      </c>
      <c r="AG178" t="str">
        <f t="shared" si="161"/>
        <v>2501.38112470457i</v>
      </c>
      <c r="AH178">
        <f t="shared" si="162"/>
        <v>2501.3811247045701</v>
      </c>
      <c r="AI178">
        <f t="shared" si="163"/>
        <v>1.5707963267948966</v>
      </c>
      <c r="AJ178" t="str">
        <f t="shared" si="146"/>
        <v>0.980085879112538+15.6027824959926i</v>
      </c>
      <c r="AK178">
        <f t="shared" si="164"/>
        <v>15.633534147712373</v>
      </c>
      <c r="AL178">
        <f t="shared" si="165"/>
        <v>1.508063933992589</v>
      </c>
      <c r="AM178" t="str">
        <f t="shared" si="147"/>
        <v>1+133.43687648408i</v>
      </c>
      <c r="AN178">
        <f t="shared" si="166"/>
        <v>133.4406235215784</v>
      </c>
      <c r="AO178">
        <f t="shared" si="167"/>
        <v>1.5633022868708</v>
      </c>
      <c r="AP178" t="str">
        <f t="shared" si="148"/>
        <v>1+0.483466943782899i</v>
      </c>
      <c r="AQ178">
        <f t="shared" si="168"/>
        <v>1.1107386216976418</v>
      </c>
      <c r="AR178">
        <f t="shared" si="169"/>
        <v>0.45033389899390575</v>
      </c>
      <c r="AS178" s="42" t="str">
        <f t="shared" si="170"/>
        <v>-0.344663772131633+0.622631362359189i</v>
      </c>
      <c r="AT178">
        <f t="shared" si="171"/>
        <v>-2.9545233752445945</v>
      </c>
      <c r="AU178" s="44">
        <f t="shared" si="172"/>
        <v>118.96715627119723</v>
      </c>
      <c r="AV178" s="42" t="str">
        <f t="shared" si="149"/>
        <v>216.247058982737+140.861030392112i</v>
      </c>
      <c r="AW178" s="20">
        <f t="shared" si="173"/>
        <v>48.235043574797452</v>
      </c>
      <c r="AX178" s="44">
        <f t="shared" si="174"/>
        <v>33.079792441675842</v>
      </c>
      <c r="BA178">
        <f t="shared" si="175"/>
        <v>0</v>
      </c>
      <c r="BB178">
        <f t="shared" si="176"/>
        <v>0</v>
      </c>
    </row>
    <row r="179" spans="14:54" x14ac:dyDescent="0.35">
      <c r="N179" s="8">
        <v>61</v>
      </c>
      <c r="O179" s="35">
        <f t="shared" si="139"/>
        <v>407.38027780411272</v>
      </c>
      <c r="P179" s="34" t="str">
        <f t="shared" si="140"/>
        <v>806.193548387097</v>
      </c>
      <c r="Q179" s="4" t="str">
        <f t="shared" si="141"/>
        <v>1+1.80331173375447i</v>
      </c>
      <c r="R179" s="4">
        <f t="shared" si="150"/>
        <v>2.0620216315782316</v>
      </c>
      <c r="S179" s="4">
        <f t="shared" si="151"/>
        <v>1.0644777949432187</v>
      </c>
      <c r="T179" s="4" t="str">
        <f t="shared" si="142"/>
        <v>1+0.0000998261852614082i</v>
      </c>
      <c r="U179" s="4">
        <f t="shared" si="152"/>
        <v>1.0000000049826336</v>
      </c>
      <c r="V179" s="4">
        <f t="shared" si="153"/>
        <v>9.9826184929809994E-5</v>
      </c>
      <c r="W179" t="str">
        <f t="shared" si="143"/>
        <v>1-0.0203133872196099i</v>
      </c>
      <c r="X179" s="4">
        <f t="shared" si="154"/>
        <v>1.0002062955712356</v>
      </c>
      <c r="Y179" s="4">
        <f t="shared" si="155"/>
        <v>-2.0310593915099324E-2</v>
      </c>
      <c r="Z179" t="str">
        <f t="shared" si="144"/>
        <v>0.999933616523702+0.462619329374191i</v>
      </c>
      <c r="AA179" s="4">
        <f t="shared" si="156"/>
        <v>1.1017639862351629</v>
      </c>
      <c r="AB179" s="4">
        <f t="shared" si="157"/>
        <v>0.43332376373785919</v>
      </c>
      <c r="AC179" s="48" t="str">
        <f t="shared" si="158"/>
        <v>18.7261168648632-354.439266378675i</v>
      </c>
      <c r="AD179" s="20">
        <f t="shared" si="159"/>
        <v>51.002942301283653</v>
      </c>
      <c r="AE179" s="44">
        <f t="shared" si="160"/>
        <v>-86.975699552199998</v>
      </c>
      <c r="AF179" t="str">
        <f t="shared" si="145"/>
        <v>-187.763395544853</v>
      </c>
      <c r="AG179" t="str">
        <f t="shared" si="161"/>
        <v>2559.64577593354i</v>
      </c>
      <c r="AH179">
        <f t="shared" si="162"/>
        <v>2559.6457759335399</v>
      </c>
      <c r="AI179">
        <f t="shared" si="163"/>
        <v>1.5707963267948966</v>
      </c>
      <c r="AJ179" t="str">
        <f t="shared" si="146"/>
        <v>0.979147355509401+15.96621798823i</v>
      </c>
      <c r="AK179">
        <f t="shared" si="164"/>
        <v>15.996213501684711</v>
      </c>
      <c r="AL179">
        <f t="shared" si="165"/>
        <v>1.5095468420186575</v>
      </c>
      <c r="AM179" t="str">
        <f t="shared" si="147"/>
        <v>1+136.545020617992i</v>
      </c>
      <c r="AN179">
        <f t="shared" si="166"/>
        <v>136.54868236481764</v>
      </c>
      <c r="AO179">
        <f t="shared" si="167"/>
        <v>1.563472865875436</v>
      </c>
      <c r="AP179" t="str">
        <f t="shared" si="148"/>
        <v>1+0.494728335572435i</v>
      </c>
      <c r="AQ179">
        <f t="shared" si="168"/>
        <v>1.1156863923245957</v>
      </c>
      <c r="AR179">
        <f t="shared" si="169"/>
        <v>0.4594213908857771</v>
      </c>
      <c r="AS179" s="42" t="str">
        <f t="shared" si="170"/>
        <v>-0.343091427966802+0.608575228081763i</v>
      </c>
      <c r="AT179">
        <f t="shared" si="171"/>
        <v>-3.115129599499082</v>
      </c>
      <c r="AU179" s="44">
        <f t="shared" si="172"/>
        <v>119.41264028870033</v>
      </c>
      <c r="AV179" s="42" t="str">
        <f t="shared" si="149"/>
        <v>209.278187202096+133.001324871485i</v>
      </c>
      <c r="AW179" s="20">
        <f t="shared" si="173"/>
        <v>47.887812701784576</v>
      </c>
      <c r="AX179" s="44">
        <f t="shared" si="174"/>
        <v>32.436940736500276</v>
      </c>
      <c r="BA179">
        <f t="shared" si="175"/>
        <v>0</v>
      </c>
      <c r="BB179">
        <f t="shared" si="176"/>
        <v>0</v>
      </c>
    </row>
    <row r="180" spans="14:54" x14ac:dyDescent="0.35">
      <c r="N180" s="8">
        <v>62</v>
      </c>
      <c r="O180" s="35">
        <f t="shared" si="139"/>
        <v>416.86938347033572</v>
      </c>
      <c r="P180" s="34" t="str">
        <f t="shared" si="140"/>
        <v>806.193548387097</v>
      </c>
      <c r="Q180" s="4" t="str">
        <f t="shared" si="141"/>
        <v>1+1.84531626004861i</v>
      </c>
      <c r="R180" s="4">
        <f t="shared" si="150"/>
        <v>2.0988549496332016</v>
      </c>
      <c r="S180" s="4">
        <f t="shared" si="151"/>
        <v>1.0741835039667573</v>
      </c>
      <c r="T180" s="4" t="str">
        <f t="shared" si="142"/>
        <v>1+0.00010215143582412i</v>
      </c>
      <c r="U180" s="4">
        <f t="shared" si="152"/>
        <v>1.0000000052174578</v>
      </c>
      <c r="V180" s="4">
        <f t="shared" si="153"/>
        <v>1.0215143546880612E-4</v>
      </c>
      <c r="W180" t="str">
        <f t="shared" si="143"/>
        <v>1-0.0207865467913123i</v>
      </c>
      <c r="X180" s="4">
        <f t="shared" si="154"/>
        <v>1.0002160169320962</v>
      </c>
      <c r="Y180" s="4">
        <f t="shared" si="155"/>
        <v>-2.0783553746514933E-2</v>
      </c>
      <c r="Z180" t="str">
        <f t="shared" si="144"/>
        <v>0.99993048796685+0.473395117842233i</v>
      </c>
      <c r="AA180" s="4">
        <f t="shared" si="156"/>
        <v>1.1063290280755018</v>
      </c>
      <c r="AB180" s="4">
        <f t="shared" si="157"/>
        <v>0.44216496619943824</v>
      </c>
      <c r="AC180" s="48" t="str">
        <f t="shared" si="158"/>
        <v>11.7238248017012-347.071345469715i</v>
      </c>
      <c r="AD180" s="20">
        <f t="shared" si="159"/>
        <v>50.813327839548577</v>
      </c>
      <c r="AE180" s="44">
        <f t="shared" si="160"/>
        <v>-88.065324678477054</v>
      </c>
      <c r="AF180" t="str">
        <f t="shared" si="145"/>
        <v>-187.763395544853</v>
      </c>
      <c r="AG180" t="str">
        <f t="shared" si="161"/>
        <v>2619.26758523383i</v>
      </c>
      <c r="AH180">
        <f t="shared" si="162"/>
        <v>2619.2675852338298</v>
      </c>
      <c r="AI180">
        <f t="shared" si="163"/>
        <v>1.5707963267948966</v>
      </c>
      <c r="AJ180" t="str">
        <f t="shared" si="146"/>
        <v>0.978164600651538+16.3381189805827i</v>
      </c>
      <c r="AK180">
        <f t="shared" si="164"/>
        <v>16.367374187988872</v>
      </c>
      <c r="AL180">
        <f t="shared" si="165"/>
        <v>1.5109976199212183</v>
      </c>
      <c r="AM180" t="str">
        <f t="shared" si="147"/>
        <v>1+139.725562729223i</v>
      </c>
      <c r="AN180">
        <f t="shared" si="166"/>
        <v>139.72914112667416</v>
      </c>
      <c r="AO180">
        <f t="shared" si="167"/>
        <v>1.5636395624397044</v>
      </c>
      <c r="AP180" t="str">
        <f t="shared" si="148"/>
        <v>1+0.506252038873995i</v>
      </c>
      <c r="AQ180">
        <f t="shared" si="168"/>
        <v>1.1208439351060775</v>
      </c>
      <c r="AR180">
        <f t="shared" si="169"/>
        <v>0.46863672175024729</v>
      </c>
      <c r="AS180" s="42" t="str">
        <f t="shared" si="170"/>
        <v>-0.341589307985997+0.594832933993136i</v>
      </c>
      <c r="AT180">
        <f t="shared" si="171"/>
        <v>-3.2743162672012662</v>
      </c>
      <c r="AU180" s="44">
        <f t="shared" si="172"/>
        <v>119.86706741281532</v>
      </c>
      <c r="AV180" s="42" t="str">
        <f t="shared" si="149"/>
        <v>202.444733529734+125.529577825186i</v>
      </c>
      <c r="AW180" s="20">
        <f t="shared" si="173"/>
        <v>47.53901157234732</v>
      </c>
      <c r="AX180" s="44">
        <f t="shared" si="174"/>
        <v>31.801742734338173</v>
      </c>
      <c r="BA180">
        <f t="shared" si="175"/>
        <v>0</v>
      </c>
      <c r="BB180">
        <f t="shared" si="176"/>
        <v>0</v>
      </c>
    </row>
    <row r="181" spans="14:54" x14ac:dyDescent="0.35">
      <c r="N181" s="8">
        <v>63</v>
      </c>
      <c r="O181" s="35">
        <f t="shared" si="139"/>
        <v>426.57951880159294</v>
      </c>
      <c r="P181" s="34" t="str">
        <f t="shared" si="140"/>
        <v>806.193548387097</v>
      </c>
      <c r="Q181" s="4" t="str">
        <f t="shared" si="141"/>
        <v>1+1.88829919744947i</v>
      </c>
      <c r="R181" s="4">
        <f t="shared" si="150"/>
        <v>2.1367437513862799</v>
      </c>
      <c r="S181" s="4">
        <f t="shared" si="151"/>
        <v>1.0837679688851294</v>
      </c>
      <c r="T181" s="4" t="str">
        <f t="shared" si="142"/>
        <v>1+0.000104530848430239i</v>
      </c>
      <c r="U181" s="4">
        <f t="shared" si="152"/>
        <v>1.0000000054633491</v>
      </c>
      <c r="V181" s="4">
        <f t="shared" si="153"/>
        <v>1.0453084804951332E-4</v>
      </c>
      <c r="W181" t="str">
        <f t="shared" si="143"/>
        <v>1-0.0212707276652659i</v>
      </c>
      <c r="X181" s="4">
        <f t="shared" si="154"/>
        <v>1.0002261963453116</v>
      </c>
      <c r="Y181" s="4">
        <f t="shared" si="155"/>
        <v>-2.1267520599153891E-2</v>
      </c>
      <c r="Z181" t="str">
        <f t="shared" si="144"/>
        <v>0.999927211965656+0.484421906667878i</v>
      </c>
      <c r="AA181" s="4">
        <f t="shared" si="156"/>
        <v>1.1110891111378745</v>
      </c>
      <c r="AB181" s="4">
        <f t="shared" si="157"/>
        <v>0.45113620825658884</v>
      </c>
      <c r="AC181" s="48" t="str">
        <f t="shared" si="158"/>
        <v>5.00263117313156-339.61674872348i</v>
      </c>
      <c r="AD181" s="20">
        <f t="shared" si="159"/>
        <v>50.620724227958007</v>
      </c>
      <c r="AE181" s="44">
        <f t="shared" si="160"/>
        <v>-89.15608130183783</v>
      </c>
      <c r="AF181" t="str">
        <f t="shared" si="145"/>
        <v>-187.763395544853</v>
      </c>
      <c r="AG181" t="str">
        <f t="shared" si="161"/>
        <v>2680.27816487791i</v>
      </c>
      <c r="AH181">
        <f t="shared" si="162"/>
        <v>2680.2781648779101</v>
      </c>
      <c r="AI181">
        <f t="shared" si="163"/>
        <v>1.5707963267948966</v>
      </c>
      <c r="AJ181" t="str">
        <f t="shared" si="146"/>
        <v>0.977135529984133+16.7186826598795i</v>
      </c>
      <c r="AK181">
        <f t="shared" si="164"/>
        <v>16.747213013684185</v>
      </c>
      <c r="AL181">
        <f t="shared" si="165"/>
        <v>1.5124170139853301</v>
      </c>
      <c r="AM181" t="str">
        <f t="shared" si="147"/>
        <v>1+142.980189183298i</v>
      </c>
      <c r="AN181">
        <f t="shared" si="166"/>
        <v>142.98368612849399</v>
      </c>
      <c r="AO181">
        <f t="shared" si="167"/>
        <v>1.5638024649112512</v>
      </c>
      <c r="AP181" t="str">
        <f t="shared" si="148"/>
        <v>1+0.518044163707602i</v>
      </c>
      <c r="AQ181">
        <f t="shared" si="168"/>
        <v>1.1262192306791377</v>
      </c>
      <c r="AR181">
        <f t="shared" si="169"/>
        <v>0.4779785160420631</v>
      </c>
      <c r="AS181" s="42" t="str">
        <f t="shared" si="170"/>
        <v>-0.340154298798494+0.581397779053186i</v>
      </c>
      <c r="AT181">
        <f t="shared" si="171"/>
        <v>-3.4320410858719193</v>
      </c>
      <c r="AU181" s="44">
        <f t="shared" si="172"/>
        <v>120.33032113356825</v>
      </c>
      <c r="AV181" s="42" t="str">
        <f t="shared" si="149"/>
        <v>195.750756938251+118.430615675741i</v>
      </c>
      <c r="AW181" s="20">
        <f t="shared" si="173"/>
        <v>47.188683142086091</v>
      </c>
      <c r="AX181" s="44">
        <f t="shared" si="174"/>
        <v>31.174239831730521</v>
      </c>
      <c r="BA181">
        <f t="shared" si="175"/>
        <v>0</v>
      </c>
      <c r="BB181">
        <f t="shared" si="176"/>
        <v>0</v>
      </c>
    </row>
    <row r="182" spans="14:54" x14ac:dyDescent="0.35">
      <c r="N182" s="8">
        <v>64</v>
      </c>
      <c r="O182" s="35">
        <f t="shared" si="139"/>
        <v>436.51583224016622</v>
      </c>
      <c r="P182" s="34" t="str">
        <f t="shared" si="140"/>
        <v>806.193548387097</v>
      </c>
      <c r="Q182" s="4" t="str">
        <f t="shared" si="141"/>
        <v>1+1.93228333607941i</v>
      </c>
      <c r="R182" s="4">
        <f t="shared" si="150"/>
        <v>2.175711123033151</v>
      </c>
      <c r="S182" s="4">
        <f t="shared" si="151"/>
        <v>1.093229227115994</v>
      </c>
      <c r="T182" s="4" t="str">
        <f t="shared" si="142"/>
        <v>1+0.000106965684675825i</v>
      </c>
      <c r="U182" s="4">
        <f t="shared" si="152"/>
        <v>1.0000000057208287</v>
      </c>
      <c r="V182" s="4">
        <f t="shared" si="153"/>
        <v>1.0696568426787008E-4</v>
      </c>
      <c r="W182" t="str">
        <f t="shared" si="143"/>
        <v>1-0.0217661865605789i</v>
      </c>
      <c r="X182" s="4">
        <f t="shared" si="154"/>
        <v>1.0002368553884575</v>
      </c>
      <c r="Y182" s="4">
        <f t="shared" si="155"/>
        <v>-2.1762750171274648E-2</v>
      </c>
      <c r="Z182" t="str">
        <f t="shared" si="144"/>
        <v>0.999923781571281+0.495705542400521i</v>
      </c>
      <c r="AA182" s="4">
        <f t="shared" si="156"/>
        <v>1.1160517701784294</v>
      </c>
      <c r="AB182" s="4">
        <f t="shared" si="157"/>
        <v>0.46023647592017664</v>
      </c>
      <c r="AC182" s="48" t="str">
        <f t="shared" si="158"/>
        <v>-1.43634080311923-332.087507677235i</v>
      </c>
      <c r="AD182" s="20">
        <f t="shared" si="159"/>
        <v>50.425132019900474</v>
      </c>
      <c r="AE182" s="44">
        <f t="shared" si="160"/>
        <v>-90.24781345544622</v>
      </c>
      <c r="AF182" t="str">
        <f t="shared" si="145"/>
        <v>-187.763395544853</v>
      </c>
      <c r="AG182" t="str">
        <f t="shared" si="161"/>
        <v>2742.70986348268i</v>
      </c>
      <c r="AH182">
        <f t="shared" si="162"/>
        <v>2742.7098634826798</v>
      </c>
      <c r="AI182">
        <f t="shared" si="163"/>
        <v>1.5707963267948966</v>
      </c>
      <c r="AJ182" t="str">
        <f t="shared" si="146"/>
        <v>0.976057960710332+17.1081108060204i</v>
      </c>
      <c r="AK182">
        <f t="shared" si="164"/>
        <v>17.135931386818108</v>
      </c>
      <c r="AL182">
        <f t="shared" si="165"/>
        <v>1.5138057553757569</v>
      </c>
      <c r="AM182" t="str">
        <f t="shared" si="147"/>
        <v>1+146.310625626245i</v>
      </c>
      <c r="AN182">
        <f t="shared" si="166"/>
        <v>146.314042973131</v>
      </c>
      <c r="AO182">
        <f t="shared" si="167"/>
        <v>1.5639616596285197</v>
      </c>
      <c r="AP182" t="str">
        <f t="shared" si="148"/>
        <v>1+0.530110962413932i</v>
      </c>
      <c r="AQ182">
        <f t="shared" si="168"/>
        <v>1.1318204948097668</v>
      </c>
      <c r="AR182">
        <f t="shared" si="169"/>
        <v>0.48744520400301278</v>
      </c>
      <c r="AS182" s="42" t="str">
        <f t="shared" si="170"/>
        <v>-0.338783423004067+0.568263186475319i</v>
      </c>
      <c r="AT182">
        <f t="shared" si="171"/>
        <v>-3.5882617524659648</v>
      </c>
      <c r="AU182" s="44">
        <f t="shared" si="172"/>
        <v>120.80227456461164</v>
      </c>
      <c r="AV182" s="42" t="str">
        <f t="shared" si="149"/>
        <v>189.199713755194+111.689522986138i</v>
      </c>
      <c r="AW182" s="20">
        <f t="shared" si="173"/>
        <v>46.836870267434527</v>
      </c>
      <c r="AX182" s="44">
        <f t="shared" si="174"/>
        <v>30.55446110916537</v>
      </c>
      <c r="BA182">
        <f t="shared" si="175"/>
        <v>0</v>
      </c>
      <c r="BB182">
        <f t="shared" si="176"/>
        <v>0</v>
      </c>
    </row>
    <row r="183" spans="14:54" x14ac:dyDescent="0.35">
      <c r="N183" s="8">
        <v>65</v>
      </c>
      <c r="O183" s="35">
        <f t="shared" si="139"/>
        <v>446.68359215096331</v>
      </c>
      <c r="P183" s="34" t="str">
        <f t="shared" si="140"/>
        <v>806.193548387097</v>
      </c>
      <c r="Q183" s="4" t="str">
        <f t="shared" si="141"/>
        <v>1+1.97729199691094i</v>
      </c>
      <c r="R183" s="4">
        <f t="shared" si="150"/>
        <v>2.2157805940679354</v>
      </c>
      <c r="S183" s="4">
        <f t="shared" si="151"/>
        <v>1.1025655188579353</v>
      </c>
      <c r="T183" s="4" t="str">
        <f t="shared" si="142"/>
        <v>1+0.000109457235543284i</v>
      </c>
      <c r="U183" s="4">
        <f t="shared" si="152"/>
        <v>1.0000000059904433</v>
      </c>
      <c r="V183" s="4">
        <f t="shared" si="153"/>
        <v>1.0945723510615243E-4</v>
      </c>
      <c r="W183" t="str">
        <f t="shared" si="143"/>
        <v>1-0.0222731861761159i</v>
      </c>
      <c r="X183" s="4">
        <f t="shared" si="154"/>
        <v>1.0002480166550873</v>
      </c>
      <c r="Y183" s="4">
        <f t="shared" si="155"/>
        <v>-2.2269504067944947E-2</v>
      </c>
      <c r="Z183" t="str">
        <f t="shared" si="144"/>
        <v>0.999920189507401+0.507252007773183i</v>
      </c>
      <c r="AA183" s="4">
        <f t="shared" si="156"/>
        <v>1.1212247699611537</v>
      </c>
      <c r="AB183" s="4">
        <f t="shared" si="157"/>
        <v>0.46946457116152934</v>
      </c>
      <c r="AC183" s="48" t="str">
        <f t="shared" si="158"/>
        <v>-7.59257215287237-324.495540508533i</v>
      </c>
      <c r="AD183" s="20">
        <f t="shared" si="159"/>
        <v>50.226551636472308</v>
      </c>
      <c r="AE183" s="44">
        <f t="shared" si="160"/>
        <v>-91.340366583020099</v>
      </c>
      <c r="AF183" t="str">
        <f t="shared" si="145"/>
        <v>-187.763395544853</v>
      </c>
      <c r="AG183" t="str">
        <f t="shared" si="161"/>
        <v>2806.59578316113i</v>
      </c>
      <c r="AH183">
        <f t="shared" si="162"/>
        <v>2806.5957831611299</v>
      </c>
      <c r="AI183">
        <f t="shared" si="163"/>
        <v>1.5707963267948966</v>
      </c>
      <c r="AJ183" t="str">
        <f t="shared" si="146"/>
        <v>0.974929607161233+17.5066098989633i</v>
      </c>
      <c r="AK183">
        <f t="shared" si="164"/>
        <v>17.533735423274738</v>
      </c>
      <c r="AL183">
        <f t="shared" si="165"/>
        <v>1.5151645604243948</v>
      </c>
      <c r="AM183" t="str">
        <f t="shared" si="147"/>
        <v>1+149.71863789955i</v>
      </c>
      <c r="AN183">
        <f t="shared" si="166"/>
        <v>149.72197745987916</v>
      </c>
      <c r="AO183">
        <f t="shared" si="167"/>
        <v>1.5641172309663622</v>
      </c>
      <c r="AP183" t="str">
        <f t="shared" si="148"/>
        <v>1+0.542458832969383i</v>
      </c>
      <c r="AQ183">
        <f t="shared" si="168"/>
        <v>1.1376561806919105</v>
      </c>
      <c r="AR183">
        <f t="shared" si="169"/>
        <v>0.49703501704083791</v>
      </c>
      <c r="AS183" s="42" t="str">
        <f t="shared" si="170"/>
        <v>-0.337473833431289+0.55542270276459i</v>
      </c>
      <c r="AT183">
        <f t="shared" si="171"/>
        <v>-3.7429360346739382</v>
      </c>
      <c r="AU183" s="44">
        <f t="shared" si="172"/>
        <v>121.28279016460205</v>
      </c>
      <c r="AV183" s="42" t="str">
        <f t="shared" si="149"/>
        <v>182.794484574339+105.291667040689i</v>
      </c>
      <c r="AW183" s="20">
        <f t="shared" si="173"/>
        <v>46.483615601798355</v>
      </c>
      <c r="AX183" s="44">
        <f t="shared" si="174"/>
        <v>29.942423581581952</v>
      </c>
      <c r="BA183">
        <f t="shared" si="175"/>
        <v>0</v>
      </c>
      <c r="BB183">
        <f t="shared" si="176"/>
        <v>0</v>
      </c>
    </row>
    <row r="184" spans="14:54" x14ac:dyDescent="0.35">
      <c r="N184" s="8">
        <v>66</v>
      </c>
      <c r="O184" s="35">
        <f t="shared" ref="O184:O218" si="177">10^(2+(N184/100))</f>
        <v>457.0881896148756</v>
      </c>
      <c r="P184" s="34" t="str">
        <f t="shared" si="140"/>
        <v>806.193548387097</v>
      </c>
      <c r="Q184" s="4" t="str">
        <f t="shared" si="141"/>
        <v>1+2.02334904413178i</v>
      </c>
      <c r="R184" s="4">
        <f t="shared" si="150"/>
        <v>2.2569761528179666</v>
      </c>
      <c r="S184" s="4">
        <f t="shared" si="151"/>
        <v>1.1117752829515335</v>
      </c>
      <c r="T184" s="4" t="str">
        <f t="shared" si="142"/>
        <v>1+0.000112006822085867i</v>
      </c>
      <c r="U184" s="4">
        <f t="shared" si="152"/>
        <v>1.0000000062727641</v>
      </c>
      <c r="V184" s="4">
        <f t="shared" si="153"/>
        <v>1.1200682161747209E-4</v>
      </c>
      <c r="W184" t="str">
        <f t="shared" si="143"/>
        <v>1-0.022791995329784i</v>
      </c>
      <c r="X184" s="4">
        <f t="shared" si="154"/>
        <v>1.0002597038025238</v>
      </c>
      <c r="Y184" s="4">
        <f t="shared" si="155"/>
        <v>-2.2788049935118501E-2</v>
      </c>
      <c r="Z184" t="str">
        <f t="shared" si="144"/>
        <v>0.999916428154766+0.519067424874641i</v>
      </c>
      <c r="AA184" s="4">
        <f t="shared" si="156"/>
        <v>1.12661610802428</v>
      </c>
      <c r="AB184" s="4">
        <f t="shared" si="157"/>
        <v>0.47881910647335435</v>
      </c>
      <c r="AC184" s="48" t="str">
        <f t="shared" si="158"/>
        <v>-13.4661306048654-316.852622064299i</v>
      </c>
      <c r="AD184" s="20">
        <f t="shared" si="159"/>
        <v>50.02498335325032</v>
      </c>
      <c r="AE184" s="44">
        <f t="shared" si="160"/>
        <v>-92.433586997694462</v>
      </c>
      <c r="AF184" t="str">
        <f t="shared" si="145"/>
        <v>-187.763395544853</v>
      </c>
      <c r="AG184" t="str">
        <f t="shared" si="161"/>
        <v>2871.9697970735i</v>
      </c>
      <c r="AH184">
        <f t="shared" si="162"/>
        <v>2871.9697970735001</v>
      </c>
      <c r="AI184">
        <f t="shared" si="163"/>
        <v>1.5707963267948966</v>
      </c>
      <c r="AJ184" t="str">
        <f t="shared" si="146"/>
        <v>0.973748075947676+17.9143912282021i</v>
      </c>
      <c r="AK184">
        <f t="shared" si="164"/>
        <v>17.940836056117792</v>
      </c>
      <c r="AL184">
        <f t="shared" si="165"/>
        <v>1.5164941309163917</v>
      </c>
      <c r="AM184" t="str">
        <f t="shared" si="147"/>
        <v>1+153.206032976429i</v>
      </c>
      <c r="AN184">
        <f t="shared" si="166"/>
        <v>153.2092965207224</v>
      </c>
      <c r="AO184">
        <f t="shared" si="167"/>
        <v>1.5642692613806217</v>
      </c>
      <c r="AP184" t="str">
        <f t="shared" si="148"/>
        <v>1+0.555094322378366i</v>
      </c>
      <c r="AQ184">
        <f t="shared" si="168"/>
        <v>1.1437349809884707</v>
      </c>
      <c r="AR184">
        <f t="shared" si="169"/>
        <v>0.50674598361358869</v>
      </c>
      <c r="AS184" s="42" t="str">
        <f t="shared" si="170"/>
        <v>-0.336222807604118+0.542869996658192i</v>
      </c>
      <c r="AT184">
        <f t="shared" si="171"/>
        <v>-3.8960218569364571</v>
      </c>
      <c r="AU184" s="44">
        <f t="shared" si="172"/>
        <v>121.77171948755141</v>
      </c>
      <c r="AV184" s="42" t="str">
        <f t="shared" si="149"/>
        <v>176.537402120717+99.2227199107231i</v>
      </c>
      <c r="AW184" s="20">
        <f t="shared" si="173"/>
        <v>46.128961496313863</v>
      </c>
      <c r="AX184" s="44">
        <f t="shared" si="174"/>
        <v>29.338132489856939</v>
      </c>
      <c r="BA184">
        <f t="shared" si="175"/>
        <v>0</v>
      </c>
      <c r="BB184">
        <f t="shared" si="176"/>
        <v>0</v>
      </c>
    </row>
    <row r="185" spans="14:54" x14ac:dyDescent="0.35">
      <c r="N185" s="8">
        <v>67</v>
      </c>
      <c r="O185" s="35">
        <f t="shared" si="177"/>
        <v>467.7351412871983</v>
      </c>
      <c r="P185" s="34" t="str">
        <f t="shared" si="140"/>
        <v>806.193548387097</v>
      </c>
      <c r="Q185" s="4" t="str">
        <f t="shared" si="141"/>
        <v>1+2.07047889779801i</v>
      </c>
      <c r="R185" s="4">
        <f t="shared" si="150"/>
        <v>2.299322262369254</v>
      </c>
      <c r="S185" s="4">
        <f t="shared" si="151"/>
        <v>1.1208571522374373</v>
      </c>
      <c r="T185" s="4" t="str">
        <f t="shared" si="142"/>
        <v>1+0.000114615796128105i</v>
      </c>
      <c r="U185" s="4">
        <f t="shared" si="152"/>
        <v>1.0000000065683903</v>
      </c>
      <c r="V185" s="4">
        <f t="shared" si="153"/>
        <v>1.146157956262108E-4</v>
      </c>
      <c r="W185" t="str">
        <f t="shared" si="143"/>
        <v>1-0.0233228891010636i</v>
      </c>
      <c r="X185" s="4">
        <f t="shared" si="154"/>
        <v>1.0002719416018928</v>
      </c>
      <c r="Y185" s="4">
        <f t="shared" si="155"/>
        <v>-2.3318661596584772E-2</v>
      </c>
      <c r="Z185" t="str">
        <f t="shared" si="144"/>
        <v>0.999912489535042+0.531158058395437i</v>
      </c>
      <c r="AA185" s="4">
        <f t="shared" si="156"/>
        <v>1.1322340172095942</v>
      </c>
      <c r="AB185" s="4">
        <f t="shared" si="157"/>
        <v>0.48829849983015844</v>
      </c>
      <c r="AC185" s="48" t="str">
        <f t="shared" si="158"/>
        <v>-19.0576519035672-309.170355846657i</v>
      </c>
      <c r="AD185" s="20">
        <f t="shared" si="159"/>
        <v>49.820427296530163</v>
      </c>
      <c r="AE185" s="44">
        <f t="shared" si="160"/>
        <v>-93.527321335118359</v>
      </c>
      <c r="AF185" t="str">
        <f t="shared" si="145"/>
        <v>-187.763395544853</v>
      </c>
      <c r="AG185" t="str">
        <f t="shared" si="161"/>
        <v>2938.86656738729i</v>
      </c>
      <c r="AH185">
        <f t="shared" si="162"/>
        <v>2938.8665673872902</v>
      </c>
      <c r="AI185">
        <f t="shared" si="163"/>
        <v>1.5707963267948966</v>
      </c>
      <c r="AJ185" t="str">
        <f t="shared" si="146"/>
        <v>0.972510860883548+18.331671004795i</v>
      </c>
      <c r="AK185">
        <f t="shared" si="164"/>
        <v>18.357449147487188</v>
      </c>
      <c r="AL185">
        <f t="shared" si="165"/>
        <v>1.5177951543746937</v>
      </c>
      <c r="AM185" t="str">
        <f t="shared" si="147"/>
        <v>1+156.774659919914i</v>
      </c>
      <c r="AN185">
        <f t="shared" si="166"/>
        <v>156.77784917839855</v>
      </c>
      <c r="AO185">
        <f t="shared" si="167"/>
        <v>1.5644178314517094</v>
      </c>
      <c r="AP185" t="str">
        <f t="shared" si="148"/>
        <v>1+0.568024130144615i</v>
      </c>
      <c r="AQ185">
        <f t="shared" si="168"/>
        <v>1.1500658296056563</v>
      </c>
      <c r="AR185">
        <f t="shared" si="169"/>
        <v>0.51657592567484856</v>
      </c>
      <c r="AS185" s="42" t="str">
        <f t="shared" si="170"/>
        <v>-0.335027742429142+0.530598857977977i</v>
      </c>
      <c r="AT185">
        <f t="shared" si="171"/>
        <v>-4.0474773909568622</v>
      </c>
      <c r="AU185" s="44">
        <f t="shared" si="172"/>
        <v>122.26890296534683</v>
      </c>
      <c r="AV185" s="42" t="str">
        <f t="shared" si="149"/>
        <v>170.430279826134+93.4686780095454i</v>
      </c>
      <c r="AW185" s="20">
        <f t="shared" si="173"/>
        <v>45.772949905573313</v>
      </c>
      <c r="AX185" s="44">
        <f t="shared" si="174"/>
        <v>28.741581630228396</v>
      </c>
      <c r="BA185">
        <f t="shared" si="175"/>
        <v>0</v>
      </c>
      <c r="BB185">
        <f t="shared" si="176"/>
        <v>0</v>
      </c>
    </row>
    <row r="186" spans="14:54" x14ac:dyDescent="0.35">
      <c r="N186" s="8">
        <v>68</v>
      </c>
      <c r="O186" s="35">
        <f t="shared" si="177"/>
        <v>478.63009232263886</v>
      </c>
      <c r="P186" s="34" t="str">
        <f t="shared" si="140"/>
        <v>806.193548387097</v>
      </c>
      <c r="Q186" s="4" t="str">
        <f t="shared" si="141"/>
        <v>1+2.11870654678189i</v>
      </c>
      <c r="R186" s="4">
        <f t="shared" si="150"/>
        <v>2.3428438768676929</v>
      </c>
      <c r="S186" s="4">
        <f t="shared" si="151"/>
        <v>1.1298099484666586</v>
      </c>
      <c r="T186" s="4" t="str">
        <f t="shared" si="142"/>
        <v>1+0.000117285540982569i</v>
      </c>
      <c r="U186" s="4">
        <f t="shared" si="152"/>
        <v>1.0000000068779491</v>
      </c>
      <c r="V186" s="4">
        <f t="shared" si="153"/>
        <v>1.1728554044477969E-4</v>
      </c>
      <c r="W186" t="str">
        <f t="shared" si="143"/>
        <v>1-0.0238661489768596i</v>
      </c>
      <c r="X186" s="4">
        <f t="shared" si="154"/>
        <v>1.0002847559905057</v>
      </c>
      <c r="Y186" s="4">
        <f t="shared" si="155"/>
        <v>-2.3861619193841034E-2</v>
      </c>
      <c r="Z186" t="str">
        <f t="shared" si="144"/>
        <v>0.999908365293889+0.543530318949502i</v>
      </c>
      <c r="AA186" s="4">
        <f t="shared" si="156"/>
        <v>1.1380869679431556</v>
      </c>
      <c r="AB186" s="4">
        <f t="shared" si="157"/>
        <v>0.49790097010284157</v>
      </c>
      <c r="AC186" s="48" t="str">
        <f t="shared" si="158"/>
        <v>-24.3683201702392-301.460147922844i</v>
      </c>
      <c r="AD186" s="20">
        <f t="shared" si="159"/>
        <v>49.612883449073465</v>
      </c>
      <c r="AE186" s="44">
        <f t="shared" si="160"/>
        <v>-94.621416007084804</v>
      </c>
      <c r="AF186" t="str">
        <f t="shared" si="145"/>
        <v>-187.763395544853</v>
      </c>
      <c r="AG186" t="str">
        <f t="shared" si="161"/>
        <v>3007.32156365561i</v>
      </c>
      <c r="AH186">
        <f t="shared" si="162"/>
        <v>3007.3215636556101</v>
      </c>
      <c r="AI186">
        <f t="shared" si="163"/>
        <v>1.5707963267948966</v>
      </c>
      <c r="AJ186" t="str">
        <f t="shared" si="146"/>
        <v>0.97121533766982+18.758670476003i</v>
      </c>
      <c r="AK186">
        <f t="shared" si="164"/>
        <v>18.783795603109393</v>
      </c>
      <c r="AL186">
        <f t="shared" si="165"/>
        <v>1.519068304342772</v>
      </c>
      <c r="AM186" t="str">
        <f t="shared" si="147"/>
        <v>1+160.426410863246i</v>
      </c>
      <c r="AN186">
        <f t="shared" si="166"/>
        <v>160.42952752677112</v>
      </c>
      <c r="AO186">
        <f t="shared" si="167"/>
        <v>1.5645630199271927</v>
      </c>
      <c r="AP186" t="str">
        <f t="shared" si="148"/>
        <v>1+0.581255111823356i</v>
      </c>
      <c r="AQ186">
        <f t="shared" si="168"/>
        <v>1.1566579031938451</v>
      </c>
      <c r="AR186">
        <f t="shared" si="169"/>
        <v>0.52652245573482837</v>
      </c>
      <c r="AS186" s="42" t="str">
        <f t="shared" si="170"/>
        <v>-0.333886149095924+0.518603196403991i</v>
      </c>
      <c r="AT186">
        <f t="shared" si="171"/>
        <v>-4.1972611504473862</v>
      </c>
      <c r="AU186" s="44">
        <f t="shared" si="172"/>
        <v>122.77416972560479</v>
      </c>
      <c r="AV186" s="42" t="str">
        <f t="shared" si="149"/>
        <v>164.474440882785+88.0158791645641i</v>
      </c>
      <c r="AW186" s="20">
        <f t="shared" si="173"/>
        <v>45.415622298626097</v>
      </c>
      <c r="AX186" s="44">
        <f t="shared" si="174"/>
        <v>28.152753718519932</v>
      </c>
      <c r="BA186">
        <f t="shared" si="175"/>
        <v>0</v>
      </c>
      <c r="BB186">
        <f t="shared" si="176"/>
        <v>0</v>
      </c>
    </row>
    <row r="187" spans="14:54" x14ac:dyDescent="0.35">
      <c r="N187" s="8">
        <v>69</v>
      </c>
      <c r="O187" s="35">
        <f t="shared" si="177"/>
        <v>489.77881936844625</v>
      </c>
      <c r="P187" s="34" t="str">
        <f t="shared" si="140"/>
        <v>806.193548387097</v>
      </c>
      <c r="Q187" s="4" t="str">
        <f t="shared" si="141"/>
        <v>1+2.16805756202126i</v>
      </c>
      <c r="R187" s="4">
        <f t="shared" si="150"/>
        <v>2.3875664581823832</v>
      </c>
      <c r="S187" s="4">
        <f t="shared" si="151"/>
        <v>1.1386326768176498</v>
      </c>
      <c r="T187" s="4" t="str">
        <f t="shared" si="142"/>
        <v>1+0.00012001747218332i</v>
      </c>
      <c r="U187" s="4">
        <f t="shared" si="152"/>
        <v>1.0000000072020967</v>
      </c>
      <c r="V187" s="4">
        <f t="shared" si="153"/>
        <v>1.2001747160706838E-4</v>
      </c>
      <c r="W187" t="str">
        <f t="shared" si="143"/>
        <v>1-0.0244220630007489i</v>
      </c>
      <c r="X187" s="4">
        <f t="shared" si="154"/>
        <v>1.0002981741267014</v>
      </c>
      <c r="Y187" s="4">
        <f t="shared" si="155"/>
        <v>-2.4417209328934306E-2</v>
      </c>
      <c r="Z187" t="str">
        <f t="shared" si="144"/>
        <v>0.999904046683239+0.556190766473149i</v>
      </c>
      <c r="AA187" s="4">
        <f t="shared" si="156"/>
        <v>1.1441836702573176</v>
      </c>
      <c r="AB187" s="4">
        <f t="shared" si="157"/>
        <v>0.50762453298276067</v>
      </c>
      <c r="AC187" s="48" t="str">
        <f t="shared" si="158"/>
        <v>-29.3998474892399-293.733182709215i</v>
      </c>
      <c r="AD187" s="20">
        <f t="shared" si="159"/>
        <v>49.402351665311876</v>
      </c>
      <c r="AE187" s="44">
        <f t="shared" si="160"/>
        <v>-95.715716661990911</v>
      </c>
      <c r="AF187" t="str">
        <f t="shared" si="145"/>
        <v>-187.763395544853</v>
      </c>
      <c r="AG187" t="str">
        <f t="shared" si="161"/>
        <v>3077.37108162359i</v>
      </c>
      <c r="AH187">
        <f t="shared" si="162"/>
        <v>3077.3710816235898</v>
      </c>
      <c r="AI187">
        <f t="shared" si="163"/>
        <v>1.5707963267948966</v>
      </c>
      <c r="AJ187" t="str">
        <f t="shared" si="146"/>
        <v>0.969858758328063+19.1956160425977i</v>
      </c>
      <c r="AK187">
        <f t="shared" si="164"/>
        <v>19.22010148948074</v>
      </c>
      <c r="AL187">
        <f t="shared" si="165"/>
        <v>1.5203142406653032</v>
      </c>
      <c r="AM187" t="str">
        <f t="shared" si="147"/>
        <v>1+164.163222013113i</v>
      </c>
      <c r="AN187">
        <f t="shared" si="166"/>
        <v>164.16626773404647</v>
      </c>
      <c r="AO187">
        <f t="shared" si="167"/>
        <v>1.5647049037634253</v>
      </c>
      <c r="AP187" t="str">
        <f t="shared" si="148"/>
        <v>1+0.594794282656207i</v>
      </c>
      <c r="AQ187">
        <f t="shared" si="168"/>
        <v>1.1635206223701029</v>
      </c>
      <c r="AR187">
        <f t="shared" si="169"/>
        <v>0.53658297459126991</v>
      </c>
      <c r="AS187" s="42" t="str">
        <f t="shared" si="170"/>
        <v>-0.332795648183185+0.506877040177618i</v>
      </c>
      <c r="AT187">
        <f t="shared" si="171"/>
        <v>-4.3453320897881813</v>
      </c>
      <c r="AU187" s="44">
        <f t="shared" si="172"/>
        <v>123.28733744796483</v>
      </c>
      <c r="AV187" s="42" t="str">
        <f t="shared" si="149"/>
        <v>158.670747555267+82.8510172556038i</v>
      </c>
      <c r="AW187" s="20">
        <f t="shared" si="173"/>
        <v>45.057019575523697</v>
      </c>
      <c r="AX187" s="44">
        <f t="shared" si="174"/>
        <v>27.57162078597387</v>
      </c>
      <c r="BA187">
        <f t="shared" si="175"/>
        <v>0</v>
      </c>
      <c r="BB187">
        <f t="shared" si="176"/>
        <v>0</v>
      </c>
    </row>
    <row r="188" spans="14:54" x14ac:dyDescent="0.35">
      <c r="N188" s="8">
        <v>70</v>
      </c>
      <c r="O188" s="35">
        <f t="shared" si="177"/>
        <v>501.18723362727269</v>
      </c>
      <c r="P188" s="34" t="str">
        <f t="shared" si="140"/>
        <v>806.193548387097</v>
      </c>
      <c r="Q188" s="4" t="str">
        <f t="shared" si="141"/>
        <v>1+2.21855811007765i</v>
      </c>
      <c r="R188" s="4">
        <f t="shared" si="150"/>
        <v>2.4335159929187467</v>
      </c>
      <c r="S188" s="4">
        <f t="shared" si="151"/>
        <v>1.1473245200735587</v>
      </c>
      <c r="T188" s="4" t="str">
        <f t="shared" si="142"/>
        <v>1+0.000122813038236442i</v>
      </c>
      <c r="U188" s="4">
        <f t="shared" si="152"/>
        <v>1.0000000075415212</v>
      </c>
      <c r="V188" s="4">
        <f t="shared" si="153"/>
        <v>1.2281303761897726E-4</v>
      </c>
      <c r="W188" t="str">
        <f t="shared" si="143"/>
        <v>1-0.0249909259257054i</v>
      </c>
      <c r="X188" s="4">
        <f t="shared" si="154"/>
        <v>1.0003122244472593</v>
      </c>
      <c r="Y188" s="4">
        <f t="shared" si="155"/>
        <v>-2.4985725210323995E-2</v>
      </c>
      <c r="Z188" t="str">
        <f t="shared" si="144"/>
        <v>0.99989952454274+0.569146113703234i</v>
      </c>
      <c r="AA188" s="4">
        <f t="shared" si="156"/>
        <v>1.1505330755455454</v>
      </c>
      <c r="AB188" s="4">
        <f t="shared" si="157"/>
        <v>0.5174669974706736</v>
      </c>
      <c r="AC188" s="48" t="str">
        <f t="shared" si="158"/>
        <v>-34.1544528776235-286.000400565565i</v>
      </c>
      <c r="AD188" s="20">
        <f t="shared" si="159"/>
        <v>49.188831695865389</v>
      </c>
      <c r="AE188" s="44">
        <f t="shared" si="160"/>
        <v>-96.810067658364488</v>
      </c>
      <c r="AF188" t="str">
        <f t="shared" si="145"/>
        <v>-187.763395544853</v>
      </c>
      <c r="AG188" t="str">
        <f t="shared" si="161"/>
        <v>3149.05226247286i</v>
      </c>
      <c r="AH188">
        <f t="shared" si="162"/>
        <v>3149.0522624728601</v>
      </c>
      <c r="AI188">
        <f t="shared" si="163"/>
        <v>1.5707963267948966</v>
      </c>
      <c r="AJ188" t="str">
        <f t="shared" si="146"/>
        <v>0.968438245371613+19.6427393789023i</v>
      </c>
      <c r="AK188">
        <f t="shared" si="164"/>
        <v>19.666598153787998</v>
      </c>
      <c r="AL188">
        <f t="shared" si="165"/>
        <v>1.5215336097666083</v>
      </c>
      <c r="AM188" t="str">
        <f t="shared" si="147"/>
        <v>1+167.987074676248i</v>
      </c>
      <c r="AN188">
        <f t="shared" si="166"/>
        <v>167.99005106935149</v>
      </c>
      <c r="AO188">
        <f t="shared" si="167"/>
        <v>1.5648435581662317</v>
      </c>
      <c r="AP188" t="str">
        <f t="shared" si="148"/>
        <v>1+0.608648821290754i</v>
      </c>
      <c r="AQ188">
        <f t="shared" si="168"/>
        <v>1.1706636526597314</v>
      </c>
      <c r="AR188">
        <f t="shared" si="169"/>
        <v>0.5467546697823974</v>
      </c>
      <c r="AS188" s="42" t="str">
        <f t="shared" si="170"/>
        <v>-0.331753964963513+0.495414534742012i</v>
      </c>
      <c r="AT188">
        <f t="shared" si="171"/>
        <v>-4.4916497062309704</v>
      </c>
      <c r="AU188" s="44">
        <f t="shared" si="172"/>
        <v>123.8082122618282</v>
      </c>
      <c r="AV188" s="42" t="str">
        <f t="shared" si="149"/>
        <v>153.019630545529+77.9611544870433i</v>
      </c>
      <c r="AW188" s="20">
        <f t="shared" si="173"/>
        <v>44.697181989634402</v>
      </c>
      <c r="AX188" s="44">
        <f t="shared" si="174"/>
        <v>26.998144603463796</v>
      </c>
      <c r="BA188">
        <f t="shared" si="175"/>
        <v>0</v>
      </c>
      <c r="BB188">
        <f t="shared" si="176"/>
        <v>0</v>
      </c>
    </row>
    <row r="189" spans="14:54" x14ac:dyDescent="0.35">
      <c r="N189" s="8">
        <v>71</v>
      </c>
      <c r="O189" s="35">
        <f t="shared" si="177"/>
        <v>512.86138399136519</v>
      </c>
      <c r="P189" s="34" t="str">
        <f t="shared" si="140"/>
        <v>806.193548387097</v>
      </c>
      <c r="Q189" s="4" t="str">
        <f t="shared" si="141"/>
        <v>1+2.27023496701009i</v>
      </c>
      <c r="R189" s="4">
        <f t="shared" si="150"/>
        <v>2.4807190097702128</v>
      </c>
      <c r="S189" s="4">
        <f t="shared" si="151"/>
        <v>1.1558848325114264</v>
      </c>
      <c r="T189" s="4" t="str">
        <f t="shared" si="142"/>
        <v>1+0.000125673721388059i</v>
      </c>
      <c r="U189" s="4">
        <f t="shared" si="152"/>
        <v>1.000000007896942</v>
      </c>
      <c r="V189" s="4">
        <f t="shared" si="153"/>
        <v>1.2567372072643359E-4</v>
      </c>
      <c r="W189" t="str">
        <f t="shared" si="143"/>
        <v>1-0.0255730393703818i</v>
      </c>
      <c r="X189" s="4">
        <f t="shared" si="154"/>
        <v>1.0003269367275076</v>
      </c>
      <c r="Y189" s="4">
        <f t="shared" si="155"/>
        <v>-2.556746680181202E-2</v>
      </c>
      <c r="Z189" t="str">
        <f t="shared" si="144"/>
        <v>0.999894789280324+0.582403229736345i</v>
      </c>
      <c r="AA189" s="4">
        <f t="shared" si="156"/>
        <v>1.1571443780433233</v>
      </c>
      <c r="AB189" s="4">
        <f t="shared" si="157"/>
        <v>0.52742596298552635</v>
      </c>
      <c r="AC189" s="48" t="str">
        <f t="shared" si="158"/>
        <v>-38.634840776533-278.272477125571i</v>
      </c>
      <c r="AD189" s="20">
        <f t="shared" si="159"/>
        <v>48.972323221140499</v>
      </c>
      <c r="AE189" s="44">
        <f t="shared" si="160"/>
        <v>-97.904311557575951</v>
      </c>
      <c r="AF189" t="str">
        <f t="shared" si="145"/>
        <v>-187.763395544853</v>
      </c>
      <c r="AG189" t="str">
        <f t="shared" si="161"/>
        <v>3222.40311251433i</v>
      </c>
      <c r="AH189">
        <f t="shared" si="162"/>
        <v>3222.4031125143301</v>
      </c>
      <c r="AI189">
        <f t="shared" si="163"/>
        <v>1.5707963267948966</v>
      </c>
      <c r="AJ189" t="str">
        <f t="shared" si="146"/>
        <v>0.966950785702039+20.1002775556279i</v>
      </c>
      <c r="AK189">
        <f t="shared" si="164"/>
        <v>20.123522346628299</v>
      </c>
      <c r="AL189">
        <f t="shared" si="165"/>
        <v>1.522727044926669</v>
      </c>
      <c r="AM189" t="str">
        <f t="shared" si="147"/>
        <v>1+171.899996309949i</v>
      </c>
      <c r="AN189">
        <f t="shared" si="166"/>
        <v>171.90290495323364</v>
      </c>
      <c r="AO189">
        <f t="shared" si="167"/>
        <v>1.564979056630674</v>
      </c>
      <c r="AP189" t="str">
        <f t="shared" si="148"/>
        <v>1+0.62282607358677i</v>
      </c>
      <c r="AQ189">
        <f t="shared" si="168"/>
        <v>1.1780969051565804</v>
      </c>
      <c r="AR189">
        <f t="shared" si="169"/>
        <v>0.55703451481169708</v>
      </c>
      <c r="AS189" s="42" t="str">
        <f t="shared" si="170"/>
        <v>-0.33075892489961+0.48420994132726i</v>
      </c>
      <c r="AT189">
        <f t="shared" si="171"/>
        <v>-4.6361741452211538</v>
      </c>
      <c r="AU189" s="44">
        <f t="shared" si="172"/>
        <v>124.33658868840465</v>
      </c>
      <c r="AV189" s="42" t="str">
        <f t="shared" si="149"/>
        <v>147.521118220878+73.3337313776121i</v>
      </c>
      <c r="AW189" s="20">
        <f t="shared" si="173"/>
        <v>44.336149075919366</v>
      </c>
      <c r="AX189" s="44">
        <f t="shared" si="174"/>
        <v>26.432277130828638</v>
      </c>
      <c r="BA189">
        <f t="shared" si="175"/>
        <v>0</v>
      </c>
      <c r="BB189">
        <f t="shared" si="176"/>
        <v>0</v>
      </c>
    </row>
    <row r="190" spans="14:54" x14ac:dyDescent="0.35">
      <c r="N190" s="8">
        <v>72</v>
      </c>
      <c r="O190" s="35">
        <f t="shared" si="177"/>
        <v>524.80746024977248</v>
      </c>
      <c r="P190" s="34" t="str">
        <f t="shared" si="140"/>
        <v>806.193548387097</v>
      </c>
      <c r="Q190" s="4" t="str">
        <f t="shared" si="141"/>
        <v>1+2.32311553257216i</v>
      </c>
      <c r="R190" s="4">
        <f t="shared" si="150"/>
        <v>2.5292025971989731</v>
      </c>
      <c r="S190" s="4">
        <f t="shared" si="151"/>
        <v>1.1643131335532282</v>
      </c>
      <c r="T190" s="4" t="str">
        <f t="shared" si="142"/>
        <v>1+0.000128601038410245i</v>
      </c>
      <c r="U190" s="4">
        <f t="shared" si="152"/>
        <v>1.0000000082691134</v>
      </c>
      <c r="V190" s="4">
        <f t="shared" si="153"/>
        <v>1.2860103770130063E-4</v>
      </c>
      <c r="W190" t="str">
        <f t="shared" si="143"/>
        <v>1-0.0261687119790315i</v>
      </c>
      <c r="X190" s="4">
        <f t="shared" si="154"/>
        <v>1.0003423421442488</v>
      </c>
      <c r="Y190" s="4">
        <f t="shared" si="155"/>
        <v>-2.6162740974588945E-2</v>
      </c>
      <c r="Z190" t="str">
        <f t="shared" si="144"/>
        <v>0.999889830851866+0.595969143670881i</v>
      </c>
      <c r="AA190" s="4">
        <f t="shared" si="156"/>
        <v>1.16402701603046</v>
      </c>
      <c r="AB190" s="4">
        <f t="shared" si="157"/>
        <v>0.5374988171469065</v>
      </c>
      <c r="AC190" s="48" t="str">
        <f t="shared" si="158"/>
        <v>-42.8441791832481-270.559804282071i</v>
      </c>
      <c r="AD190" s="20">
        <f t="shared" si="159"/>
        <v>48.752825893683607</v>
      </c>
      <c r="AE190" s="44">
        <f t="shared" si="160"/>
        <v>-98.998288641680105</v>
      </c>
      <c r="AF190" t="str">
        <f t="shared" si="145"/>
        <v>-187.763395544853</v>
      </c>
      <c r="AG190" t="str">
        <f t="shared" si="161"/>
        <v>3297.46252333961i</v>
      </c>
      <c r="AH190">
        <f t="shared" si="162"/>
        <v>3297.46252333961</v>
      </c>
      <c r="AI190">
        <f t="shared" si="163"/>
        <v>1.5707963267948966</v>
      </c>
      <c r="AJ190" t="str">
        <f t="shared" si="146"/>
        <v>0.965393224217953+20.5684731655722i</v>
      </c>
      <c r="AK190">
        <f t="shared" si="164"/>
        <v>20.591116347595865</v>
      </c>
      <c r="AL190">
        <f t="shared" si="165"/>
        <v>1.523895166554563</v>
      </c>
      <c r="AM190" t="str">
        <f t="shared" si="147"/>
        <v>1+175.904061597058i</v>
      </c>
      <c r="AN190">
        <f t="shared" si="166"/>
        <v>175.90690403262053</v>
      </c>
      <c r="AO190">
        <f t="shared" si="167"/>
        <v>1.5651114709799188</v>
      </c>
      <c r="AP190" t="str">
        <f t="shared" si="148"/>
        <v>1+0.63733355651108i</v>
      </c>
      <c r="AQ190">
        <f t="shared" si="168"/>
        <v>1.1858305369044357</v>
      </c>
      <c r="AR190">
        <f t="shared" si="169"/>
        <v>0.56741926919113361</v>
      </c>
      <c r="AS190" s="42" t="str">
        <f t="shared" si="170"/>
        <v>-0.329808449325066+0.473257635486858i</v>
      </c>
      <c r="AT190">
        <f t="shared" si="171"/>
        <v>-4.7788663083653162</v>
      </c>
      <c r="AU190" s="44">
        <f t="shared" si="172"/>
        <v>124.87224962974884</v>
      </c>
      <c r="AV190" s="42" t="str">
        <f t="shared" si="149"/>
        <v>142.174865531352+68.9565745653239i</v>
      </c>
      <c r="AW190" s="20">
        <f t="shared" si="173"/>
        <v>43.973959585318276</v>
      </c>
      <c r="AX190" s="44">
        <f t="shared" si="174"/>
        <v>25.873960988068777</v>
      </c>
      <c r="BA190">
        <f t="shared" si="175"/>
        <v>0</v>
      </c>
      <c r="BB190">
        <f t="shared" si="176"/>
        <v>0</v>
      </c>
    </row>
    <row r="191" spans="14:54" x14ac:dyDescent="0.35">
      <c r="N191" s="8">
        <v>73</v>
      </c>
      <c r="O191" s="35">
        <f t="shared" si="177"/>
        <v>537.03179637025301</v>
      </c>
      <c r="P191" s="34" t="str">
        <f t="shared" si="140"/>
        <v>806.193548387097</v>
      </c>
      <c r="Q191" s="4" t="str">
        <f t="shared" si="141"/>
        <v>1+2.37722784473966i</v>
      </c>
      <c r="R191" s="4">
        <f t="shared" si="150"/>
        <v>2.5789944214374656</v>
      </c>
      <c r="S191" s="4">
        <f t="shared" si="151"/>
        <v>1.1726091012263846</v>
      </c>
      <c r="T191" s="4" t="str">
        <f t="shared" si="142"/>
        <v>1+0.000131596541405232i</v>
      </c>
      <c r="U191" s="4">
        <f t="shared" si="152"/>
        <v>1.0000000086588248</v>
      </c>
      <c r="V191" s="4">
        <f t="shared" si="153"/>
        <v>1.3159654064558439E-4</v>
      </c>
      <c r="W191" t="str">
        <f t="shared" si="143"/>
        <v>1-0.0267782595851563i</v>
      </c>
      <c r="X191" s="4">
        <f t="shared" si="154"/>
        <v>1.0003584733416366</v>
      </c>
      <c r="Y191" s="4">
        <f t="shared" si="155"/>
        <v>-2.6771861662444517E-2</v>
      </c>
      <c r="Z191" t="str">
        <f t="shared" si="144"/>
        <v>0.999884638739875+0.609851048333973i</v>
      </c>
      <c r="AA191" s="4">
        <f t="shared" si="156"/>
        <v>1.1711906727523134</v>
      </c>
      <c r="AB191" s="4">
        <f t="shared" si="157"/>
        <v>0.5476827342832582</v>
      </c>
      <c r="AC191" s="48" t="str">
        <f t="shared" si="158"/>
        <v>-46.7860775235159-262.872472742077i</v>
      </c>
      <c r="AD191" s="20">
        <f t="shared" si="159"/>
        <v>48.530339388880634</v>
      </c>
      <c r="AE191" s="44">
        <f t="shared" si="160"/>
        <v>-100.09183646210482</v>
      </c>
      <c r="AF191" t="str">
        <f t="shared" si="145"/>
        <v>-187.763395544853</v>
      </c>
      <c r="AG191" t="str">
        <f t="shared" si="161"/>
        <v>3374.27029244183i</v>
      </c>
      <c r="AH191">
        <f t="shared" si="162"/>
        <v>3374.27029244183</v>
      </c>
      <c r="AI191">
        <f t="shared" si="163"/>
        <v>1.5707963267948966</v>
      </c>
      <c r="AJ191" t="str">
        <f t="shared" si="146"/>
        <v>0.963762257122622+21.0475744522448i</v>
      </c>
      <c r="AK191">
        <f t="shared" si="164"/>
        <v>21.069628093799899</v>
      </c>
      <c r="AL191">
        <f t="shared" si="165"/>
        <v>1.5250385824591781</v>
      </c>
      <c r="AM191" t="str">
        <f t="shared" si="147"/>
        <v>1+180.001393545991i</v>
      </c>
      <c r="AN191">
        <f t="shared" si="166"/>
        <v>180.00417128083095</v>
      </c>
      <c r="AO191">
        <f t="shared" si="167"/>
        <v>1.5652408714032222</v>
      </c>
      <c r="AP191" t="str">
        <f t="shared" si="148"/>
        <v>1+0.652178962123157i</v>
      </c>
      <c r="AQ191">
        <f t="shared" si="168"/>
        <v>1.1938749510045172</v>
      </c>
      <c r="AR191">
        <f t="shared" si="169"/>
        <v>0.57790547934550751</v>
      </c>
      <c r="AS191" s="42" t="str">
        <f t="shared" si="170"/>
        <v>-0.328900551303023+0.462552105591949i</v>
      </c>
      <c r="AT191">
        <f t="shared" si="171"/>
        <v>-4.9196879635143018</v>
      </c>
      <c r="AU191" s="44">
        <f t="shared" si="172"/>
        <v>125.41496640724161</v>
      </c>
      <c r="AV191" s="42" t="str">
        <f t="shared" si="149"/>
        <v>136.9801824598+64.8179025363676i</v>
      </c>
      <c r="AW191" s="20">
        <f t="shared" si="173"/>
        <v>43.610651425366314</v>
      </c>
      <c r="AX191" s="44">
        <f t="shared" si="174"/>
        <v>25.323129945136845</v>
      </c>
      <c r="BA191">
        <f t="shared" si="175"/>
        <v>0</v>
      </c>
      <c r="BB191">
        <f t="shared" si="176"/>
        <v>0</v>
      </c>
    </row>
    <row r="192" spans="14:54" x14ac:dyDescent="0.35">
      <c r="N192" s="8">
        <v>74</v>
      </c>
      <c r="O192" s="35">
        <f t="shared" si="177"/>
        <v>549.54087385762534</v>
      </c>
      <c r="P192" s="34" t="str">
        <f t="shared" si="140"/>
        <v>806.193548387097</v>
      </c>
      <c r="Q192" s="4" t="str">
        <f t="shared" si="141"/>
        <v>1+2.43260059457678i</v>
      </c>
      <c r="R192" s="4">
        <f t="shared" si="150"/>
        <v>2.6301227448039954</v>
      </c>
      <c r="S192" s="4">
        <f t="shared" si="151"/>
        <v>1.1807725654789518</v>
      </c>
      <c r="T192" s="4" t="str">
        <f t="shared" si="142"/>
        <v>1+0.000134661818628358i</v>
      </c>
      <c r="U192" s="4">
        <f t="shared" si="152"/>
        <v>1.0000000090669026</v>
      </c>
      <c r="V192" s="4">
        <f t="shared" si="153"/>
        <v>1.3466181781438094E-4</v>
      </c>
      <c r="W192" t="str">
        <f t="shared" si="143"/>
        <v>1-0.0274020053789655i</v>
      </c>
      <c r="X192" s="4">
        <f t="shared" si="154"/>
        <v>1.0003753645001405</v>
      </c>
      <c r="Y192" s="4">
        <f t="shared" si="155"/>
        <v>-2.7395150020188261E-2</v>
      </c>
      <c r="Z192" t="str">
        <f t="shared" si="144"/>
        <v>0.999879201931184+0.624056304095227i</v>
      </c>
      <c r="AA192" s="4">
        <f t="shared" si="156"/>
        <v>1.1786452770598692</v>
      </c>
      <c r="AB192" s="4">
        <f t="shared" si="157"/>
        <v>0.55797467471544226</v>
      </c>
      <c r="AC192" s="48" t="str">
        <f t="shared" si="158"/>
        <v>-50.4645643453556-255.220256065397i</v>
      </c>
      <c r="AD192" s="20">
        <f t="shared" si="159"/>
        <v>48.304863463506521</v>
      </c>
      <c r="AE192" s="44">
        <f t="shared" si="160"/>
        <v>-101.1847894246206</v>
      </c>
      <c r="AF192" t="str">
        <f t="shared" si="145"/>
        <v>-187.763395544853</v>
      </c>
      <c r="AG192" t="str">
        <f t="shared" si="161"/>
        <v>3452.86714431686i</v>
      </c>
      <c r="AH192">
        <f t="shared" si="162"/>
        <v>3452.86714431686</v>
      </c>
      <c r="AI192">
        <f t="shared" si="163"/>
        <v>1.5707963267948966</v>
      </c>
      <c r="AJ192" t="str">
        <f t="shared" si="146"/>
        <v>0.962054424916169+21.5378354414895i</v>
      </c>
      <c r="AK192">
        <f t="shared" si="164"/>
        <v>21.559311311384274</v>
      </c>
      <c r="AL192">
        <f t="shared" si="165"/>
        <v>1.5261578881170799</v>
      </c>
      <c r="AM192" t="str">
        <f t="shared" si="147"/>
        <v>1+184.194164616383i</v>
      </c>
      <c r="AN192">
        <f t="shared" si="166"/>
        <v>184.19687912320123</v>
      </c>
      <c r="AO192">
        <f t="shared" si="167"/>
        <v>1.5653673264930579</v>
      </c>
      <c r="AP192" t="str">
        <f t="shared" si="148"/>
        <v>1+0.667370161653563i</v>
      </c>
      <c r="AQ192">
        <f t="shared" si="168"/>
        <v>1.2022407964569755</v>
      </c>
      <c r="AR192">
        <f t="shared" si="169"/>
        <v>0.58848948041596461</v>
      </c>
      <c r="AS192" s="42" t="str">
        <f t="shared" si="170"/>
        <v>-0.32803333165607+0.452087951288978i</v>
      </c>
      <c r="AT192">
        <f t="shared" si="171"/>
        <v>-5.0586018563889104</v>
      </c>
      <c r="AU192" s="44">
        <f t="shared" si="172"/>
        <v>125.96449885170321</v>
      </c>
      <c r="AV192" s="42" t="str">
        <f t="shared" si="149"/>
        <v>131.936061864833+60.9063293956649i</v>
      </c>
      <c r="AW192" s="20">
        <f t="shared" si="173"/>
        <v>43.246261607117617</v>
      </c>
      <c r="AX192" s="44">
        <f t="shared" si="174"/>
        <v>24.779709427082597</v>
      </c>
      <c r="BA192">
        <f t="shared" si="175"/>
        <v>0</v>
      </c>
      <c r="BB192">
        <f t="shared" si="176"/>
        <v>0</v>
      </c>
    </row>
    <row r="193" spans="14:54" x14ac:dyDescent="0.35">
      <c r="N193" s="8">
        <v>75</v>
      </c>
      <c r="O193" s="35">
        <f t="shared" si="177"/>
        <v>562.34132519034927</v>
      </c>
      <c r="P193" s="34" t="str">
        <f t="shared" si="140"/>
        <v>806.193548387097</v>
      </c>
      <c r="Q193" s="4" t="str">
        <f t="shared" si="141"/>
        <v>1+2.48926314144841i</v>
      </c>
      <c r="R193" s="4">
        <f t="shared" si="150"/>
        <v>2.6826164443269946</v>
      </c>
      <c r="S193" s="4">
        <f t="shared" si="151"/>
        <v>1.1888035013919953</v>
      </c>
      <c r="T193" s="4" t="str">
        <f t="shared" si="142"/>
        <v>1+0.00013779849533018i</v>
      </c>
      <c r="U193" s="4">
        <f t="shared" si="152"/>
        <v>1.0000000094942125</v>
      </c>
      <c r="V193" s="4">
        <f t="shared" si="153"/>
        <v>1.3779849445798786E-4</v>
      </c>
      <c r="W193" t="str">
        <f t="shared" si="143"/>
        <v>1-0.0280402800787349i</v>
      </c>
      <c r="X193" s="4">
        <f t="shared" si="154"/>
        <v>1.000393051408742</v>
      </c>
      <c r="Y193" s="4">
        <f t="shared" si="155"/>
        <v>-2.8032934585325946E-2</v>
      </c>
      <c r="Z193" t="str">
        <f t="shared" si="144"/>
        <v>0.999873508893593+0.638592442769273i</v>
      </c>
      <c r="AA193" s="4">
        <f t="shared" si="156"/>
        <v>1.1864010037711588</v>
      </c>
      <c r="AB193" s="4">
        <f t="shared" si="157"/>
        <v>0.56837138486196737</v>
      </c>
      <c r="AC193" s="48" t="str">
        <f t="shared" si="158"/>
        <v>-53.884064898316-247.612596102668i</v>
      </c>
      <c r="AD193" s="20">
        <f t="shared" si="159"/>
        <v>48.076398021553395</v>
      </c>
      <c r="AE193" s="44">
        <f t="shared" si="160"/>
        <v>-102.27697841568235</v>
      </c>
      <c r="AF193" t="str">
        <f t="shared" si="145"/>
        <v>-187.763395544853</v>
      </c>
      <c r="AG193" t="str">
        <f t="shared" si="161"/>
        <v>3533.2947520559i</v>
      </c>
      <c r="AH193">
        <f t="shared" si="162"/>
        <v>3533.2947520559001</v>
      </c>
      <c r="AI193">
        <f t="shared" si="163"/>
        <v>1.5707963267948966</v>
      </c>
      <c r="AJ193" t="str">
        <f t="shared" si="146"/>
        <v>0.960266105057512+22.0395160761723i</v>
      </c>
      <c r="AK193">
        <f t="shared" si="164"/>
        <v>22.060425650117896</v>
      </c>
      <c r="AL193">
        <f t="shared" si="165"/>
        <v>1.527253666937425</v>
      </c>
      <c r="AM193" t="str">
        <f t="shared" si="147"/>
        <v>1+188.484597870953i</v>
      </c>
      <c r="AN193">
        <f t="shared" si="166"/>
        <v>188.487250588932</v>
      </c>
      <c r="AO193">
        <f t="shared" si="167"/>
        <v>1.5654909032814017</v>
      </c>
      <c r="AP193" t="str">
        <f t="shared" si="148"/>
        <v>1+0.682915209677364i</v>
      </c>
      <c r="AQ193">
        <f t="shared" si="168"/>
        <v>1.2109389677472098</v>
      </c>
      <c r="AR193">
        <f t="shared" si="169"/>
        <v>0.59916739899521099</v>
      </c>
      <c r="AS193" s="42" t="str">
        <f t="shared" si="170"/>
        <v>-0.327204975161002+0.441859881926223i</v>
      </c>
      <c r="AT193">
        <f t="shared" si="171"/>
        <v>-5.19557182312602</v>
      </c>
      <c r="AU193" s="44">
        <f t="shared" si="172"/>
        <v>126.52059544701071</v>
      </c>
      <c r="AV193" s="42" t="str">
        <f t="shared" si="149"/>
        <v>127.041206593998+57.2108668036499i</v>
      </c>
      <c r="AW193" s="20">
        <f t="shared" si="173"/>
        <v>42.880826198427393</v>
      </c>
      <c r="AX193" s="44">
        <f t="shared" si="174"/>
        <v>24.243617031328331</v>
      </c>
      <c r="BA193">
        <f t="shared" si="175"/>
        <v>0</v>
      </c>
      <c r="BB193">
        <f t="shared" si="176"/>
        <v>0</v>
      </c>
    </row>
    <row r="194" spans="14:54" x14ac:dyDescent="0.35">
      <c r="N194" s="8">
        <v>76</v>
      </c>
      <c r="O194" s="35">
        <f t="shared" si="177"/>
        <v>575.43993733715706</v>
      </c>
      <c r="P194" s="34" t="str">
        <f t="shared" si="140"/>
        <v>806.193548387097</v>
      </c>
      <c r="Q194" s="4" t="str">
        <f t="shared" si="141"/>
        <v>1+2.54724552858694i</v>
      </c>
      <c r="R194" s="4">
        <f t="shared" si="150"/>
        <v>2.7365050306743748</v>
      </c>
      <c r="S194" s="4">
        <f t="shared" si="151"/>
        <v>1.1967020223289468</v>
      </c>
      <c r="T194" s="4" t="str">
        <f t="shared" si="142"/>
        <v>1+0.000141008234618206i</v>
      </c>
      <c r="U194" s="4">
        <f t="shared" si="152"/>
        <v>1.000000009941661</v>
      </c>
      <c r="V194" s="4">
        <f t="shared" si="153"/>
        <v>1.410082336836353E-4</v>
      </c>
      <c r="W194" t="str">
        <f t="shared" si="143"/>
        <v>1-0.028693422106159i</v>
      </c>
      <c r="X194" s="4">
        <f t="shared" si="154"/>
        <v>1.0004115715405146</v>
      </c>
      <c r="Y194" s="4">
        <f t="shared" si="155"/>
        <v>-2.8685551443039383E-2</v>
      </c>
      <c r="Z194" t="str">
        <f t="shared" si="144"/>
        <v>0.999867547551407+0.653467171609246i</v>
      </c>
      <c r="AA194" s="4">
        <f t="shared" si="156"/>
        <v>1.1944682737592711</v>
      </c>
      <c r="AB194" s="4">
        <f t="shared" si="157"/>
        <v>0.57886939820832262</v>
      </c>
      <c r="AC194" s="48" t="str">
        <f t="shared" si="158"/>
        <v>-57.0493786465372-240.058589752651i</v>
      </c>
      <c r="AD194" s="20">
        <f t="shared" si="159"/>
        <v>47.844943186687217</v>
      </c>
      <c r="AE194" s="44">
        <f t="shared" si="160"/>
        <v>-103.36823047485865</v>
      </c>
      <c r="AF194" t="str">
        <f t="shared" si="145"/>
        <v>-187.763395544853</v>
      </c>
      <c r="AG194" t="str">
        <f t="shared" si="161"/>
        <v>3615.59575944117i</v>
      </c>
      <c r="AH194">
        <f t="shared" si="162"/>
        <v>3615.5957594411698</v>
      </c>
      <c r="AI194">
        <f t="shared" si="163"/>
        <v>1.5707963267948966</v>
      </c>
      <c r="AJ194" t="str">
        <f t="shared" si="146"/>
        <v>0.958393504280465+22.5528823540061i</v>
      </c>
      <c r="AK194">
        <f t="shared" si="164"/>
        <v>22.573236821127068</v>
      </c>
      <c r="AL194">
        <f t="shared" si="165"/>
        <v>1.528326490523827</v>
      </c>
      <c r="AM194" t="str">
        <f t="shared" si="147"/>
        <v>1+192.874968154202i</v>
      </c>
      <c r="AN194">
        <f t="shared" si="166"/>
        <v>192.87756048976885</v>
      </c>
      <c r="AO194">
        <f t="shared" si="167"/>
        <v>1.5656116672751967</v>
      </c>
      <c r="AP194" t="str">
        <f t="shared" si="148"/>
        <v>1+0.698822348384789i</v>
      </c>
      <c r="AQ194">
        <f t="shared" si="168"/>
        <v>1.2199806041909156</v>
      </c>
      <c r="AR194">
        <f t="shared" si="169"/>
        <v>0.60993515682089572</v>
      </c>
      <c r="AS194" s="42" t="str">
        <f t="shared" si="170"/>
        <v>-0.326413746902213+0.431862714954164i</v>
      </c>
      <c r="AT194">
        <f t="shared" si="171"/>
        <v>-5.3305629030829174</v>
      </c>
      <c r="AU194" s="44">
        <f t="shared" si="172"/>
        <v>127.08299352874008</v>
      </c>
      <c r="AV194" s="42" t="str">
        <f t="shared" si="149"/>
        <v>122.294055761107+53.7209242084823i</v>
      </c>
      <c r="AW194" s="20">
        <f t="shared" si="173"/>
        <v>42.514380283604297</v>
      </c>
      <c r="AX194" s="44">
        <f t="shared" si="174"/>
        <v>23.71476305388142</v>
      </c>
      <c r="BA194">
        <f t="shared" si="175"/>
        <v>0</v>
      </c>
      <c r="BB194">
        <f t="shared" si="176"/>
        <v>0</v>
      </c>
    </row>
    <row r="195" spans="14:54" x14ac:dyDescent="0.35">
      <c r="N195" s="8">
        <v>77</v>
      </c>
      <c r="O195" s="35">
        <f t="shared" si="177"/>
        <v>588.84365535558959</v>
      </c>
      <c r="P195" s="34" t="str">
        <f t="shared" si="140"/>
        <v>806.193548387097</v>
      </c>
      <c r="Q195" s="4" t="str">
        <f t="shared" si="141"/>
        <v>1+2.6065784990215i</v>
      </c>
      <c r="R195" s="4">
        <f t="shared" si="150"/>
        <v>2.7918186673853258</v>
      </c>
      <c r="S195" s="4">
        <f t="shared" si="151"/>
        <v>1.2044683730587828</v>
      </c>
      <c r="T195" s="4" t="str">
        <f t="shared" si="142"/>
        <v>1+0.00014429273833869i</v>
      </c>
      <c r="U195" s="4">
        <f t="shared" si="152"/>
        <v>1.0000000104101971</v>
      </c>
      <c r="V195" s="4">
        <f t="shared" si="153"/>
        <v>1.4429273733727944E-4</v>
      </c>
      <c r="W195" t="str">
        <f t="shared" si="143"/>
        <v>1-0.0293617777657862i</v>
      </c>
      <c r="X195" s="4">
        <f t="shared" si="154"/>
        <v>1.0004309641317424</v>
      </c>
      <c r="Y195" s="4">
        <f t="shared" si="155"/>
        <v>-2.9353344394510383E-2</v>
      </c>
      <c r="Z195" t="str">
        <f t="shared" si="144"/>
        <v>0.999861305259819+0.668688377393266i</v>
      </c>
      <c r="AA195" s="4">
        <f t="shared" si="156"/>
        <v>1.2028577537750289</v>
      </c>
      <c r="AB195" s="4">
        <f t="shared" si="157"/>
        <v>0.58946503717801191</v>
      </c>
      <c r="AC195" s="48" t="str">
        <f t="shared" si="158"/>
        <v>-59.9656567501126-232.566976965008i</v>
      </c>
      <c r="AD195" s="20">
        <f t="shared" si="159"/>
        <v>47.610499380617988</v>
      </c>
      <c r="AE195" s="44">
        <f t="shared" si="160"/>
        <v>-104.45836851761489</v>
      </c>
      <c r="AF195" t="str">
        <f t="shared" si="145"/>
        <v>-187.763395544853</v>
      </c>
      <c r="AG195" t="str">
        <f t="shared" si="161"/>
        <v>3699.81380355616i</v>
      </c>
      <c r="AH195">
        <f t="shared" si="162"/>
        <v>3699.8138035561601</v>
      </c>
      <c r="AI195">
        <f t="shared" si="163"/>
        <v>1.5707963267948966</v>
      </c>
      <c r="AJ195" t="str">
        <f t="shared" si="146"/>
        <v>0.956432650547718+23.0782064685867i</v>
      </c>
      <c r="AK195">
        <f t="shared" si="164"/>
        <v>23.098016737844631</v>
      </c>
      <c r="AL195">
        <f t="shared" si="165"/>
        <v>1.5293769189330919</v>
      </c>
      <c r="AM195" t="str">
        <f t="shared" si="147"/>
        <v>1+197.367603298568i</v>
      </c>
      <c r="AN195">
        <f t="shared" si="166"/>
        <v>197.37013662613936</v>
      </c>
      <c r="AO195">
        <f t="shared" si="167"/>
        <v>1.565729682491013</v>
      </c>
      <c r="AP195" t="str">
        <f t="shared" si="148"/>
        <v>1+0.715100011951335i</v>
      </c>
      <c r="AQ195">
        <f t="shared" si="168"/>
        <v>1.2293770890547779</v>
      </c>
      <c r="AR195">
        <f t="shared" si="169"/>
        <v>0.6207884754466918</v>
      </c>
      <c r="AS195" s="42" t="str">
        <f t="shared" si="170"/>
        <v>-0.325657988777679+0.422091374304257i</v>
      </c>
      <c r="AT195">
        <f t="shared" si="171"/>
        <v>-5.4635414512012623</v>
      </c>
      <c r="AU195" s="44">
        <f t="shared" si="172"/>
        <v>127.651419538962</v>
      </c>
      <c r="AV195" s="42" t="str">
        <f t="shared" si="149"/>
        <v>117.692810097921+50.4263075058169i</v>
      </c>
      <c r="AW195" s="20">
        <f t="shared" si="173"/>
        <v>42.146957929416722</v>
      </c>
      <c r="AX195" s="44">
        <f t="shared" si="174"/>
        <v>23.193051021347113</v>
      </c>
      <c r="BA195">
        <f t="shared" si="175"/>
        <v>0</v>
      </c>
      <c r="BB195">
        <f t="shared" si="176"/>
        <v>0</v>
      </c>
    </row>
    <row r="196" spans="14:54" x14ac:dyDescent="0.35">
      <c r="N196" s="8">
        <v>78</v>
      </c>
      <c r="O196" s="35">
        <f t="shared" si="177"/>
        <v>602.55958607435832</v>
      </c>
      <c r="P196" s="34" t="str">
        <f t="shared" si="140"/>
        <v>806.193548387097</v>
      </c>
      <c r="Q196" s="4" t="str">
        <f t="shared" si="141"/>
        <v>1+2.66729351187839i</v>
      </c>
      <c r="R196" s="4">
        <f t="shared" si="150"/>
        <v>2.8485881904038979</v>
      </c>
      <c r="S196" s="4">
        <f t="shared" si="151"/>
        <v>1.2121029228870244</v>
      </c>
      <c r="T196" s="4" t="str">
        <f t="shared" si="142"/>
        <v>1+0.000147653747978982i</v>
      </c>
      <c r="U196" s="4">
        <f t="shared" si="152"/>
        <v>1.0000000109008147</v>
      </c>
      <c r="V196" s="4">
        <f t="shared" si="153"/>
        <v>1.4765374690595126E-4</v>
      </c>
      <c r="W196" t="str">
        <f t="shared" si="143"/>
        <v>1-0.0300457014286339i</v>
      </c>
      <c r="X196" s="4">
        <f t="shared" si="154"/>
        <v>1.0004512702647435</v>
      </c>
      <c r="Y196" s="4">
        <f t="shared" si="155"/>
        <v>-3.0036665128633271E-2</v>
      </c>
      <c r="Z196" t="str">
        <f t="shared" si="144"/>
        <v>0.999854768778092+0.684264130606117i</v>
      </c>
      <c r="AA196" s="4">
        <f t="shared" si="156"/>
        <v>1.2115803560154139</v>
      </c>
      <c r="AB196" s="4">
        <f t="shared" si="157"/>
        <v>0.60015441593747176</v>
      </c>
      <c r="AC196" s="48" t="str">
        <f t="shared" si="158"/>
        <v>-62.638379537496-225.146129922557i</v>
      </c>
      <c r="AD196" s="20">
        <f t="shared" si="159"/>
        <v>47.373067406601891</v>
      </c>
      <c r="AE196" s="44">
        <f t="shared" si="160"/>
        <v>-105.54721111224514</v>
      </c>
      <c r="AF196" t="str">
        <f t="shared" si="145"/>
        <v>-187.763395544853</v>
      </c>
      <c r="AG196" t="str">
        <f t="shared" si="161"/>
        <v>3785.99353792262i</v>
      </c>
      <c r="AH196">
        <f t="shared" si="162"/>
        <v>3785.9935379226199</v>
      </c>
      <c r="AI196">
        <f t="shared" si="163"/>
        <v>1.5707963267948966</v>
      </c>
      <c r="AJ196" t="str">
        <f t="shared" si="146"/>
        <v>0.954379384625606+23.6157669537132i</v>
      </c>
      <c r="AK196">
        <f t="shared" si="164"/>
        <v>23.635043660249305</v>
      </c>
      <c r="AL196">
        <f t="shared" si="165"/>
        <v>1.5304055009307613</v>
      </c>
      <c r="AM196" t="str">
        <f t="shared" si="147"/>
        <v>1+201.964885358673i</v>
      </c>
      <c r="AN196">
        <f t="shared" si="166"/>
        <v>201.96736102138371</v>
      </c>
      <c r="AO196">
        <f t="shared" si="167"/>
        <v>1.5658450114889233</v>
      </c>
      <c r="AP196" t="str">
        <f t="shared" si="148"/>
        <v>1+0.731756831009684i</v>
      </c>
      <c r="AQ196">
        <f t="shared" si="168"/>
        <v>1.2391400484728654</v>
      </c>
      <c r="AR196">
        <f t="shared" si="169"/>
        <v>0.63172288190320958</v>
      </c>
      <c r="AS196" s="42" t="str">
        <f t="shared" si="170"/>
        <v>-0.324936116151647+0.412540888750368i</v>
      </c>
      <c r="AT196">
        <f t="shared" si="171"/>
        <v>-5.5944752492011274</v>
      </c>
      <c r="AU196" s="44">
        <f t="shared" si="172"/>
        <v>128.22558933788727</v>
      </c>
      <c r="AV196" s="42" t="str">
        <f t="shared" si="149"/>
        <v>113.235456305904+47.3172162593283i</v>
      </c>
      <c r="AW196" s="20">
        <f t="shared" si="173"/>
        <v>41.778592157400752</v>
      </c>
      <c r="AX196" s="44">
        <f t="shared" si="174"/>
        <v>22.678378225642174</v>
      </c>
      <c r="BA196">
        <f t="shared" si="175"/>
        <v>0</v>
      </c>
      <c r="BB196">
        <f t="shared" si="176"/>
        <v>0</v>
      </c>
    </row>
    <row r="197" spans="14:54" x14ac:dyDescent="0.35">
      <c r="N197" s="8">
        <v>79</v>
      </c>
      <c r="O197" s="35">
        <f t="shared" si="177"/>
        <v>616.59500186148273</v>
      </c>
      <c r="P197" s="34" t="str">
        <f t="shared" si="140"/>
        <v>806.193548387097</v>
      </c>
      <c r="Q197" s="4" t="str">
        <f t="shared" si="141"/>
        <v>1+2.72942275906108i</v>
      </c>
      <c r="R197" s="4">
        <f t="shared" si="150"/>
        <v>2.9068451279145573</v>
      </c>
      <c r="S197" s="4">
        <f t="shared" si="151"/>
        <v>1.2196061588255525</v>
      </c>
      <c r="T197" s="4" t="str">
        <f t="shared" si="142"/>
        <v>1+0.000151093045590881i</v>
      </c>
      <c r="U197" s="4">
        <f t="shared" si="152"/>
        <v>1.0000000114145542</v>
      </c>
      <c r="V197" s="4">
        <f t="shared" si="153"/>
        <v>1.5109304444110784E-4</v>
      </c>
      <c r="W197" t="str">
        <f t="shared" si="143"/>
        <v>1-0.0307455557200809i</v>
      </c>
      <c r="X197" s="4">
        <f t="shared" si="154"/>
        <v>1.0004725329545718</v>
      </c>
      <c r="Y197" s="4">
        <f t="shared" si="155"/>
        <v>-3.0735873397157169E-2</v>
      </c>
      <c r="Z197" t="str">
        <f t="shared" si="144"/>
        <v>0.999847924241472+0.700202689718323i</v>
      </c>
      <c r="AA197" s="4">
        <f t="shared" si="156"/>
        <v>1.2206472374518178</v>
      </c>
      <c r="AB197" s="4">
        <f t="shared" si="157"/>
        <v>0.61093344416081186</v>
      </c>
      <c r="AC197" s="48" t="str">
        <f t="shared" si="158"/>
        <v>-65.0733339821395-217.804043346329i</v>
      </c>
      <c r="AD197" s="20">
        <f t="shared" si="159"/>
        <v>47.132648537242858</v>
      </c>
      <c r="AE197" s="44">
        <f t="shared" si="160"/>
        <v>-106.63457231421729</v>
      </c>
      <c r="AF197" t="str">
        <f t="shared" si="145"/>
        <v>-187.763395544853</v>
      </c>
      <c r="AG197" t="str">
        <f t="shared" si="161"/>
        <v>3874.18065617644i</v>
      </c>
      <c r="AH197">
        <f t="shared" si="162"/>
        <v>3874.1806561764402</v>
      </c>
      <c r="AI197">
        <f t="shared" si="163"/>
        <v>1.5707963267948966</v>
      </c>
      <c r="AJ197" t="str">
        <f t="shared" si="146"/>
        <v>0.952229351261822+24.1658488310701i</v>
      </c>
      <c r="AK197">
        <f t="shared" si="164"/>
        <v>24.184602342472715</v>
      </c>
      <c r="AL197">
        <f t="shared" si="165"/>
        <v>1.5314127742433983</v>
      </c>
      <c r="AM197" t="str">
        <f t="shared" si="147"/>
        <v>1+206.669251874316i</v>
      </c>
      <c r="AN197">
        <f t="shared" si="166"/>
        <v>206.67167118473077</v>
      </c>
      <c r="AO197">
        <f t="shared" si="167"/>
        <v>1.5659577154056099</v>
      </c>
      <c r="AP197" t="str">
        <f t="shared" si="148"/>
        <v>1+0.748801637225782i</v>
      </c>
      <c r="AQ197">
        <f t="shared" si="168"/>
        <v>1.2492813501817801</v>
      </c>
      <c r="AR197">
        <f t="shared" si="169"/>
        <v>0.64273371535278423</v>
      </c>
      <c r="AS197" s="42" t="str">
        <f t="shared" si="170"/>
        <v>-0.324246614648346+0.403206390256764i</v>
      </c>
      <c r="AT197">
        <f t="shared" si="171"/>
        <v>-5.7233336148516649</v>
      </c>
      <c r="AU197" s="44">
        <f t="shared" si="172"/>
        <v>128.80520857259978</v>
      </c>
      <c r="AV197" s="42" t="str">
        <f t="shared" si="149"/>
        <v>108.919790348591+44.3842396148575i</v>
      </c>
      <c r="AW197" s="20">
        <f t="shared" si="173"/>
        <v>41.409314922391189</v>
      </c>
      <c r="AX197" s="44">
        <f t="shared" si="174"/>
        <v>22.170636258382476</v>
      </c>
      <c r="BA197">
        <f t="shared" si="175"/>
        <v>0</v>
      </c>
      <c r="BB197">
        <f t="shared" si="176"/>
        <v>0</v>
      </c>
    </row>
    <row r="198" spans="14:54" x14ac:dyDescent="0.35">
      <c r="N198" s="8">
        <v>80</v>
      </c>
      <c r="O198" s="35">
        <f t="shared" si="177"/>
        <v>630.95734448019323</v>
      </c>
      <c r="P198" s="34" t="str">
        <f t="shared" si="140"/>
        <v>806.193548387097</v>
      </c>
      <c r="Q198" s="4" t="str">
        <f t="shared" si="141"/>
        <v>1+2.7929991823188i</v>
      </c>
      <c r="R198" s="4">
        <f t="shared" si="150"/>
        <v>2.9666217204816467</v>
      </c>
      <c r="S198" s="4">
        <f t="shared" si="151"/>
        <v>1.2269786788293775</v>
      </c>
      <c r="T198" s="4" t="str">
        <f t="shared" si="142"/>
        <v>1+0.000154612454735505i</v>
      </c>
      <c r="U198" s="4">
        <f t="shared" si="152"/>
        <v>1.0000000119525054</v>
      </c>
      <c r="V198" s="4">
        <f t="shared" si="153"/>
        <v>1.5461245350350086E-4</v>
      </c>
      <c r="W198" t="str">
        <f t="shared" si="143"/>
        <v>1-0.0314617117121362i</v>
      </c>
      <c r="X198" s="4">
        <f t="shared" si="154"/>
        <v>1.0004947972397746</v>
      </c>
      <c r="Y198" s="4">
        <f t="shared" si="155"/>
        <v>-3.1451337193297006E-2</v>
      </c>
      <c r="Z198" t="str">
        <f t="shared" si="144"/>
        <v>0.999840757131779+0.716512505564894i</v>
      </c>
      <c r="AA198" s="4">
        <f t="shared" si="156"/>
        <v>1.2300697989353009</v>
      </c>
      <c r="AB198" s="4">
        <f t="shared" si="157"/>
        <v>0.62179783177343562</v>
      </c>
      <c r="AC198" s="48" t="str">
        <f t="shared" si="158"/>
        <v>-67.2765911892799-210.548325876698i</v>
      </c>
      <c r="AD198" s="20">
        <f t="shared" si="159"/>
        <v>46.88924460570896</v>
      </c>
      <c r="AE198" s="44">
        <f t="shared" si="160"/>
        <v>-107.72026156063725</v>
      </c>
      <c r="AF198" t="str">
        <f t="shared" si="145"/>
        <v>-187.763395544853</v>
      </c>
      <c r="AG198" t="str">
        <f t="shared" si="161"/>
        <v>3964.421916295i</v>
      </c>
      <c r="AH198">
        <f t="shared" si="162"/>
        <v>3964.4219162949998</v>
      </c>
      <c r="AI198">
        <f t="shared" si="163"/>
        <v>1.5707963267948966</v>
      </c>
      <c r="AJ198" t="str">
        <f t="shared" si="146"/>
        <v>0.949977989947342+24.7287437613501i</v>
      </c>
      <c r="AK198">
        <f t="shared" si="164"/>
        <v>24.746984183853513</v>
      </c>
      <c r="AL198">
        <f t="shared" si="165"/>
        <v>1.5323992658075782</v>
      </c>
      <c r="AM198" t="str">
        <f t="shared" si="147"/>
        <v>1+211.483197162893i</v>
      </c>
      <c r="AN198">
        <f t="shared" si="166"/>
        <v>211.48556140370215</v>
      </c>
      <c r="AO198">
        <f t="shared" si="167"/>
        <v>1.5660678539867223</v>
      </c>
      <c r="AP198" t="str">
        <f t="shared" si="148"/>
        <v>1+0.766243467981497i</v>
      </c>
      <c r="AQ198">
        <f t="shared" si="168"/>
        <v>1.2598131021005901</v>
      </c>
      <c r="AR198">
        <f t="shared" si="169"/>
        <v>0.6538161347336694</v>
      </c>
      <c r="AS198" s="42" t="str">
        <f t="shared" si="170"/>
        <v>-0.323588037081215+0.394083112316271i</v>
      </c>
      <c r="AT198">
        <f t="shared" si="171"/>
        <v>-5.8500875085482287</v>
      </c>
      <c r="AU198" s="44">
        <f t="shared" si="172"/>
        <v>129.38997310262502</v>
      </c>
      <c r="AV198" s="42" t="str">
        <f t="shared" si="149"/>
        <v>104.743439638924+41.6183510392758i</v>
      </c>
      <c r="AW198" s="20">
        <f t="shared" si="173"/>
        <v>41.039157097160732</v>
      </c>
      <c r="AX198" s="44">
        <f t="shared" si="174"/>
        <v>21.669711541987738</v>
      </c>
      <c r="BA198">
        <f t="shared" si="175"/>
        <v>0</v>
      </c>
      <c r="BB198">
        <f t="shared" si="176"/>
        <v>0</v>
      </c>
    </row>
    <row r="199" spans="14:54" x14ac:dyDescent="0.35">
      <c r="N199" s="8">
        <v>81</v>
      </c>
      <c r="O199" s="35">
        <f t="shared" si="177"/>
        <v>645.65422903465594</v>
      </c>
      <c r="P199" s="34" t="str">
        <f t="shared" si="140"/>
        <v>806.193548387097</v>
      </c>
      <c r="Q199" s="4" t="str">
        <f t="shared" si="141"/>
        <v>1+2.8580564907127i</v>
      </c>
      <c r="R199" s="4">
        <f t="shared" si="150"/>
        <v>3.0279509414957495</v>
      </c>
      <c r="S199" s="4">
        <f t="shared" si="151"/>
        <v>1.2342211851256011</v>
      </c>
      <c r="T199" s="4" t="str">
        <f t="shared" si="142"/>
        <v>1+0.000158213841450168i</v>
      </c>
      <c r="U199" s="4">
        <f t="shared" si="152"/>
        <v>1.0000000125158097</v>
      </c>
      <c r="V199" s="4">
        <f t="shared" si="153"/>
        <v>1.5821384013005177E-4</v>
      </c>
      <c r="W199" t="str">
        <f t="shared" si="143"/>
        <v>1-0.0321945491201863i</v>
      </c>
      <c r="X199" s="4">
        <f t="shared" si="154"/>
        <v>1.0005181102773963</v>
      </c>
      <c r="Y199" s="4">
        <f t="shared" si="155"/>
        <v>-3.2183432933850925E-2</v>
      </c>
      <c r="Z199" t="str">
        <f t="shared" si="144"/>
        <v>0.999833252246612+0.733202225826081i</v>
      </c>
      <c r="AA199" s="4">
        <f t="shared" si="156"/>
        <v>1.2398596840991147</v>
      </c>
      <c r="AB199" s="4">
        <f t="shared" si="157"/>
        <v>0.63274309468609036</v>
      </c>
      <c r="AC199" s="48" t="str">
        <f t="shared" si="158"/>
        <v>-69.2544838939047-203.386192494509i</v>
      </c>
      <c r="AD199" s="20">
        <f t="shared" si="159"/>
        <v>46.642858099444304</v>
      </c>
      <c r="AE199" s="44">
        <f t="shared" si="160"/>
        <v>-108.80408362694318</v>
      </c>
      <c r="AF199" t="str">
        <f t="shared" si="145"/>
        <v>-187.763395544853</v>
      </c>
      <c r="AG199" t="str">
        <f t="shared" si="161"/>
        <v>4056.76516538891i</v>
      </c>
      <c r="AH199">
        <f t="shared" si="162"/>
        <v>4056.7651653889102</v>
      </c>
      <c r="AI199">
        <f t="shared" si="163"/>
        <v>1.5707963267948966</v>
      </c>
      <c r="AJ199" t="str">
        <f t="shared" si="146"/>
        <v>0.947620525242973+25.304750198896i</v>
      </c>
      <c r="AK199">
        <f t="shared" si="164"/>
        <v>25.32248738351722</v>
      </c>
      <c r="AL199">
        <f t="shared" si="165"/>
        <v>1.5333654920155453</v>
      </c>
      <c r="AM199" t="str">
        <f t="shared" si="147"/>
        <v>1+216.409273641918i</v>
      </c>
      <c r="AN199">
        <f t="shared" si="166"/>
        <v>216.41158406661725</v>
      </c>
      <c r="AO199">
        <f t="shared" si="167"/>
        <v>1.5661754856184993</v>
      </c>
      <c r="AP199" t="str">
        <f t="shared" si="148"/>
        <v>1+0.784091571166368i</v>
      </c>
      <c r="AQ199">
        <f t="shared" si="168"/>
        <v>1.2707476507844284</v>
      </c>
      <c r="AR199">
        <f t="shared" si="169"/>
        <v>0.66496512738030134</v>
      </c>
      <c r="AS199" s="42" t="str">
        <f t="shared" si="170"/>
        <v>-0.322959000512296+0.385166388281901i</v>
      </c>
      <c r="AT199">
        <f t="shared" si="171"/>
        <v>-5.9747096364177104</v>
      </c>
      <c r="AU199" s="44">
        <f t="shared" si="172"/>
        <v>129.97956948157099</v>
      </c>
      <c r="AV199" s="42" t="str">
        <f t="shared" si="149"/>
        <v>100.703884088888+39.0109020122857i</v>
      </c>
      <c r="AW199" s="20">
        <f t="shared" si="173"/>
        <v>40.668148463026597</v>
      </c>
      <c r="AX199" s="44">
        <f t="shared" si="174"/>
        <v>21.175485854627784</v>
      </c>
      <c r="BA199">
        <f t="shared" si="175"/>
        <v>0</v>
      </c>
      <c r="BB199">
        <f t="shared" si="176"/>
        <v>0</v>
      </c>
    </row>
    <row r="200" spans="14:54" x14ac:dyDescent="0.35">
      <c r="N200" s="8">
        <v>82</v>
      </c>
      <c r="O200" s="35">
        <f t="shared" si="177"/>
        <v>660.69344800759643</v>
      </c>
      <c r="P200" s="34" t="str">
        <f t="shared" si="140"/>
        <v>806.193548387097</v>
      </c>
      <c r="Q200" s="4" t="str">
        <f t="shared" si="141"/>
        <v>1+2.92462917848883i</v>
      </c>
      <c r="R200" s="4">
        <f t="shared" si="150"/>
        <v>3.0908665179312171</v>
      </c>
      <c r="S200" s="4">
        <f t="shared" si="151"/>
        <v>1.2413344776570467</v>
      </c>
      <c r="T200" s="4" t="str">
        <f t="shared" si="142"/>
        <v>1+0.000161899115237775i</v>
      </c>
      <c r="U200" s="4">
        <f t="shared" si="152"/>
        <v>1.0000000131056617</v>
      </c>
      <c r="V200" s="4">
        <f t="shared" si="153"/>
        <v>1.6189911382324498E-4</v>
      </c>
      <c r="W200" t="str">
        <f t="shared" si="143"/>
        <v>1-0.0329444565043252i</v>
      </c>
      <c r="X200" s="4">
        <f t="shared" si="154"/>
        <v>1.0005425214424248</v>
      </c>
      <c r="Y200" s="4">
        <f t="shared" si="155"/>
        <v>-3.2932545644859333E-2</v>
      </c>
      <c r="Z200" t="str">
        <f t="shared" si="144"/>
        <v>0.999825393667104+0.75028069961248i</v>
      </c>
      <c r="AA200" s="4">
        <f t="shared" si="156"/>
        <v>1.2500287780817574</v>
      </c>
      <c r="AB200" s="4">
        <f t="shared" si="157"/>
        <v>0.64376456152277794</v>
      </c>
      <c r="AC200" s="48" t="str">
        <f t="shared" si="158"/>
        <v>-71.0135839682994-196.324457956708i</v>
      </c>
      <c r="AD200" s="20">
        <f t="shared" si="159"/>
        <v>46.393492255424434</v>
      </c>
      <c r="AE200" s="44">
        <f t="shared" si="160"/>
        <v>-109.88583864731406</v>
      </c>
      <c r="AF200" t="str">
        <f t="shared" si="145"/>
        <v>-187.763395544853</v>
      </c>
      <c r="AG200" t="str">
        <f t="shared" si="161"/>
        <v>4151.25936507115i</v>
      </c>
      <c r="AH200">
        <f t="shared" si="162"/>
        <v>4151.2593650711497</v>
      </c>
      <c r="AI200">
        <f t="shared" si="163"/>
        <v>1.5707963267948966</v>
      </c>
      <c r="AJ200" t="str">
        <f t="shared" si="146"/>
        <v>0.945151956650005+25.8941735499453i</v>
      </c>
      <c r="AK200">
        <f t="shared" si="164"/>
        <v>25.91141709856576</v>
      </c>
      <c r="AL200">
        <f t="shared" si="165"/>
        <v>1.5343119589575074</v>
      </c>
      <c r="AM200" t="str">
        <f t="shared" si="147"/>
        <v>1+221.450093182343i</v>
      </c>
      <c r="AN200">
        <f t="shared" si="166"/>
        <v>221.45235101589779</v>
      </c>
      <c r="AO200">
        <f t="shared" si="167"/>
        <v>1.5662806673586762</v>
      </c>
      <c r="AP200" t="str">
        <f t="shared" si="148"/>
        <v>1+0.802355410080952i</v>
      </c>
      <c r="AQ200">
        <f t="shared" si="168"/>
        <v>1.2820975797832912</v>
      </c>
      <c r="AR200">
        <f t="shared" si="169"/>
        <v>0.67617551859709624</v>
      </c>
      <c r="AS200" s="42" t="str">
        <f t="shared" si="170"/>
        <v>-0.32235818343662+0.376451649694964i</v>
      </c>
      <c r="AT200">
        <f t="shared" si="171"/>
        <v>-6.0971745491745093</v>
      </c>
      <c r="AU200" s="44">
        <f t="shared" si="172"/>
        <v>130.57367549355473</v>
      </c>
      <c r="AV200" s="42" t="str">
        <f t="shared" si="149"/>
        <v>96.7984760006172+36.5536147954853i</v>
      </c>
      <c r="AW200" s="20">
        <f t="shared" si="173"/>
        <v>40.296317706249923</v>
      </c>
      <c r="AX200" s="44">
        <f t="shared" si="174"/>
        <v>20.687836846240685</v>
      </c>
      <c r="BA200">
        <f t="shared" si="175"/>
        <v>0</v>
      </c>
      <c r="BB200">
        <f t="shared" si="176"/>
        <v>0</v>
      </c>
    </row>
    <row r="201" spans="14:54" x14ac:dyDescent="0.35">
      <c r="N201" s="8">
        <v>83</v>
      </c>
      <c r="O201" s="35">
        <f t="shared" si="177"/>
        <v>676.08297539198213</v>
      </c>
      <c r="P201" s="34" t="str">
        <f t="shared" si="140"/>
        <v>806.193548387097</v>
      </c>
      <c r="Q201" s="4" t="str">
        <f t="shared" si="141"/>
        <v>1+2.99275254336744i</v>
      </c>
      <c r="R201" s="4">
        <f t="shared" si="150"/>
        <v>3.1554029514203537</v>
      </c>
      <c r="S201" s="4">
        <f t="shared" si="151"/>
        <v>1.2483194476603325</v>
      </c>
      <c r="T201" s="4" t="str">
        <f t="shared" si="142"/>
        <v>1+0.00016567023007927i</v>
      </c>
      <c r="U201" s="4">
        <f t="shared" si="152"/>
        <v>1.0000000137233125</v>
      </c>
      <c r="V201" s="4">
        <f t="shared" si="153"/>
        <v>1.6567022856357381E-4</v>
      </c>
      <c r="W201" t="str">
        <f t="shared" si="143"/>
        <v>1-0.0337118314753741i</v>
      </c>
      <c r="X201" s="4">
        <f t="shared" si="154"/>
        <v>1.0005680824318872</v>
      </c>
      <c r="Y201" s="4">
        <f t="shared" si="155"/>
        <v>-3.3699069150838833E-2</v>
      </c>
      <c r="Z201" t="str">
        <f t="shared" si="144"/>
        <v>0.999817164724154+0.767756982156952i</v>
      </c>
      <c r="AA201" s="4">
        <f t="shared" si="156"/>
        <v>1.2605892060968142</v>
      </c>
      <c r="AB201" s="4">
        <f t="shared" si="157"/>
        <v>0.65485738133746263</v>
      </c>
      <c r="AC201" s="48" t="str">
        <f t="shared" si="158"/>
        <v>-72.560679937238-189.369531231336i</v>
      </c>
      <c r="AD201" s="20">
        <f t="shared" si="159"/>
        <v>46.141151155984971</v>
      </c>
      <c r="AE201" s="44">
        <f t="shared" si="160"/>
        <v>-110.96532219963971</v>
      </c>
      <c r="AF201" t="str">
        <f t="shared" si="145"/>
        <v>-187.763395544853</v>
      </c>
      <c r="AG201" t="str">
        <f t="shared" si="161"/>
        <v>4247.95461741716i</v>
      </c>
      <c r="AH201">
        <f t="shared" si="162"/>
        <v>4247.9546174171601</v>
      </c>
      <c r="AI201">
        <f t="shared" si="163"/>
        <v>1.5707963267948966</v>
      </c>
      <c r="AJ201" t="str">
        <f t="shared" si="146"/>
        <v>0.942567048003487+26.4973263345606i</v>
      </c>
      <c r="AK201">
        <f t="shared" si="164"/>
        <v>26.514085605960101</v>
      </c>
      <c r="AL201">
        <f t="shared" si="165"/>
        <v>1.535239162660553</v>
      </c>
      <c r="AM201" t="str">
        <f t="shared" si="147"/>
        <v>1+226.608328493411i</v>
      </c>
      <c r="AN201">
        <f t="shared" si="166"/>
        <v>226.61053493290567</v>
      </c>
      <c r="AO201">
        <f t="shared" si="167"/>
        <v>1.5663834549666897</v>
      </c>
      <c r="AP201" t="str">
        <f t="shared" si="148"/>
        <v>1+0.821044668454389i</v>
      </c>
      <c r="AQ201">
        <f t="shared" si="168"/>
        <v>1.2938757079400547</v>
      </c>
      <c r="AR201">
        <f t="shared" si="169"/>
        <v>0.68744198215398189</v>
      </c>
      <c r="AS201" s="42" t="str">
        <f t="shared" si="170"/>
        <v>-0.321784323086643+0.367934424612502i</v>
      </c>
      <c r="AT201">
        <f t="shared" si="171"/>
        <v>-6.2174587359574049</v>
      </c>
      <c r="AU201" s="44">
        <f t="shared" si="172"/>
        <v>131.17196074259425</v>
      </c>
      <c r="AV201" s="42" t="str">
        <f t="shared" si="149"/>
        <v>93.0244587890515+34.2385743983108i</v>
      </c>
      <c r="AW201" s="20">
        <f t="shared" si="173"/>
        <v>39.923692420027564</v>
      </c>
      <c r="AX201" s="44">
        <f t="shared" si="174"/>
        <v>20.206638542954572</v>
      </c>
      <c r="BA201">
        <f t="shared" si="175"/>
        <v>0</v>
      </c>
      <c r="BB201">
        <f t="shared" si="176"/>
        <v>0</v>
      </c>
    </row>
    <row r="202" spans="14:54" x14ac:dyDescent="0.35">
      <c r="N202" s="8">
        <v>84</v>
      </c>
      <c r="O202" s="35">
        <f t="shared" si="177"/>
        <v>691.83097091893671</v>
      </c>
      <c r="P202" s="34" t="str">
        <f t="shared" si="140"/>
        <v>806.193548387097</v>
      </c>
      <c r="Q202" s="4" t="str">
        <f t="shared" si="141"/>
        <v>1+3.06246270525831i</v>
      </c>
      <c r="R202" s="4">
        <f t="shared" si="150"/>
        <v>3.2215955396508185</v>
      </c>
      <c r="S202" s="4">
        <f t="shared" si="151"/>
        <v>1.2551770713955963</v>
      </c>
      <c r="T202" s="4" t="str">
        <f t="shared" si="142"/>
        <v>1+0.000169529185469657i</v>
      </c>
      <c r="U202" s="4">
        <f t="shared" si="152"/>
        <v>1.0000000143700722</v>
      </c>
      <c r="V202" s="4">
        <f t="shared" si="153"/>
        <v>1.6952918384555924E-4</v>
      </c>
      <c r="W202" t="str">
        <f t="shared" si="143"/>
        <v>1-0.0344970809057i</v>
      </c>
      <c r="X202" s="4">
        <f t="shared" si="154"/>
        <v>1.0005948473738082</v>
      </c>
      <c r="Y202" s="4">
        <f t="shared" si="155"/>
        <v>-3.4483406267621128E-2</v>
      </c>
      <c r="Z202" t="str">
        <f t="shared" si="144"/>
        <v>0.999808547963071+0.785640339615829i</v>
      </c>
      <c r="AA202" s="4">
        <f t="shared" si="156"/>
        <v>1.2715533318786514</v>
      </c>
      <c r="AB202" s="4">
        <f t="shared" si="157"/>
        <v>0.66601653230555136</v>
      </c>
      <c r="AC202" s="48" t="str">
        <f t="shared" si="158"/>
        <v>-73.9027545005767-182.527410926448i</v>
      </c>
      <c r="AD202" s="20">
        <f t="shared" si="159"/>
        <v>45.885839824242538</v>
      </c>
      <c r="AE202" s="44">
        <f t="shared" si="160"/>
        <v>-112.04232545523598</v>
      </c>
      <c r="AF202" t="str">
        <f t="shared" si="145"/>
        <v>-187.763395544853</v>
      </c>
      <c r="AG202" t="str">
        <f t="shared" si="161"/>
        <v>4346.90219152965i</v>
      </c>
      <c r="AH202">
        <f t="shared" si="162"/>
        <v>4346.9021915296498</v>
      </c>
      <c r="AI202">
        <f t="shared" si="163"/>
        <v>1.5707963267948966</v>
      </c>
      <c r="AJ202" t="str">
        <f t="shared" si="146"/>
        <v>0.939860316365614+27.1145283523322i</v>
      </c>
      <c r="AK202">
        <f t="shared" si="164"/>
        <v>27.130812468182846</v>
      </c>
      <c r="AL202">
        <f t="shared" si="165"/>
        <v>1.5361475893241807</v>
      </c>
      <c r="AM202" t="str">
        <f t="shared" si="147"/>
        <v>1+231.886714539763i</v>
      </c>
      <c r="AN202">
        <f t="shared" si="166"/>
        <v>231.88887075503547</v>
      </c>
      <c r="AO202">
        <f t="shared" si="167"/>
        <v>1.5664839029331967</v>
      </c>
      <c r="AP202" t="str">
        <f t="shared" si="148"/>
        <v>1+0.840169255578851i</v>
      </c>
      <c r="AQ202">
        <f t="shared" si="168"/>
        <v>1.3060950876639574</v>
      </c>
      <c r="AR202">
        <f t="shared" si="169"/>
        <v>0.69875905166256091</v>
      </c>
      <c r="AS202" s="42" t="str">
        <f t="shared" si="170"/>
        <v>-0.321236212851841+0.359610335936532i</v>
      </c>
      <c r="AT202">
        <f t="shared" si="171"/>
        <v>-6.3355407123993315</v>
      </c>
      <c r="AU202" s="44">
        <f t="shared" si="172"/>
        <v>131.77408729261055</v>
      </c>
      <c r="AV202" s="42" t="str">
        <f t="shared" si="149"/>
        <v>89.37898453597+32.0582198550765i</v>
      </c>
      <c r="AW202" s="20">
        <f t="shared" si="173"/>
        <v>39.550299111843209</v>
      </c>
      <c r="AX202" s="44">
        <f t="shared" si="174"/>
        <v>19.731761837374584</v>
      </c>
      <c r="BA202">
        <f t="shared" si="175"/>
        <v>0</v>
      </c>
      <c r="BB202">
        <f t="shared" si="176"/>
        <v>0</v>
      </c>
    </row>
    <row r="203" spans="14:54" x14ac:dyDescent="0.35">
      <c r="N203" s="8">
        <v>85</v>
      </c>
      <c r="O203" s="35">
        <f t="shared" si="177"/>
        <v>707.94578438413873</v>
      </c>
      <c r="P203" s="34" t="str">
        <f t="shared" si="140"/>
        <v>806.193548387097</v>
      </c>
      <c r="Q203" s="4" t="str">
        <f t="shared" si="141"/>
        <v>1+3.13379662541199i</v>
      </c>
      <c r="R203" s="4">
        <f t="shared" si="150"/>
        <v>3.289480398093835</v>
      </c>
      <c r="S203" s="4">
        <f t="shared" si="151"/>
        <v>1.2619084040426192</v>
      </c>
      <c r="T203" s="4" t="str">
        <f t="shared" si="142"/>
        <v>1+0.000173478027478164i</v>
      </c>
      <c r="U203" s="4">
        <f t="shared" si="152"/>
        <v>1.000000015047313</v>
      </c>
      <c r="V203" s="4">
        <f t="shared" si="153"/>
        <v>1.7347802573791191E-4</v>
      </c>
      <c r="W203" t="str">
        <f t="shared" si="143"/>
        <v>1-0.0353006211449451i</v>
      </c>
      <c r="X203" s="4">
        <f t="shared" si="154"/>
        <v>1.000622872941259</v>
      </c>
      <c r="Y203" s="4">
        <f t="shared" si="155"/>
        <v>-3.5285968998824309E-2</v>
      </c>
      <c r="Z203" t="str">
        <f t="shared" si="144"/>
        <v>0.999799525106549+0.803940253981951i</v>
      </c>
      <c r="AA203" s="4">
        <f t="shared" si="156"/>
        <v>1.2829337560356906</v>
      </c>
      <c r="AB203" s="4">
        <f t="shared" si="157"/>
        <v>0.677236831366964</v>
      </c>
      <c r="AC203" s="48" t="str">
        <f t="shared" si="158"/>
        <v>-75.0469620666178-175.803681716253i</v>
      </c>
      <c r="AD203" s="20">
        <f t="shared" si="159"/>
        <v>45.627564318129004</v>
      </c>
      <c r="AE203" s="44">
        <f t="shared" si="160"/>
        <v>-113.11663539282074</v>
      </c>
      <c r="AF203" t="str">
        <f t="shared" si="145"/>
        <v>-187.763395544853</v>
      </c>
      <c r="AG203" t="str">
        <f t="shared" si="161"/>
        <v>4448.15455072215i</v>
      </c>
      <c r="AH203">
        <f t="shared" si="162"/>
        <v>4448.1545507221499</v>
      </c>
      <c r="AI203">
        <f t="shared" si="163"/>
        <v>1.5707963267948966</v>
      </c>
      <c r="AJ203" t="str">
        <f t="shared" si="146"/>
        <v>0.937026020395685+27.7461068519394i</v>
      </c>
      <c r="AK203">
        <f t="shared" si="164"/>
        <v>27.761924702767587</v>
      </c>
      <c r="AL203">
        <f t="shared" si="165"/>
        <v>1.5370377155524322</v>
      </c>
      <c r="AM203" t="str">
        <f t="shared" si="147"/>
        <v>1+237.288049991547i</v>
      </c>
      <c r="AN203">
        <f t="shared" si="166"/>
        <v>237.29015712580852</v>
      </c>
      <c r="AO203">
        <f t="shared" si="167"/>
        <v>1.5665820645089263</v>
      </c>
      <c r="AP203" t="str">
        <f t="shared" si="148"/>
        <v>1+0.859739311563577i</v>
      </c>
      <c r="AQ203">
        <f t="shared" si="168"/>
        <v>1.3187690032177026</v>
      </c>
      <c r="AR203">
        <f t="shared" si="169"/>
        <v>0.71012113278262257</v>
      </c>
      <c r="AS203" s="42" t="str">
        <f t="shared" si="170"/>
        <v>-0.320712699808868+0.351475099747479i</v>
      </c>
      <c r="AT203">
        <f t="shared" si="171"/>
        <v>-6.4514011022078019</v>
      </c>
      <c r="AU203" s="44">
        <f t="shared" si="172"/>
        <v>132.37971035516225</v>
      </c>
      <c r="AV203" s="42" t="str">
        <f t="shared" si="149"/>
        <v>85.8591303840328+30.0053349214487i</v>
      </c>
      <c r="AW203" s="20">
        <f t="shared" si="173"/>
        <v>39.176163215921207</v>
      </c>
      <c r="AX203" s="44">
        <f t="shared" si="174"/>
        <v>19.263074962341523</v>
      </c>
      <c r="BA203">
        <f t="shared" si="175"/>
        <v>0</v>
      </c>
      <c r="BB203">
        <f t="shared" si="176"/>
        <v>0</v>
      </c>
    </row>
    <row r="204" spans="14:54" x14ac:dyDescent="0.35">
      <c r="N204" s="8">
        <v>86</v>
      </c>
      <c r="O204" s="35">
        <f t="shared" si="177"/>
        <v>724.43596007499025</v>
      </c>
      <c r="P204" s="34" t="str">
        <f t="shared" si="140"/>
        <v>806.193548387097</v>
      </c>
      <c r="Q204" s="4" t="str">
        <f t="shared" si="141"/>
        <v>1+3.20679212601716i</v>
      </c>
      <c r="R204" s="4">
        <f t="shared" si="150"/>
        <v>3.3590944820718658</v>
      </c>
      <c r="S204" s="4">
        <f t="shared" si="151"/>
        <v>1.2685145737757988</v>
      </c>
      <c r="T204" s="4" t="str">
        <f t="shared" si="142"/>
        <v>1+0.000177518849833093i</v>
      </c>
      <c r="U204" s="4">
        <f t="shared" si="152"/>
        <v>1.0000000157564708</v>
      </c>
      <c r="V204" s="4">
        <f t="shared" si="153"/>
        <v>1.7751884796837929E-4</v>
      </c>
      <c r="W204" t="str">
        <f t="shared" si="143"/>
        <v>1-0.0361228782407801i</v>
      </c>
      <c r="X204" s="4">
        <f t="shared" si="154"/>
        <v>1.0006522184717317</v>
      </c>
      <c r="Y204" s="4">
        <f t="shared" si="155"/>
        <v>-3.610717873597908E-2</v>
      </c>
      <c r="Z204" t="str">
        <f t="shared" si="144"/>
        <v>0.9997900770159+0.82266642811214i</v>
      </c>
      <c r="AA204" s="4">
        <f t="shared" si="156"/>
        <v>1.2947433143454519</v>
      </c>
      <c r="AB204" s="4">
        <f t="shared" si="157"/>
        <v>0.68851294478831337</v>
      </c>
      <c r="AC204" s="48" t="str">
        <f t="shared" si="158"/>
        <v>-76.0006063049046-169.203511775235i</v>
      </c>
      <c r="AD204" s="20">
        <f t="shared" si="159"/>
        <v>45.36633182207099</v>
      </c>
      <c r="AE204" s="44">
        <f t="shared" si="160"/>
        <v>-114.18803507560744</v>
      </c>
      <c r="AF204" t="str">
        <f t="shared" si="145"/>
        <v>-187.763395544853</v>
      </c>
      <c r="AG204" t="str">
        <f t="shared" si="161"/>
        <v>4551.76538033572i</v>
      </c>
      <c r="AH204">
        <f t="shared" si="162"/>
        <v>4551.7653803357198</v>
      </c>
      <c r="AI204">
        <f t="shared" si="163"/>
        <v>1.5707963267948966</v>
      </c>
      <c r="AJ204" t="str">
        <f t="shared" si="146"/>
        <v>0.934058148171947+28.3923967046625i</v>
      </c>
      <c r="AK204">
        <f t="shared" si="164"/>
        <v>28.407756955787555</v>
      </c>
      <c r="AL204">
        <f t="shared" si="165"/>
        <v>1.5379100085826403</v>
      </c>
      <c r="AM204" t="str">
        <f t="shared" si="147"/>
        <v>1+242.815198708316i</v>
      </c>
      <c r="AN204">
        <f t="shared" si="166"/>
        <v>242.81725787875743</v>
      </c>
      <c r="AO204">
        <f t="shared" si="167"/>
        <v>1.5666779917328744</v>
      </c>
      <c r="AP204" t="str">
        <f t="shared" si="148"/>
        <v>1+0.879765212711288i</v>
      </c>
      <c r="AQ204">
        <f t="shared" si="168"/>
        <v>1.3319109690579689</v>
      </c>
      <c r="AR204">
        <f t="shared" si="169"/>
        <v>0.72152251619987229</v>
      </c>
      <c r="AS204" s="42" t="str">
        <f t="shared" si="170"/>
        <v>-0.320212682357745+0.343524523643892i</v>
      </c>
      <c r="AT204">
        <f t="shared" si="171"/>
        <v>-6.5650227115739863</v>
      </c>
      <c r="AU204" s="44">
        <f t="shared" si="172"/>
        <v>132.98847902152409</v>
      </c>
      <c r="AV204" s="42" t="str">
        <f t="shared" si="149"/>
        <v>82.4619137871697+28.073038292359i</v>
      </c>
      <c r="AW204" s="20">
        <f t="shared" si="173"/>
        <v>38.801309110497002</v>
      </c>
      <c r="AX204" s="44">
        <f t="shared" si="174"/>
        <v>18.800443945916697</v>
      </c>
      <c r="BA204">
        <f t="shared" si="175"/>
        <v>0</v>
      </c>
      <c r="BB204">
        <f t="shared" si="176"/>
        <v>0</v>
      </c>
    </row>
    <row r="205" spans="14:54" x14ac:dyDescent="0.35">
      <c r="N205" s="8">
        <v>87</v>
      </c>
      <c r="O205" s="35">
        <f t="shared" si="177"/>
        <v>741.31024130091828</v>
      </c>
      <c r="P205" s="34" t="str">
        <f t="shared" si="140"/>
        <v>806.193548387097</v>
      </c>
      <c r="Q205" s="4" t="str">
        <f t="shared" si="141"/>
        <v>1+3.28148791025446i</v>
      </c>
      <c r="R205" s="4">
        <f t="shared" si="150"/>
        <v>3.4304756091752329</v>
      </c>
      <c r="S205" s="4">
        <f t="shared" si="151"/>
        <v>1.2749967760282357</v>
      </c>
      <c r="T205" s="4" t="str">
        <f t="shared" si="142"/>
        <v>1+0.000181653795031944i</v>
      </c>
      <c r="U205" s="4">
        <f t="shared" si="152"/>
        <v>1.0000000164990503</v>
      </c>
      <c r="V205" s="4">
        <f t="shared" si="153"/>
        <v>1.8165379303386727E-4</v>
      </c>
      <c r="W205" t="str">
        <f t="shared" si="143"/>
        <v>1-0.0369642881648012i</v>
      </c>
      <c r="X205" s="4">
        <f t="shared" si="154"/>
        <v>1.000682946092083</v>
      </c>
      <c r="Y205" s="4">
        <f t="shared" si="155"/>
        <v>-3.694746646233274E-2</v>
      </c>
      <c r="Z205" t="str">
        <f t="shared" si="144"/>
        <v>0.999780183650457+0.841828790871791i</v>
      </c>
      <c r="AA205" s="4">
        <f t="shared" si="156"/>
        <v>1.3069950760277571</v>
      </c>
      <c r="AB205" s="4">
        <f t="shared" si="157"/>
        <v>0.69983939960242625</v>
      </c>
      <c r="AC205" s="48" t="str">
        <f t="shared" si="158"/>
        <v>-76.7711177337466-162.731651236996i</v>
      </c>
      <c r="AD205" s="20">
        <f t="shared" si="159"/>
        <v>45.102150735368916</v>
      </c>
      <c r="AE205" s="44">
        <f t="shared" si="160"/>
        <v>-115.25630398971261</v>
      </c>
      <c r="AF205" t="str">
        <f t="shared" si="145"/>
        <v>-187.763395544853</v>
      </c>
      <c r="AG205" t="str">
        <f t="shared" si="161"/>
        <v>4657.78961620368i</v>
      </c>
      <c r="AH205">
        <f t="shared" si="162"/>
        <v>4657.7896162036805</v>
      </c>
      <c r="AI205">
        <f t="shared" si="163"/>
        <v>1.5707963267948966</v>
      </c>
      <c r="AJ205" t="str">
        <f t="shared" si="146"/>
        <v>0.930950404439504+29.0537405819364i</v>
      </c>
      <c r="AK205">
        <f t="shared" si="164"/>
        <v>29.068651679394836</v>
      </c>
      <c r="AL205">
        <f t="shared" si="165"/>
        <v>1.5387649265107961</v>
      </c>
      <c r="AM205" t="str">
        <f t="shared" si="147"/>
        <v>1+248.471091257478i</v>
      </c>
      <c r="AN205">
        <f t="shared" si="166"/>
        <v>248.47310355586171</v>
      </c>
      <c r="AO205">
        <f t="shared" si="167"/>
        <v>1.5667717354598583</v>
      </c>
      <c r="AP205" t="str">
        <f t="shared" si="148"/>
        <v>1+0.900257577019847i</v>
      </c>
      <c r="AQ205">
        <f t="shared" si="168"/>
        <v>1.3455347282703802</v>
      </c>
      <c r="AR205">
        <f t="shared" si="169"/>
        <v>0.73295739130730719</v>
      </c>
      <c r="AS205" s="42" t="str">
        <f t="shared" si="170"/>
        <v>-0.31973510795978+0.335754505090408i</v>
      </c>
      <c r="AT205">
        <f t="shared" si="171"/>
        <v>-6.6763905957742171</v>
      </c>
      <c r="AU205" s="44">
        <f t="shared" si="172"/>
        <v>133.60003703523796</v>
      </c>
      <c r="AV205" s="42" t="str">
        <f t="shared" si="149"/>
        <v>79.1843066404149+26.2547734368026i</v>
      </c>
      <c r="AW205" s="20">
        <f t="shared" si="173"/>
        <v>38.425760139594693</v>
      </c>
      <c r="AX205" s="44">
        <f t="shared" si="174"/>
        <v>18.343733045525326</v>
      </c>
      <c r="BA205">
        <f t="shared" si="175"/>
        <v>0</v>
      </c>
      <c r="BB205">
        <f t="shared" si="176"/>
        <v>0</v>
      </c>
    </row>
    <row r="206" spans="14:54" x14ac:dyDescent="0.35">
      <c r="N206" s="8">
        <v>88</v>
      </c>
      <c r="O206" s="35">
        <f t="shared" si="177"/>
        <v>758.57757502918378</v>
      </c>
      <c r="P206" s="34" t="str">
        <f t="shared" si="140"/>
        <v>806.193548387097</v>
      </c>
      <c r="Q206" s="4" t="str">
        <f t="shared" si="141"/>
        <v>1+3.35792358281741i</v>
      </c>
      <c r="R206" s="4">
        <f t="shared" si="150"/>
        <v>3.5036624820380902</v>
      </c>
      <c r="S206" s="4">
        <f t="shared" si="151"/>
        <v>1.2813562679531896</v>
      </c>
      <c r="T206" s="4" t="str">
        <f t="shared" si="142"/>
        <v>1+0.000185885055477393i</v>
      </c>
      <c r="U206" s="4">
        <f t="shared" si="152"/>
        <v>1.0000000172766268</v>
      </c>
      <c r="V206" s="4">
        <f t="shared" si="153"/>
        <v>1.858850533364152E-4</v>
      </c>
      <c r="W206" t="str">
        <f t="shared" si="143"/>
        <v>1-0.0378252970436875i</v>
      </c>
      <c r="X206" s="4">
        <f t="shared" si="154"/>
        <v>1.000715120849307</v>
      </c>
      <c r="Y206" s="4">
        <f t="shared" si="155"/>
        <v>-3.7807272960344106E-2</v>
      </c>
      <c r="Z206" t="str">
        <f t="shared" si="144"/>
        <v>0.999769824025065+0.861437502399284i</v>
      </c>
      <c r="AA206" s="4">
        <f t="shared" si="156"/>
        <v>1.3197023420343794</v>
      </c>
      <c r="AB206" s="4">
        <f t="shared" si="157"/>
        <v>0.71121059587427216</v>
      </c>
      <c r="AC206" s="48" t="str">
        <f t="shared" si="158"/>
        <v>-77.3660313655135-156.392431698922i</v>
      </c>
      <c r="AD206" s="20">
        <f t="shared" si="159"/>
        <v>44.835030756365057</v>
      </c>
      <c r="AE206" s="44">
        <f t="shared" si="160"/>
        <v>-116.32121844142824</v>
      </c>
      <c r="AF206" t="str">
        <f t="shared" si="145"/>
        <v>-187.763395544853</v>
      </c>
      <c r="AG206" t="str">
        <f t="shared" si="161"/>
        <v>4766.28347377929i</v>
      </c>
      <c r="AH206">
        <f t="shared" si="162"/>
        <v>4766.28347377929</v>
      </c>
      <c r="AI206">
        <f t="shared" si="163"/>
        <v>1.5707963267948966</v>
      </c>
      <c r="AJ206" t="str">
        <f t="shared" si="146"/>
        <v>0.927696197257235+29.7304891370384i</v>
      </c>
      <c r="AK206">
        <f t="shared" si="164"/>
        <v>29.744959313503252</v>
      </c>
      <c r="AL206">
        <f t="shared" si="165"/>
        <v>1.5396029185135485</v>
      </c>
      <c r="AM206" t="str">
        <f t="shared" si="147"/>
        <v>1+254.258726468129i</v>
      </c>
      <c r="AN206">
        <f t="shared" si="166"/>
        <v>254.26069296136757</v>
      </c>
      <c r="AO206">
        <f t="shared" si="167"/>
        <v>1.5668633453874492</v>
      </c>
      <c r="AP206" t="str">
        <f t="shared" si="148"/>
        <v>1+0.921227269812061i</v>
      </c>
      <c r="AQ206">
        <f t="shared" si="168"/>
        <v>1.3596542511408494</v>
      </c>
      <c r="AR206">
        <f t="shared" si="169"/>
        <v>0.74441986051478815</v>
      </c>
      <c r="AS206" s="42" t="str">
        <f t="shared" si="170"/>
        <v>-0.31927897097303+0.328161029775706i</v>
      </c>
      <c r="AT206">
        <f t="shared" si="171"/>
        <v>-6.7854921173851581</v>
      </c>
      <c r="AU206" s="44">
        <f t="shared" si="172"/>
        <v>134.21402360081427</v>
      </c>
      <c r="AV206" s="42" t="str">
        <f t="shared" si="149"/>
        <v>76.0232483180933+24.5442981382352i</v>
      </c>
      <c r="AW206" s="20">
        <f t="shared" si="173"/>
        <v>38.049538638979904</v>
      </c>
      <c r="AX206" s="44">
        <f t="shared" si="174"/>
        <v>17.892805159386029</v>
      </c>
      <c r="BA206">
        <f t="shared" si="175"/>
        <v>0</v>
      </c>
      <c r="BB206">
        <f t="shared" si="176"/>
        <v>0</v>
      </c>
    </row>
    <row r="207" spans="14:54" x14ac:dyDescent="0.35">
      <c r="N207" s="8">
        <v>89</v>
      </c>
      <c r="O207" s="35">
        <f t="shared" si="177"/>
        <v>776.24711662869231</v>
      </c>
      <c r="P207" s="34" t="str">
        <f t="shared" si="140"/>
        <v>806.193548387097</v>
      </c>
      <c r="Q207" s="4" t="str">
        <f t="shared" si="141"/>
        <v>1+3.43613967091134i</v>
      </c>
      <c r="R207" s="4">
        <f t="shared" si="150"/>
        <v>3.5786947114849981</v>
      </c>
      <c r="S207" s="4">
        <f t="shared" si="151"/>
        <v>1.287594363089289</v>
      </c>
      <c r="T207" s="4" t="str">
        <f t="shared" si="142"/>
        <v>1+0.000190214874639735i</v>
      </c>
      <c r="U207" s="4">
        <f t="shared" si="152"/>
        <v>1.000000018090849</v>
      </c>
      <c r="V207" s="4">
        <f t="shared" si="153"/>
        <v>1.9021487234563596E-4</v>
      </c>
      <c r="W207" t="str">
        <f t="shared" si="143"/>
        <v>1-0.0387063613957434i</v>
      </c>
      <c r="X207" s="4">
        <f t="shared" si="154"/>
        <v>1.0007488108474063</v>
      </c>
      <c r="Y207" s="4">
        <f t="shared" si="155"/>
        <v>-3.8687049022882718E-2</v>
      </c>
      <c r="Z207" t="str">
        <f t="shared" si="144"/>
        <v>0.99975897616557+0.881502959493023i</v>
      </c>
      <c r="AA207" s="4">
        <f t="shared" si="156"/>
        <v>1.3328786433950344</v>
      </c>
      <c r="AB207" s="4">
        <f t="shared" si="157"/>
        <v>0.72262081973354619</v>
      </c>
      <c r="AC207" s="48" t="str">
        <f t="shared" si="158"/>
        <v>-77.7929644412537-150.189766796216i</v>
      </c>
      <c r="AD207" s="20">
        <f t="shared" si="159"/>
        <v>44.564982961531854</v>
      </c>
      <c r="AE207" s="44">
        <f t="shared" si="160"/>
        <v>-117.38255201030854</v>
      </c>
      <c r="AF207" t="str">
        <f t="shared" si="145"/>
        <v>-187.763395544853</v>
      </c>
      <c r="AG207" t="str">
        <f t="shared" si="161"/>
        <v>4877.30447794192i</v>
      </c>
      <c r="AH207">
        <f t="shared" si="162"/>
        <v>4877.3044779419197</v>
      </c>
      <c r="AI207">
        <f t="shared" si="163"/>
        <v>1.5707963267948966</v>
      </c>
      <c r="AJ207" t="str">
        <f t="shared" si="146"/>
        <v>0.92428862401541+30.4230011910105i</v>
      </c>
      <c r="AK207">
        <f t="shared" si="164"/>
        <v>30.437038471715848</v>
      </c>
      <c r="AL207">
        <f t="shared" si="165"/>
        <v>1.5404244250668628</v>
      </c>
      <c r="AM207" t="str">
        <f t="shared" si="147"/>
        <v>1+260.181173021066i</v>
      </c>
      <c r="AN207">
        <f t="shared" si="166"/>
        <v>260.18309475178802</v>
      </c>
      <c r="AO207">
        <f t="shared" si="167"/>
        <v>1.5669528700822888</v>
      </c>
      <c r="AP207" t="str">
        <f t="shared" si="148"/>
        <v>1+0.942685409496614i</v>
      </c>
      <c r="AQ207">
        <f t="shared" si="168"/>
        <v>1.3742837339057021</v>
      </c>
      <c r="AR207">
        <f t="shared" si="169"/>
        <v>0.75590395410422495</v>
      </c>
      <c r="AS207" s="42" t="str">
        <f t="shared" si="170"/>
        <v>-0.318843310581263+0.320740169982029i</v>
      </c>
      <c r="AT207">
        <f t="shared" si="171"/>
        <v>-6.892316995598561</v>
      </c>
      <c r="AU207" s="44">
        <f t="shared" si="172"/>
        <v>134.83007422385151</v>
      </c>
      <c r="AV207" s="42" t="str">
        <f t="shared" si="149"/>
        <v>72.9756576541594+22.9356738224397i</v>
      </c>
      <c r="AW207" s="20">
        <f t="shared" si="173"/>
        <v>37.672665965933291</v>
      </c>
      <c r="AX207" s="44">
        <f t="shared" si="174"/>
        <v>17.447522213542953</v>
      </c>
      <c r="BA207">
        <f t="shared" si="175"/>
        <v>0</v>
      </c>
      <c r="BB207">
        <f t="shared" si="176"/>
        <v>0</v>
      </c>
    </row>
    <row r="208" spans="14:54" x14ac:dyDescent="0.35">
      <c r="N208" s="8">
        <v>90</v>
      </c>
      <c r="O208" s="35">
        <f t="shared" si="177"/>
        <v>794.32823472428208</v>
      </c>
      <c r="P208" s="34" t="str">
        <f t="shared" si="140"/>
        <v>806.193548387097</v>
      </c>
      <c r="Q208" s="4" t="str">
        <f t="shared" si="141"/>
        <v>1+3.51617764574147i</v>
      </c>
      <c r="R208" s="4">
        <f t="shared" si="150"/>
        <v>3.6556128400600669</v>
      </c>
      <c r="S208" s="4">
        <f t="shared" si="151"/>
        <v>1.2937124262341582</v>
      </c>
      <c r="T208" s="4" t="str">
        <f t="shared" si="142"/>
        <v>1+0.000194645548246403i</v>
      </c>
      <c r="U208" s="4">
        <f t="shared" si="152"/>
        <v>1.0000000189434446</v>
      </c>
      <c r="V208" s="4">
        <f t="shared" si="153"/>
        <v>1.946455457882316E-4</v>
      </c>
      <c r="W208" t="str">
        <f t="shared" si="143"/>
        <v>1-0.0396079483729505i</v>
      </c>
      <c r="X208" s="4">
        <f t="shared" si="154"/>
        <v>1.0007840873906391</v>
      </c>
      <c r="Y208" s="4">
        <f t="shared" si="155"/>
        <v>-3.9587255668138428E-2</v>
      </c>
      <c r="Z208" t="str">
        <f t="shared" si="144"/>
        <v>0.999747617062208+0.902035801123956i</v>
      </c>
      <c r="AA208" s="4">
        <f t="shared" si="156"/>
        <v>1.3465377396608313</v>
      </c>
      <c r="AB208" s="4">
        <f t="shared" si="157"/>
        <v>0.73406425710573864</v>
      </c>
      <c r="AC208" s="48" t="str">
        <f t="shared" si="158"/>
        <v>-78.0595942950782-144.127153869518i</v>
      </c>
      <c r="AD208" s="20">
        <f t="shared" si="159"/>
        <v>44.292019878667446</v>
      </c>
      <c r="AE208" s="44">
        <f t="shared" si="160"/>
        <v>-118.44007605442704</v>
      </c>
      <c r="AF208" t="str">
        <f t="shared" si="145"/>
        <v>-187.763395544853</v>
      </c>
      <c r="AG208" t="str">
        <f t="shared" si="161"/>
        <v>4990.91149349751i</v>
      </c>
      <c r="AH208">
        <f t="shared" si="162"/>
        <v>4990.9114934975096</v>
      </c>
      <c r="AI208">
        <f t="shared" si="163"/>
        <v>1.5707963267948966</v>
      </c>
      <c r="AJ208" t="str">
        <f t="shared" si="146"/>
        <v>0.920720456794321+31.1316439229101i</v>
      </c>
      <c r="AK208">
        <f t="shared" si="164"/>
        <v>31.145256131591292</v>
      </c>
      <c r="AL208">
        <f t="shared" si="165"/>
        <v>1.5412298781613549</v>
      </c>
      <c r="AM208" t="str">
        <f t="shared" si="147"/>
        <v>1+266.241571075843i</v>
      </c>
      <c r="AN208">
        <f t="shared" si="166"/>
        <v>266.24344906294533</v>
      </c>
      <c r="AO208">
        <f t="shared" si="167"/>
        <v>1.5670403570058122</v>
      </c>
      <c r="AP208" t="str">
        <f t="shared" si="148"/>
        <v>1+0.964643373463199i</v>
      </c>
      <c r="AQ208">
        <f t="shared" si="168"/>
        <v>1.3894375977230717</v>
      </c>
      <c r="AR208">
        <f t="shared" si="169"/>
        <v>0.76740364554149687</v>
      </c>
      <c r="AS208" s="42" t="str">
        <f t="shared" si="170"/>
        <v>-0.318427208812596+0.313488082967766i</v>
      </c>
      <c r="AT208">
        <f t="shared" si="171"/>
        <v>-6.9968573461918124</v>
      </c>
      <c r="AU208" s="44">
        <f t="shared" si="172"/>
        <v>135.44782157748025</v>
      </c>
      <c r="AV208" s="42" t="str">
        <f t="shared" si="149"/>
        <v>70.0384439025808+21.4232547479685i</v>
      </c>
      <c r="AW208" s="20">
        <f t="shared" si="173"/>
        <v>37.295162532475629</v>
      </c>
      <c r="AX208" s="44">
        <f t="shared" si="174"/>
        <v>17.007745523053238</v>
      </c>
      <c r="BA208">
        <f t="shared" si="175"/>
        <v>0</v>
      </c>
      <c r="BB208">
        <f t="shared" si="176"/>
        <v>0</v>
      </c>
    </row>
    <row r="209" spans="14:54" x14ac:dyDescent="0.35">
      <c r="N209" s="8">
        <v>91</v>
      </c>
      <c r="O209" s="35">
        <f t="shared" si="177"/>
        <v>812.83051616409978</v>
      </c>
      <c r="P209" s="34" t="str">
        <f t="shared" si="140"/>
        <v>806.193548387097</v>
      </c>
      <c r="Q209" s="4" t="str">
        <f t="shared" si="141"/>
        <v>1+3.59807994450148i</v>
      </c>
      <c r="R209" s="4">
        <f t="shared" si="150"/>
        <v>3.7344583659513155</v>
      </c>
      <c r="S209" s="4">
        <f t="shared" si="151"/>
        <v>1.2997118685295501</v>
      </c>
      <c r="T209" s="4" t="str">
        <f t="shared" si="142"/>
        <v>1+0.00019917942549919i</v>
      </c>
      <c r="U209" s="4">
        <f t="shared" si="152"/>
        <v>1.0000000198362216</v>
      </c>
      <c r="V209" s="4">
        <f t="shared" si="153"/>
        <v>1.9917942286521191E-4</v>
      </c>
      <c r="W209" t="str">
        <f t="shared" si="143"/>
        <v>1-0.0405305360086581i</v>
      </c>
      <c r="X209" s="4">
        <f t="shared" si="154"/>
        <v>1.0008210251334397</v>
      </c>
      <c r="Y209" s="4">
        <f t="shared" si="155"/>
        <v>-4.0508364358243003E-2</v>
      </c>
      <c r="Z209" t="str">
        <f t="shared" si="144"/>
        <v>0.999735722620797+0.9230469140765i</v>
      </c>
      <c r="AA209" s="4">
        <f t="shared" si="156"/>
        <v>1.3606936174871538</v>
      </c>
      <c r="AB209" s="4">
        <f t="shared" si="157"/>
        <v>0.7455350080657126</v>
      </c>
      <c r="AC209" s="48" t="str">
        <f t="shared" si="158"/>
        <v>-78.1736363977686-138.207676749025i</v>
      </c>
      <c r="AD209" s="20">
        <f t="shared" si="159"/>
        <v>44.016155553448954</v>
      </c>
      <c r="AE209" s="44">
        <f t="shared" si="160"/>
        <v>-119.49356026363203</v>
      </c>
      <c r="AF209" t="str">
        <f t="shared" si="145"/>
        <v>-187.763395544853</v>
      </c>
      <c r="AG209" t="str">
        <f t="shared" si="161"/>
        <v>5107.16475638947i</v>
      </c>
      <c r="AH209">
        <f t="shared" si="162"/>
        <v>5107.1647563894703</v>
      </c>
      <c r="AI209">
        <f t="shared" si="163"/>
        <v>1.5707963267948966</v>
      </c>
      <c r="AJ209" t="str">
        <f t="shared" si="146"/>
        <v>0.916984127032899+31.8567930644936i</v>
      </c>
      <c r="AK209">
        <f t="shared" si="164"/>
        <v>31.869987829354404</v>
      </c>
      <c r="AL209">
        <f t="shared" si="165"/>
        <v>1.5420197015143366</v>
      </c>
      <c r="AM209" t="str">
        <f t="shared" si="147"/>
        <v>1+272.443133935728i</v>
      </c>
      <c r="AN209">
        <f t="shared" si="166"/>
        <v>272.44496917491614</v>
      </c>
      <c r="AO209">
        <f t="shared" si="167"/>
        <v>1.5671258525393843</v>
      </c>
      <c r="AP209" t="str">
        <f t="shared" si="148"/>
        <v>1+0.987112804114957i</v>
      </c>
      <c r="AQ209">
        <f t="shared" si="168"/>
        <v>1.4051304879076867</v>
      </c>
      <c r="AR209">
        <f t="shared" si="169"/>
        <v>0.77891286715086916</v>
      </c>
      <c r="AS209" s="42" t="str">
        <f t="shared" si="170"/>
        <v>-0.31802978864403+0.306401009364337i</v>
      </c>
      <c r="AT209">
        <f t="shared" si="171"/>
        <v>-7.0991077117917936</v>
      </c>
      <c r="AU209" s="44">
        <f t="shared" si="172"/>
        <v>136.06689638973231</v>
      </c>
      <c r="AV209" s="42" t="str">
        <f t="shared" si="149"/>
        <v>67.2085167189189+20.0016771275179i</v>
      </c>
      <c r="AW209" s="20">
        <f t="shared" si="173"/>
        <v>36.917047841657165</v>
      </c>
      <c r="AX209" s="44">
        <f t="shared" si="174"/>
        <v>16.573336126100283</v>
      </c>
      <c r="BA209">
        <f t="shared" si="175"/>
        <v>0</v>
      </c>
      <c r="BB209">
        <f t="shared" si="176"/>
        <v>0</v>
      </c>
    </row>
    <row r="210" spans="14:54" x14ac:dyDescent="0.35">
      <c r="N210" s="8">
        <v>92</v>
      </c>
      <c r="O210" s="35">
        <f t="shared" si="177"/>
        <v>831.7637711026714</v>
      </c>
      <c r="P210" s="34" t="str">
        <f t="shared" si="140"/>
        <v>806.193548387097</v>
      </c>
      <c r="Q210" s="4" t="str">
        <f t="shared" si="141"/>
        <v>1+3.68188999287429i</v>
      </c>
      <c r="R210" s="4">
        <f t="shared" si="150"/>
        <v>3.8152737673236294</v>
      </c>
      <c r="S210" s="4">
        <f t="shared" si="151"/>
        <v>1.3055941427596567</v>
      </c>
      <c r="T210" s="4" t="str">
        <f t="shared" si="142"/>
        <v>1+0.000203818910319827i</v>
      </c>
      <c r="U210" s="4">
        <f t="shared" si="152"/>
        <v>1.000000020771074</v>
      </c>
      <c r="V210" s="4">
        <f t="shared" si="153"/>
        <v>2.0381890749746862E-4</v>
      </c>
      <c r="W210" t="str">
        <f t="shared" si="143"/>
        <v>1-0.0414746134710426i</v>
      </c>
      <c r="X210" s="4">
        <f t="shared" si="154"/>
        <v>1.0008597022373178</v>
      </c>
      <c r="Y210" s="4">
        <f t="shared" si="155"/>
        <v>-4.14508572215984E-2</v>
      </c>
      <c r="Z210" t="str">
        <f t="shared" si="144"/>
        <v>0.999723267611632+0.944547438720857i</v>
      </c>
      <c r="AA210" s="4">
        <f t="shared" si="156"/>
        <v>1.3753604893984015</v>
      </c>
      <c r="AB210" s="4">
        <f t="shared" si="157"/>
        <v>0.75702710173071408</v>
      </c>
      <c r="AC210" s="48" t="str">
        <f t="shared" si="158"/>
        <v>-78.1428226377685-132.434009674895i</v>
      </c>
      <c r="AD210" s="20">
        <f t="shared" si="159"/>
        <v>43.737405608666016</v>
      </c>
      <c r="AE210" s="44">
        <f t="shared" si="160"/>
        <v>-120.54277325613201</v>
      </c>
      <c r="AF210" t="str">
        <f t="shared" si="145"/>
        <v>-187.763395544853</v>
      </c>
      <c r="AG210" t="str">
        <f t="shared" si="161"/>
        <v>5226.12590563659i</v>
      </c>
      <c r="AH210">
        <f t="shared" si="162"/>
        <v>5226.1259056365898</v>
      </c>
      <c r="AI210">
        <f t="shared" si="163"/>
        <v>1.5707963267948966</v>
      </c>
      <c r="AJ210" t="str">
        <f t="shared" si="146"/>
        <v>0.913071709474781+32.5988330994345i</v>
      </c>
      <c r="AK210">
        <f t="shared" si="164"/>
        <v>32.611617859153043</v>
      </c>
      <c r="AL210">
        <f t="shared" si="165"/>
        <v>1.5427943107785997</v>
      </c>
      <c r="AM210" t="str">
        <f t="shared" si="147"/>
        <v>1+278.789149751438i</v>
      </c>
      <c r="AN210">
        <f t="shared" si="166"/>
        <v>278.79094321575394</v>
      </c>
      <c r="AO210">
        <f t="shared" si="167"/>
        <v>1.567209402008866</v>
      </c>
      <c r="AP210" t="str">
        <f t="shared" si="148"/>
        <v>1+1.01010561504144i</v>
      </c>
      <c r="AQ210">
        <f t="shared" si="168"/>
        <v>1.4213772734704342</v>
      </c>
      <c r="AR210">
        <f t="shared" si="169"/>
        <v>0.79042552605340799</v>
      </c>
      <c r="AS210" s="42" t="str">
        <f t="shared" si="170"/>
        <v>-0.317650212188327+0.299475271588583i</v>
      </c>
      <c r="AT210">
        <f t="shared" si="171"/>
        <v>-7.1990650821514137</v>
      </c>
      <c r="AU210" s="44">
        <f t="shared" si="172"/>
        <v>136.68692834618938</v>
      </c>
      <c r="AV210" s="42" t="str">
        <f t="shared" si="149"/>
        <v>64.4827952068362+18.6658482420372i</v>
      </c>
      <c r="AW210" s="20">
        <f t="shared" si="173"/>
        <v>36.53834052651461</v>
      </c>
      <c r="AX210" s="44">
        <f t="shared" si="174"/>
        <v>16.144155090057382</v>
      </c>
      <c r="BA210">
        <f t="shared" si="175"/>
        <v>0</v>
      </c>
      <c r="BB210">
        <f t="shared" si="176"/>
        <v>0</v>
      </c>
    </row>
    <row r="211" spans="14:54" x14ac:dyDescent="0.35">
      <c r="N211" s="8">
        <v>93</v>
      </c>
      <c r="O211" s="35">
        <f t="shared" si="177"/>
        <v>851.13803820237763</v>
      </c>
      <c r="P211" s="34" t="str">
        <f t="shared" ref="P211:P274" si="178">COMPLEX(Adc,0)</f>
        <v>806.193548387097</v>
      </c>
      <c r="Q211" s="4" t="str">
        <f t="shared" ref="Q211:Q274" si="179">IMSUM(COMPLEX(1,0),IMDIV(COMPLEX(0,2*PI()*O211),COMPLEX(wp_lf,0)))</f>
        <v>1+3.76765222805691i</v>
      </c>
      <c r="R211" s="4">
        <f t="shared" si="150"/>
        <v>3.8981025270741916</v>
      </c>
      <c r="S211" s="4">
        <f t="shared" si="151"/>
        <v>1.3113607388629724</v>
      </c>
      <c r="T211" s="4" t="str">
        <f t="shared" ref="T211:T274" si="180">IMSUM(COMPLEX(1,0),IMDIV(COMPLEX(0,2*PI()*O211),COMPLEX(wz_esr,0)))</f>
        <v>1+0.000208566462624579i</v>
      </c>
      <c r="U211" s="4">
        <f t="shared" si="152"/>
        <v>1.0000000217499845</v>
      </c>
      <c r="V211" s="4">
        <f t="shared" si="153"/>
        <v>2.0856645960036751E-4</v>
      </c>
      <c r="W211" t="str">
        <f t="shared" ref="W211:W274" si="181">IMSUB(COMPLEX(1,0),IMDIV(COMPLEX(0,2*PI()*O211),COMPLEX(wz_rhp,0)))</f>
        <v>1-0.042440681322471i</v>
      </c>
      <c r="X211" s="4">
        <f t="shared" si="154"/>
        <v>1.000900200535056</v>
      </c>
      <c r="Y211" s="4">
        <f t="shared" si="155"/>
        <v>-4.2415227278901194E-2</v>
      </c>
      <c r="Z211" t="str">
        <f t="shared" ref="Z211:Z274" si="182">IMSUM(COMPLEX(1,0),IMDIV(COMPLEX(0,2*PI()*O211),COMPLEX(Q*(wsl/2),0)),IMDIV(IMPOWER(COMPLEX(0,2*PI()*O211),2),IMPOWER(COMPLEX(wsl/2,0),2)))</f>
        <v>0.99971022561597+0.96654877491979i</v>
      </c>
      <c r="AA211" s="4">
        <f t="shared" si="156"/>
        <v>1.3905527927770598</v>
      </c>
      <c r="AB211" s="4">
        <f t="shared" si="157"/>
        <v>0.76853451160351971</v>
      </c>
      <c r="AC211" s="48" t="str">
        <f t="shared" si="158"/>
        <v>-77.9748799058956-126.808422368786i</v>
      </c>
      <c r="AD211" s="20">
        <f t="shared" si="159"/>
        <v>43.455787295538045</v>
      </c>
      <c r="AE211" s="44">
        <f t="shared" si="160"/>
        <v>-121.58748321332126</v>
      </c>
      <c r="AF211" t="str">
        <f t="shared" ref="AF211:AF274" si="183">COMPLEX(Adc_ea_iso,0)</f>
        <v>-187.763395544853</v>
      </c>
      <c r="AG211" t="str">
        <f t="shared" si="161"/>
        <v>5347.85801601484i</v>
      </c>
      <c r="AH211">
        <f t="shared" si="162"/>
        <v>5347.8580160148404</v>
      </c>
      <c r="AI211">
        <f t="shared" si="163"/>
        <v>1.5707963267948966</v>
      </c>
      <c r="AJ211" t="str">
        <f t="shared" ref="AJ211:AJ274" si="184">IMSUM(IMPRODUCT(COMPLEX(wpA_ea_iso,0),IMPOWER(COMPLEX(0,2*PI()*O211),2)),COMPLEX(0,wpB_ea_iso*2*PI()*O211),COMPLEX(1,0))</f>
        <v>0.90897490535778+33.3581574671812i</v>
      </c>
      <c r="AK211">
        <f t="shared" si="164"/>
        <v>33.37053947696721</v>
      </c>
      <c r="AL211">
        <f t="shared" si="165"/>
        <v>1.5435541137479771</v>
      </c>
      <c r="AM211" t="str">
        <f t="shared" ref="AM211:AM274" si="185">IMSUM(COMPLEX(1,0),IMDIV(COMPLEX(0,2*PI()*O211),COMPLEX(wz1_ea_iso,0)))</f>
        <v>1+285.282983264556i</v>
      </c>
      <c r="AN211">
        <f t="shared" si="166"/>
        <v>285.28473590489369</v>
      </c>
      <c r="AO211">
        <f t="shared" si="167"/>
        <v>1.5672910497086237</v>
      </c>
      <c r="AP211" t="str">
        <f t="shared" ref="AP211:AP274" si="186">IMSUM(COMPLEX(1,0),IMDIV(COMPLEX(0,2*PI()*O211),COMPLEX(wz2_ea_iso,0)))</f>
        <v>1+1.03363399733535i</v>
      </c>
      <c r="AQ211">
        <f t="shared" si="168"/>
        <v>1.438193047002889</v>
      </c>
      <c r="AR211">
        <f t="shared" si="169"/>
        <v>0.80193552026773018</v>
      </c>
      <c r="AS211" s="42" t="str">
        <f t="shared" si="170"/>
        <v>-0.317287678959767+0.292707272271693i</v>
      </c>
      <c r="AT211">
        <f t="shared" si="171"/>
        <v>-7.2967289042476358</v>
      </c>
      <c r="AU211" s="44">
        <f t="shared" si="172"/>
        <v>137.30754700208618</v>
      </c>
      <c r="AV211" s="42" t="str">
        <f t="shared" ref="AV211:AV274" si="187">IMPRODUCT(AC211,AS211)</f>
        <v>61.8582160751523+17.4109356029744i</v>
      </c>
      <c r="AW211" s="20">
        <f t="shared" si="173"/>
        <v>36.159058391290422</v>
      </c>
      <c r="AX211" s="44">
        <f t="shared" si="174"/>
        <v>15.720063788764934</v>
      </c>
      <c r="BA211">
        <f t="shared" si="175"/>
        <v>0</v>
      </c>
      <c r="BB211">
        <f t="shared" si="176"/>
        <v>0</v>
      </c>
    </row>
    <row r="212" spans="14:54" x14ac:dyDescent="0.35">
      <c r="N212" s="8">
        <v>94</v>
      </c>
      <c r="O212" s="35">
        <f t="shared" si="177"/>
        <v>870.96358995608091</v>
      </c>
      <c r="P212" s="34" t="str">
        <f t="shared" si="178"/>
        <v>806.193548387097</v>
      </c>
      <c r="Q212" s="4" t="str">
        <f t="shared" si="179"/>
        <v>1+3.85541212232159i</v>
      </c>
      <c r="R212" s="4">
        <f t="shared" ref="R212:R275" si="188">IMABS(Q212)</f>
        <v>3.9829891580249459</v>
      </c>
      <c r="S212" s="4">
        <f t="shared" ref="S212:S275" si="189">IMARGUMENT(Q212)</f>
        <v>1.3170131796569529</v>
      </c>
      <c r="T212" s="4" t="str">
        <f t="shared" si="180"/>
        <v>1+0.000213424599628517i</v>
      </c>
      <c r="U212" s="4">
        <f t="shared" ref="U212:U275" si="190">IMABS(T212)</f>
        <v>1.0000000227750296</v>
      </c>
      <c r="V212" s="4">
        <f t="shared" ref="V212:V275" si="191">IMARGUMENT(T212)</f>
        <v>2.1342459638801599E-4</v>
      </c>
      <c r="W212" t="str">
        <f t="shared" si="181"/>
        <v>1-0.0434292517849051i</v>
      </c>
      <c r="X212" s="4">
        <f t="shared" ref="X212:X275" si="192">IMABS(W212)</f>
        <v>1.0009426057025432</v>
      </c>
      <c r="Y212" s="4">
        <f t="shared" ref="Y212:Y275" si="193">IMARGUMENT(W212)</f>
        <v>-4.3401978672844267E-2</v>
      </c>
      <c r="Z212" t="str">
        <f t="shared" si="182"/>
        <v>0.999696568969988+0.989062588072967i</v>
      </c>
      <c r="AA212" s="4">
        <f t="shared" ref="AA212:AA275" si="194">IMABS(Z212)</f>
        <v>1.4062851891191779</v>
      </c>
      <c r="AB212" s="4">
        <f t="shared" ref="AB212:AB275" si="195">IMARGUMENT(Z212)</f>
        <v>0.78005117127113677</v>
      </c>
      <c r="AC212" s="48" t="str">
        <f t="shared" ref="AC212:AC275" si="196">(IMDIV(IMPRODUCT(P212,T212,W212),IMPRODUCT(Q212,Z212)))</f>
        <v>-77.6775090573502-121.332786264878i</v>
      </c>
      <c r="AD212" s="20">
        <f t="shared" ref="AD212:AD275" si="197">20*LOG(IMABS(AC212))</f>
        <v>43.171319536606475</v>
      </c>
      <c r="AE212" s="44">
        <f t="shared" ref="AE212:AE275" si="198">(180/PI())*IMARGUMENT(AC212)</f>
        <v>-122.6274585473743</v>
      </c>
      <c r="AF212" t="str">
        <f t="shared" si="183"/>
        <v>-187.763395544853</v>
      </c>
      <c r="AG212" t="str">
        <f t="shared" ref="AG212:AG275" si="199">COMPLEX(0,1*2*PI()*O212)</f>
        <v>5472.42563150043i</v>
      </c>
      <c r="AH212">
        <f t="shared" ref="AH212:AH275" si="200">IMABS(AG212)</f>
        <v>5472.4256315004304</v>
      </c>
      <c r="AI212">
        <f t="shared" ref="AI212:AI275" si="201">IMARGUMENT(AG212)</f>
        <v>1.5707963267948966</v>
      </c>
      <c r="AJ212" t="str">
        <f t="shared" si="184"/>
        <v>0.904685024811097+34.1351687715644i</v>
      </c>
      <c r="AK212">
        <f t="shared" ref="AK212:AK275" si="202">IMABS(AJ212)</f>
        <v>34.147155109281108</v>
      </c>
      <c r="AL212">
        <f t="shared" ref="AL212:AL275" si="203">IMARGUMENT(AJ212)</f>
        <v>1.544299510559721</v>
      </c>
      <c r="AM212" t="str">
        <f t="shared" si="185"/>
        <v>1+291.928077591567i</v>
      </c>
      <c r="AN212">
        <f t="shared" ref="AN212:AN275" si="204">IMABS(AM212)</f>
        <v>291.92979033717666</v>
      </c>
      <c r="AO212">
        <f t="shared" ref="AO212:AO275" si="205">IMARGUMENT(AM212)</f>
        <v>1.5673708389249918</v>
      </c>
      <c r="AP212" t="str">
        <f t="shared" si="186"/>
        <v>1+1.0577104260564i</v>
      </c>
      <c r="AQ212">
        <f t="shared" ref="AQ212:AQ275" si="206">IMABS(AP212)</f>
        <v>1.455593124945433</v>
      </c>
      <c r="AR212">
        <f t="shared" ref="AR212:AR275" si="207">IMARGUMENT(AP212)</f>
        <v>0.81343675486949196</v>
      </c>
      <c r="AS212" s="42" t="str">
        <f t="shared" ref="AS212:AS275" si="208">IMDIV(IMPRODUCT(AF212,AM212,AP212),IMPRODUCT(AG212,AJ212))</f>
        <v>-0.316941424215462+0.286093492705595i</v>
      </c>
      <c r="AT212">
        <f t="shared" ref="AT212:AT275" si="209">20*LOG(IMABS(AS212))</f>
        <v>-7.3921010821008419</v>
      </c>
      <c r="AU212" s="44">
        <f t="shared" ref="AU212:AU275" si="210">(180/PI())*IMARGUMENT(AS212)</f>
        <v>137.92838269793012</v>
      </c>
      <c r="AV212" s="42" t="str">
        <f t="shared" si="187"/>
        <v>59.3317409523664+16.2323562119329i</v>
      </c>
      <c r="AW212" s="20">
        <f t="shared" ref="AW212:AW275" si="211">20*LOG(IMABS(AV212))</f>
        <v>35.779218454505632</v>
      </c>
      <c r="AX212" s="44">
        <f t="shared" ref="AX212:AX275" si="212">(180/PI())*IMARGUMENT(AV212)</f>
        <v>15.300924150555838</v>
      </c>
      <c r="BA212">
        <f t="shared" ref="BA212:BA275" si="213">SUM((AW213&lt;0)*(AW212&gt;0))*O212</f>
        <v>0</v>
      </c>
      <c r="BB212">
        <f t="shared" ref="BB212:BB275" si="214">IF(BA212&gt;0,AX212,0)</f>
        <v>0</v>
      </c>
    </row>
    <row r="213" spans="14:54" x14ac:dyDescent="0.35">
      <c r="N213" s="8">
        <v>95</v>
      </c>
      <c r="O213" s="35">
        <f t="shared" si="177"/>
        <v>891.25093813374656</v>
      </c>
      <c r="P213" s="34" t="str">
        <f t="shared" si="178"/>
        <v>806.193548387097</v>
      </c>
      <c r="Q213" s="4" t="str">
        <f t="shared" si="179"/>
        <v>1+3.94521620712596i</v>
      </c>
      <c r="R213" s="4">
        <f t="shared" si="188"/>
        <v>4.0699792285673082</v>
      </c>
      <c r="S213" s="4">
        <f t="shared" si="189"/>
        <v>1.3225530167736863</v>
      </c>
      <c r="T213" s="4" t="str">
        <f t="shared" si="180"/>
        <v>1+0.000218395897180188i</v>
      </c>
      <c r="U213" s="4">
        <f t="shared" si="190"/>
        <v>1.0000000238483837</v>
      </c>
      <c r="V213" s="4">
        <f t="shared" si="191"/>
        <v>2.1839589370792862E-4</v>
      </c>
      <c r="W213" t="str">
        <f t="shared" si="181"/>
        <v>1-0.0444408490114899i</v>
      </c>
      <c r="X213" s="4">
        <f t="shared" si="192"/>
        <v>1.0009870074385891</v>
      </c>
      <c r="Y213" s="4">
        <f t="shared" si="193"/>
        <v>-4.4411626901472649E-2</v>
      </c>
      <c r="Z213" t="str">
        <f t="shared" si="182"/>
        <v>0.99968226870611+1.01210081530213i</v>
      </c>
      <c r="AA213" s="4">
        <f t="shared" si="194"/>
        <v>1.4225725635975943</v>
      </c>
      <c r="AB213" s="4">
        <f t="shared" si="195"/>
        <v>0.79157099036030132</v>
      </c>
      <c r="AC213" s="48" t="str">
        <f t="shared" si="196"/>
        <v>-77.2583643307374-116.008581900681i</v>
      </c>
      <c r="AD213" s="20">
        <f t="shared" si="197"/>
        <v>42.884022959783366</v>
      </c>
      <c r="AE213" s="44">
        <f t="shared" si="198"/>
        <v>-123.66246859585461</v>
      </c>
      <c r="AF213" t="str">
        <f t="shared" si="183"/>
        <v>-187.763395544853</v>
      </c>
      <c r="AG213" t="str">
        <f t="shared" si="199"/>
        <v>5599.89479949198i</v>
      </c>
      <c r="AH213">
        <f t="shared" si="200"/>
        <v>5599.8947994919799</v>
      </c>
      <c r="AI213">
        <f t="shared" si="201"/>
        <v>1.5707963267948966</v>
      </c>
      <c r="AJ213" t="str">
        <f t="shared" si="184"/>
        <v>0.900192968422937+34.9302789942627i</v>
      </c>
      <c r="AK213">
        <f t="shared" si="202"/>
        <v>34.941876566627442</v>
      </c>
      <c r="AL213">
        <f t="shared" si="203"/>
        <v>1.5450308938937387</v>
      </c>
      <c r="AM213" t="str">
        <f t="shared" si="185"/>
        <v>1+298.727956049444i</v>
      </c>
      <c r="AN213">
        <f t="shared" si="204"/>
        <v>298.72962980842482</v>
      </c>
      <c r="AO213">
        <f t="shared" si="205"/>
        <v>1.5674488119592027</v>
      </c>
      <c r="AP213" t="str">
        <f t="shared" si="186"/>
        <v>1+1.08234766684581i</v>
      </c>
      <c r="AQ213">
        <f t="shared" si="206"/>
        <v>1.4735930482757338</v>
      </c>
      <c r="AR213">
        <f t="shared" si="207"/>
        <v>0.82492315810536243</v>
      </c>
      <c r="AS213" s="42" t="str">
        <f t="shared" si="208"/>
        <v>-0.316610717369061+0.279630491307647i</v>
      </c>
      <c r="AT213">
        <f t="shared" si="209"/>
        <v>-7.4851859663074594</v>
      </c>
      <c r="AU213" s="44">
        <f t="shared" si="210"/>
        <v>138.54906747266156</v>
      </c>
      <c r="AV213" s="42" t="str">
        <f t="shared" si="187"/>
        <v>56.9003629063059+15.1257659611128i</v>
      </c>
      <c r="AW213" s="20">
        <f t="shared" si="211"/>
        <v>35.398836993475911</v>
      </c>
      <c r="AX213" s="44">
        <f t="shared" si="212"/>
        <v>14.886598876806941</v>
      </c>
      <c r="BA213">
        <f t="shared" si="213"/>
        <v>0</v>
      </c>
      <c r="BB213">
        <f t="shared" si="214"/>
        <v>0</v>
      </c>
    </row>
    <row r="214" spans="14:54" x14ac:dyDescent="0.35">
      <c r="N214" s="8">
        <v>96</v>
      </c>
      <c r="O214" s="35">
        <f t="shared" si="177"/>
        <v>912.01083935590987</v>
      </c>
      <c r="P214" s="34" t="str">
        <f t="shared" si="178"/>
        <v>806.193548387097</v>
      </c>
      <c r="Q214" s="4" t="str">
        <f t="shared" si="179"/>
        <v>1+4.03711209778444i</v>
      </c>
      <c r="R214" s="4">
        <f t="shared" si="188"/>
        <v>4.1591193887742008</v>
      </c>
      <c r="S214" s="4">
        <f t="shared" si="189"/>
        <v>1.3279818268038743</v>
      </c>
      <c r="T214" s="4" t="str">
        <f t="shared" si="180"/>
        <v>1+0.000223482991127354i</v>
      </c>
      <c r="U214" s="4">
        <f t="shared" si="190"/>
        <v>1.0000000249723233</v>
      </c>
      <c r="V214" s="4">
        <f t="shared" si="191"/>
        <v>2.2348298740676104E-4</v>
      </c>
      <c r="W214" t="str">
        <f t="shared" si="181"/>
        <v>1-0.0454760093644646i</v>
      </c>
      <c r="X214" s="4">
        <f t="shared" si="192"/>
        <v>1.0010334996530921</v>
      </c>
      <c r="Y214" s="4">
        <f t="shared" si="193"/>
        <v>-4.5444699055153921E-2</v>
      </c>
      <c r="Z214" t="str">
        <f t="shared" si="182"/>
        <v>0.999667294491559+1.03567567178031i</v>
      </c>
      <c r="AA214" s="4">
        <f t="shared" si="194"/>
        <v>1.4394300249729646</v>
      </c>
      <c r="AB214" s="4">
        <f t="shared" si="195"/>
        <v>0.80308787064792098</v>
      </c>
      <c r="AC214" s="48" t="str">
        <f t="shared" si="196"/>
        <v>-76.7250333085782-110.83690745884i</v>
      </c>
      <c r="AD214" s="20">
        <f t="shared" si="197"/>
        <v>42.593919923239561</v>
      </c>
      <c r="AE214" s="44">
        <f t="shared" si="198"/>
        <v>-124.69228433734014</v>
      </c>
      <c r="AF214" t="str">
        <f t="shared" si="183"/>
        <v>-187.763395544853</v>
      </c>
      <c r="AG214" t="str">
        <f t="shared" si="199"/>
        <v>5730.33310582957i</v>
      </c>
      <c r="AH214">
        <f t="shared" si="200"/>
        <v>5730.3331058295698</v>
      </c>
      <c r="AI214">
        <f t="shared" si="201"/>
        <v>1.5707963267948966</v>
      </c>
      <c r="AJ214" t="str">
        <f t="shared" si="184"/>
        <v>0.89548920793944+35.7439097132406i</v>
      </c>
      <c r="AK214">
        <f t="shared" si="202"/>
        <v>35.755125262119158</v>
      </c>
      <c r="AL214">
        <f t="shared" si="203"/>
        <v>1.545748649168732</v>
      </c>
      <c r="AM214" t="str">
        <f t="shared" si="185"/>
        <v>1+305.686224023748i</v>
      </c>
      <c r="AN214">
        <f t="shared" si="204"/>
        <v>305.68785968352927</v>
      </c>
      <c r="AO214">
        <f t="shared" si="205"/>
        <v>1.5675250101497968</v>
      </c>
      <c r="AP214" t="str">
        <f t="shared" si="186"/>
        <v>1+1.10755878269474i</v>
      </c>
      <c r="AQ214">
        <f t="shared" si="206"/>
        <v>1.4922085836518479</v>
      </c>
      <c r="AR214">
        <f t="shared" si="207"/>
        <v>0.83638869735762955</v>
      </c>
      <c r="AS214" s="42" t="str">
        <f t="shared" si="208"/>
        <v>-0.316294860473742+0.273314902104344i</v>
      </c>
      <c r="AT214">
        <f t="shared" si="209"/>
        <v>-7.5759903333718697</v>
      </c>
      <c r="AU214" s="44">
        <f t="shared" si="210"/>
        <v>139.1692359684053</v>
      </c>
      <c r="AV214" s="42" t="str">
        <f t="shared" si="187"/>
        <v>54.561112216841+14.0870492123483i</v>
      </c>
      <c r="AW214" s="20">
        <f t="shared" si="211"/>
        <v>35.017929589867684</v>
      </c>
      <c r="AX214" s="44">
        <f t="shared" si="212"/>
        <v>14.476951631065203</v>
      </c>
      <c r="BA214">
        <f t="shared" si="213"/>
        <v>0</v>
      </c>
      <c r="BB214">
        <f t="shared" si="214"/>
        <v>0</v>
      </c>
    </row>
    <row r="215" spans="14:54" x14ac:dyDescent="0.35">
      <c r="N215" s="8">
        <v>97</v>
      </c>
      <c r="O215" s="35">
        <f t="shared" si="177"/>
        <v>933.25430079699106</v>
      </c>
      <c r="P215" s="34" t="str">
        <f t="shared" si="178"/>
        <v>806.193548387097</v>
      </c>
      <c r="Q215" s="4" t="str">
        <f t="shared" si="179"/>
        <v>1+4.13114851871468i</v>
      </c>
      <c r="R215" s="4">
        <f t="shared" si="188"/>
        <v>4.2504573969960564</v>
      </c>
      <c r="S215" s="4">
        <f t="shared" si="189"/>
        <v>1.3333012076456949</v>
      </c>
      <c r="T215" s="4" t="str">
        <f t="shared" si="180"/>
        <v>1+0.000228688578714563i</v>
      </c>
      <c r="U215" s="4">
        <f t="shared" si="190"/>
        <v>1.0000000261492326</v>
      </c>
      <c r="V215" s="4">
        <f t="shared" si="191"/>
        <v>2.2868857472787584E-4</v>
      </c>
      <c r="W215" t="str">
        <f t="shared" si="181"/>
        <v>1-0.0465352816995506i</v>
      </c>
      <c r="X215" s="4">
        <f t="shared" si="192"/>
        <v>1.0010821806639336</v>
      </c>
      <c r="Y215" s="4">
        <f t="shared" si="193"/>
        <v>-4.6501734057126896E-2</v>
      </c>
      <c r="Z215" t="str">
        <f t="shared" si="182"/>
        <v>0.999651614564018+1.05979965720845i</v>
      </c>
      <c r="AA215" s="4">
        <f t="shared" si="194"/>
        <v>1.4568729058911063</v>
      </c>
      <c r="AB215" s="4">
        <f t="shared" si="195"/>
        <v>0.81459572222277676</v>
      </c>
      <c r="AC215" s="48" t="str">
        <f t="shared" si="196"/>
        <v>-76.0850175069722-105.818488440929i</v>
      </c>
      <c r="AD215" s="20">
        <f t="shared" si="197"/>
        <v>42.30103453090986</v>
      </c>
      <c r="AE215" s="44">
        <f t="shared" si="198"/>
        <v>-125.71667912192882</v>
      </c>
      <c r="AF215" t="str">
        <f t="shared" si="183"/>
        <v>-187.763395544853</v>
      </c>
      <c r="AG215" t="str">
        <f t="shared" si="199"/>
        <v>5863.80971062981i</v>
      </c>
      <c r="AH215">
        <f t="shared" si="200"/>
        <v>5863.8097106298101</v>
      </c>
      <c r="AI215">
        <f t="shared" si="201"/>
        <v>1.5707963267948966</v>
      </c>
      <c r="AJ215" t="str">
        <f t="shared" si="184"/>
        <v>0.890563766053976+36.5764923262751i</v>
      </c>
      <c r="AK215">
        <f t="shared" si="202"/>
        <v>36.587332435085635</v>
      </c>
      <c r="AL215">
        <f t="shared" si="203"/>
        <v>1.5464531547352856</v>
      </c>
      <c r="AM215" t="str">
        <f t="shared" si="185"/>
        <v>1+312.806570880266i</v>
      </c>
      <c r="AN215">
        <f t="shared" si="204"/>
        <v>312.80816930807754</v>
      </c>
      <c r="AO215">
        <f t="shared" si="205"/>
        <v>1.5675994738945218</v>
      </c>
      <c r="AP215" t="str">
        <f t="shared" si="186"/>
        <v>1+1.13335714087053i</v>
      </c>
      <c r="AQ215">
        <f t="shared" si="206"/>
        <v>1.5114557250419949</v>
      </c>
      <c r="AR215">
        <f t="shared" si="207"/>
        <v>0.84782739485761027</v>
      </c>
      <c r="AS215" s="42" t="str">
        <f t="shared" si="208"/>
        <v>-0.315993186771597+0.267143433234681i</v>
      </c>
      <c r="AT215">
        <f t="shared" si="209"/>
        <v>-7.6645233550134524</v>
      </c>
      <c r="AU215" s="44">
        <f t="shared" si="210"/>
        <v>139.78852632097357</v>
      </c>
      <c r="AV215" s="42" t="str">
        <f t="shared" si="187"/>
        <v>52.3110614494151+13.1123085872692i</v>
      </c>
      <c r="AW215" s="20">
        <f t="shared" si="211"/>
        <v>34.636511175896409</v>
      </c>
      <c r="AX215" s="44">
        <f t="shared" si="212"/>
        <v>14.071847199044766</v>
      </c>
      <c r="BA215">
        <f t="shared" si="213"/>
        <v>0</v>
      </c>
      <c r="BB215">
        <f t="shared" si="214"/>
        <v>0</v>
      </c>
    </row>
    <row r="216" spans="14:54" x14ac:dyDescent="0.35">
      <c r="N216" s="8">
        <v>98</v>
      </c>
      <c r="O216" s="35">
        <f t="shared" si="177"/>
        <v>954.99258602143675</v>
      </c>
      <c r="P216" s="34" t="str">
        <f t="shared" si="178"/>
        <v>806.193548387097</v>
      </c>
      <c r="Q216" s="4" t="str">
        <f t="shared" si="179"/>
        <v>1+4.22737532927175i</v>
      </c>
      <c r="R216" s="4">
        <f t="shared" si="188"/>
        <v>4.3440421469566148</v>
      </c>
      <c r="S216" s="4">
        <f t="shared" si="189"/>
        <v>1.3385127750543711</v>
      </c>
      <c r="T216" s="4" t="str">
        <f t="shared" si="180"/>
        <v>1+0.000234015420013258i</v>
      </c>
      <c r="U216" s="4">
        <f t="shared" si="190"/>
        <v>1.0000000273816081</v>
      </c>
      <c r="V216" s="4">
        <f t="shared" si="191"/>
        <v>2.3401541574144573E-4</v>
      </c>
      <c r="W216" t="str">
        <f t="shared" si="181"/>
        <v>1-0.047619227656961i</v>
      </c>
      <c r="X216" s="4">
        <f t="shared" si="192"/>
        <v>1.0011331534030055</v>
      </c>
      <c r="Y216" s="4">
        <f t="shared" si="193"/>
        <v>-4.7583282907569642E-2</v>
      </c>
      <c r="Z216" t="str">
        <f t="shared" si="182"/>
        <v>0.999635195664258+1.08448556244296i</v>
      </c>
      <c r="AA216" s="4">
        <f t="shared" si="194"/>
        <v>1.4749167636032694</v>
      </c>
      <c r="AB216" s="4">
        <f t="shared" si="195"/>
        <v>0.82608847959422738</v>
      </c>
      <c r="AC216" s="48" t="str">
        <f t="shared" si="196"/>
        <v>-75.3457136836206-100.953688443512i</v>
      </c>
      <c r="AD216" s="20">
        <f t="shared" si="197"/>
        <v>42.005392638498698</v>
      </c>
      <c r="AE216" s="44">
        <f t="shared" si="198"/>
        <v>-126.73542941040533</v>
      </c>
      <c r="AF216" t="str">
        <f t="shared" si="183"/>
        <v>-187.763395544853</v>
      </c>
      <c r="AG216" t="str">
        <f t="shared" si="199"/>
        <v>6000.39538495533i</v>
      </c>
      <c r="AH216">
        <f t="shared" si="200"/>
        <v>6000.39538495533</v>
      </c>
      <c r="AI216">
        <f t="shared" si="201"/>
        <v>1.5707963267948966</v>
      </c>
      <c r="AJ216" t="str">
        <f t="shared" si="184"/>
        <v>0.885406195243941+37.4284682796881i</v>
      </c>
      <c r="AK216">
        <f t="shared" si="202"/>
        <v>37.438939379931618</v>
      </c>
      <c r="AL216">
        <f t="shared" si="203"/>
        <v>1.5471447820659561</v>
      </c>
      <c r="AM216" t="str">
        <f t="shared" si="185"/>
        <v>1+320.09277192115i</v>
      </c>
      <c r="AN216">
        <f t="shared" si="204"/>
        <v>320.09433396448208</v>
      </c>
      <c r="AO216">
        <f t="shared" si="205"/>
        <v>1.567672242671736</v>
      </c>
      <c r="AP216" t="str">
        <f t="shared" si="186"/>
        <v>1+1.15975642000417i</v>
      </c>
      <c r="AQ216">
        <f t="shared" si="206"/>
        <v>1.5313506958697896</v>
      </c>
      <c r="AR216">
        <f t="shared" si="207"/>
        <v>0.85923334304877019</v>
      </c>
      <c r="AS216" s="42" t="str">
        <f t="shared" si="208"/>
        <v>-0.315705059306546+0.261112865473731i</v>
      </c>
      <c r="AT216">
        <f t="shared" si="209"/>
        <v>-7.7507965577146907</v>
      </c>
      <c r="AU216" s="44">
        <f t="shared" si="210"/>
        <v>140.40658103044316</v>
      </c>
      <c r="AV216" s="42" t="str">
        <f t="shared" si="187"/>
        <v>50.1473298766092+12.19785499618i</v>
      </c>
      <c r="AW216" s="20">
        <f t="shared" si="211"/>
        <v>34.254596080784012</v>
      </c>
      <c r="AX216" s="44">
        <f t="shared" si="212"/>
        <v>13.671151620037763</v>
      </c>
      <c r="BA216">
        <f t="shared" si="213"/>
        <v>0</v>
      </c>
      <c r="BB216">
        <f t="shared" si="214"/>
        <v>0</v>
      </c>
    </row>
    <row r="217" spans="14:54" x14ac:dyDescent="0.35">
      <c r="N217" s="8">
        <v>99</v>
      </c>
      <c r="O217" s="35">
        <f t="shared" si="177"/>
        <v>977.23722095581138</v>
      </c>
      <c r="P217" s="34" t="str">
        <f t="shared" si="178"/>
        <v>806.193548387097</v>
      </c>
      <c r="Q217" s="4" t="str">
        <f t="shared" si="179"/>
        <v>1+4.32584355018433i</v>
      </c>
      <c r="R217" s="4">
        <f t="shared" si="188"/>
        <v>4.4399236953658754</v>
      </c>
      <c r="S217" s="4">
        <f t="shared" si="189"/>
        <v>1.3436181593877727</v>
      </c>
      <c r="T217" s="4" t="str">
        <f t="shared" si="180"/>
        <v>1+0.000239466339385205i</v>
      </c>
      <c r="U217" s="4">
        <f t="shared" si="190"/>
        <v>1.0000000286720634</v>
      </c>
      <c r="V217" s="4">
        <f t="shared" si="191"/>
        <v>2.3946633480787571E-4</v>
      </c>
      <c r="W217" t="str">
        <f t="shared" si="181"/>
        <v>1-0.0487284219591901i</v>
      </c>
      <c r="X217" s="4">
        <f t="shared" si="192"/>
        <v>1.0011865256317789</v>
      </c>
      <c r="Y217" s="4">
        <f t="shared" si="193"/>
        <v>-4.8689908931127152E-2</v>
      </c>
      <c r="Z217" t="str">
        <f t="shared" si="182"/>
        <v>0.999618002965591+1.10974647627753i</v>
      </c>
      <c r="AA217" s="4">
        <f t="shared" si="194"/>
        <v>1.4935773811434447</v>
      </c>
      <c r="AB217" s="4">
        <f t="shared" si="195"/>
        <v>0.83756011764416582</v>
      </c>
      <c r="AC217" s="48" t="str">
        <f t="shared" si="196"/>
        <v>-74.5143959531603-96.2425209955573i</v>
      </c>
      <c r="AD217" s="20">
        <f t="shared" si="197"/>
        <v>41.707021849967475</v>
      </c>
      <c r="AE217" s="44">
        <f t="shared" si="198"/>
        <v>-127.74831551585673</v>
      </c>
      <c r="AF217" t="str">
        <f t="shared" si="183"/>
        <v>-187.763395544853</v>
      </c>
      <c r="AG217" t="str">
        <f t="shared" si="199"/>
        <v>6140.16254833857i</v>
      </c>
      <c r="AH217">
        <f t="shared" si="200"/>
        <v>6140.1625483385696</v>
      </c>
      <c r="AI217">
        <f t="shared" si="201"/>
        <v>1.5707963267948966</v>
      </c>
      <c r="AJ217" t="str">
        <f t="shared" si="184"/>
        <v>0.88000555561016+38.3002893024074i</v>
      </c>
      <c r="AK217">
        <f t="shared" si="202"/>
        <v>38.310397680342703</v>
      </c>
      <c r="AL217">
        <f t="shared" si="203"/>
        <v>1.5478238959424118</v>
      </c>
      <c r="AM217" t="str">
        <f t="shared" si="185"/>
        <v>1+327.548690386635i</v>
      </c>
      <c r="AN217">
        <f t="shared" si="204"/>
        <v>327.55021687368748</v>
      </c>
      <c r="AO217">
        <f t="shared" si="205"/>
        <v>1.5677433550613236</v>
      </c>
      <c r="AP217" t="str">
        <f t="shared" si="186"/>
        <v>1+1.18677061734288i</v>
      </c>
      <c r="AQ217">
        <f t="shared" si="206"/>
        <v>1.5519099517009356</v>
      </c>
      <c r="AR217">
        <f t="shared" si="207"/>
        <v>0.87060071950478646</v>
      </c>
      <c r="AS217" s="42" t="str">
        <f t="shared" si="208"/>
        <v>-0.315429869598073+0.255220050776895i</v>
      </c>
      <c r="AT217">
        <f t="shared" si="209"/>
        <v>-7.8348237728605756</v>
      </c>
      <c r="AU217" s="44">
        <f t="shared" si="210"/>
        <v>141.02304780637411</v>
      </c>
      <c r="AV217" s="42" t="str">
        <f t="shared" si="187"/>
        <v>48.0670872940671+11.3401979286432i</v>
      </c>
      <c r="AW217" s="20">
        <f t="shared" si="211"/>
        <v>33.872198077106908</v>
      </c>
      <c r="AX217" s="44">
        <f t="shared" si="212"/>
        <v>13.274732290517361</v>
      </c>
      <c r="BA217">
        <f t="shared" si="213"/>
        <v>0</v>
      </c>
      <c r="BB217">
        <f t="shared" si="214"/>
        <v>0</v>
      </c>
    </row>
    <row r="218" spans="14:54" x14ac:dyDescent="0.35">
      <c r="N218" s="8">
        <v>100</v>
      </c>
      <c r="O218" s="35">
        <f t="shared" si="177"/>
        <v>1000</v>
      </c>
      <c r="P218" s="34" t="str">
        <f t="shared" si="178"/>
        <v>806.193548387097</v>
      </c>
      <c r="Q218" s="4" t="str">
        <f t="shared" si="179"/>
        <v>1+4.42660539060652i</v>
      </c>
      <c r="R218" s="4">
        <f t="shared" si="188"/>
        <v>4.5381532900670845</v>
      </c>
      <c r="S218" s="4">
        <f t="shared" si="189"/>
        <v>1.3486190025428357</v>
      </c>
      <c r="T218" s="4" t="str">
        <f t="shared" si="180"/>
        <v>1+0.000245044226980004i</v>
      </c>
      <c r="U218" s="4">
        <f t="shared" si="190"/>
        <v>1.000000030023336</v>
      </c>
      <c r="V218" s="4">
        <f t="shared" si="191"/>
        <v>2.4504422207530729E-4</v>
      </c>
      <c r="W218" t="str">
        <f t="shared" si="181"/>
        <v>1-0.0498634527157388i</v>
      </c>
      <c r="X218" s="4">
        <f t="shared" si="192"/>
        <v>1.001242410166856</v>
      </c>
      <c r="Y218" s="4">
        <f t="shared" si="193"/>
        <v>-4.9822188027821755E-2</v>
      </c>
      <c r="Z218" t="str">
        <f t="shared" si="182"/>
        <v>0.9996+1.13559579238306i</v>
      </c>
      <c r="AA218" s="4">
        <f t="shared" si="194"/>
        <v>1.5128707689945331</v>
      </c>
      <c r="AB218" s="4">
        <f t="shared" si="195"/>
        <v>0.84900466732056212</v>
      </c>
      <c r="AC218" s="48" t="str">
        <f t="shared" si="196"/>
        <v>-73.5981987967562-91.6846624051081i</v>
      </c>
      <c r="AD218" s="20">
        <f t="shared" si="197"/>
        <v>41.405951504585701</v>
      </c>
      <c r="AE218" s="44">
        <f t="shared" si="198"/>
        <v>-128.75512234160647</v>
      </c>
      <c r="AF218" t="str">
        <f t="shared" si="183"/>
        <v>-187.763395544853</v>
      </c>
      <c r="AG218" t="str">
        <f t="shared" si="199"/>
        <v>6283.18530717959i</v>
      </c>
      <c r="AH218">
        <f t="shared" si="200"/>
        <v>6283.1853071795904</v>
      </c>
      <c r="AI218">
        <f t="shared" si="201"/>
        <v>1.5707963267948966</v>
      </c>
      <c r="AJ218" t="str">
        <f t="shared" si="184"/>
        <v>0.874350391671892+39.192417645479i</v>
      </c>
      <c r="AK218">
        <f t="shared" si="202"/>
        <v>39.202169448961243</v>
      </c>
      <c r="AL218">
        <f t="shared" si="203"/>
        <v>1.5484908546396754</v>
      </c>
      <c r="AM218" t="str">
        <f t="shared" si="185"/>
        <v>1+335.178279503381i</v>
      </c>
      <c r="AN218">
        <f t="shared" si="204"/>
        <v>335.17977124350239</v>
      </c>
      <c r="AO218">
        <f t="shared" si="205"/>
        <v>1.5678128487651364</v>
      </c>
      <c r="AP218" t="str">
        <f t="shared" si="186"/>
        <v>1+1.21441405617167i</v>
      </c>
      <c r="AQ218">
        <f t="shared" si="206"/>
        <v>1.5731501834940389</v>
      </c>
      <c r="AR218">
        <f t="shared" si="207"/>
        <v>0.88192380131293935</v>
      </c>
      <c r="AS218" s="42" t="str">
        <f t="shared" si="208"/>
        <v>-0.315167036373208+0.249461910845264i</v>
      </c>
      <c r="AT218">
        <f t="shared" si="209"/>
        <v>-7.9166210778977941</v>
      </c>
      <c r="AU218" s="44">
        <f t="shared" si="210"/>
        <v>141.63758038253116</v>
      </c>
      <c r="AV218" s="42" t="str">
        <f t="shared" si="187"/>
        <v>46.0675572759611+10.5360360244876i</v>
      </c>
      <c r="AW218" s="20">
        <f t="shared" si="211"/>
        <v>33.489330426687914</v>
      </c>
      <c r="AX218" s="44">
        <f t="shared" si="212"/>
        <v>12.88245804092467</v>
      </c>
      <c r="BA218">
        <f t="shared" si="213"/>
        <v>0</v>
      </c>
      <c r="BB218">
        <f t="shared" si="214"/>
        <v>0</v>
      </c>
    </row>
    <row r="219" spans="14:54" x14ac:dyDescent="0.35">
      <c r="N219" s="8">
        <v>1</v>
      </c>
      <c r="O219" s="35">
        <f>10^(3+(N219/100))</f>
        <v>1023.2929922807547</v>
      </c>
      <c r="P219" s="34" t="str">
        <f t="shared" si="178"/>
        <v>806.193548387097</v>
      </c>
      <c r="Q219" s="4" t="str">
        <f t="shared" si="179"/>
        <v>1+4.52971427579986i</v>
      </c>
      <c r="R219" s="4">
        <f t="shared" si="188"/>
        <v>4.6387833987356046</v>
      </c>
      <c r="S219" s="4">
        <f t="shared" si="189"/>
        <v>1.3535169550772295</v>
      </c>
      <c r="T219" s="4" t="str">
        <f t="shared" si="180"/>
        <v>1+0.000250752040267493i</v>
      </c>
      <c r="U219" s="4">
        <f t="shared" si="190"/>
        <v>1.0000000314382924</v>
      </c>
      <c r="V219" s="4">
        <f t="shared" si="191"/>
        <v>2.5075203501201578E-4</v>
      </c>
      <c r="W219" t="str">
        <f t="shared" si="181"/>
        <v>1-0.0510249217349383i</v>
      </c>
      <c r="X219" s="4">
        <f t="shared" si="192"/>
        <v>1.0013009251159497</v>
      </c>
      <c r="Y219" s="4">
        <f t="shared" si="193"/>
        <v>-5.0980708927259671E-2</v>
      </c>
      <c r="Z219" t="str">
        <f t="shared" si="182"/>
        <v>0.99958114858078+1.16204721640909i</v>
      </c>
      <c r="AA219" s="4">
        <f t="shared" si="194"/>
        <v>1.5328131672719236</v>
      </c>
      <c r="AB219" s="4">
        <f t="shared" si="195"/>
        <v>0.86041623097374975</v>
      </c>
      <c r="AC219" s="48" t="str">
        <f t="shared" si="196"/>
        <v>-72.6041010490983-87.2794655521794i</v>
      </c>
      <c r="AD219" s="20">
        <f t="shared" si="197"/>
        <v>41.10221265472542</v>
      </c>
      <c r="AE219" s="44">
        <f t="shared" si="198"/>
        <v>-129.75564010947909</v>
      </c>
      <c r="AF219" t="str">
        <f t="shared" si="183"/>
        <v>-187.763395544853</v>
      </c>
      <c r="AG219" t="str">
        <f t="shared" si="199"/>
        <v>6429.53949403827i</v>
      </c>
      <c r="AH219">
        <f t="shared" si="200"/>
        <v>6429.5394940382703</v>
      </c>
      <c r="AI219">
        <f t="shared" si="201"/>
        <v>1.5707963267948966</v>
      </c>
      <c r="AJ219" t="str">
        <f t="shared" si="184"/>
        <v>0.868428708068224+40.1053263271592i</v>
      </c>
      <c r="AK219">
        <f t="shared" si="202"/>
        <v>40.11472757266246</v>
      </c>
      <c r="AL219">
        <f t="shared" si="203"/>
        <v>1.549146010107525</v>
      </c>
      <c r="AM219" t="str">
        <f t="shared" si="185"/>
        <v>1+342.98558458053i</v>
      </c>
      <c r="AN219">
        <f t="shared" si="204"/>
        <v>342.98704236464664</v>
      </c>
      <c r="AO219">
        <f t="shared" si="205"/>
        <v>1.5678807606269696</v>
      </c>
      <c r="AP219" t="str">
        <f t="shared" si="186"/>
        <v>1+1.24270139340772i</v>
      </c>
      <c r="AQ219">
        <f t="shared" si="206"/>
        <v>1.5950883214347378</v>
      </c>
      <c r="AR219">
        <f t="shared" si="207"/>
        <v>0.89319697883936222</v>
      </c>
      <c r="AS219" s="42" t="str">
        <f t="shared" si="208"/>
        <v>-0.314916004354218+0.243835435712391i</v>
      </c>
      <c r="AT219">
        <f t="shared" si="209"/>
        <v>-7.9962067290172101</v>
      </c>
      <c r="AU219" s="44">
        <f t="shared" si="210"/>
        <v>142.24983929632609</v>
      </c>
      <c r="AV219" s="42" t="str">
        <f t="shared" si="187"/>
        <v>44.1460199137722+9.7822479400506i</v>
      </c>
      <c r="AW219" s="20">
        <f t="shared" si="211"/>
        <v>33.106005925708203</v>
      </c>
      <c r="AX219" s="44">
        <f t="shared" si="212"/>
        <v>12.494199186846979</v>
      </c>
      <c r="BA219">
        <f t="shared" si="213"/>
        <v>0</v>
      </c>
      <c r="BB219">
        <f t="shared" si="214"/>
        <v>0</v>
      </c>
    </row>
    <row r="220" spans="14:54" x14ac:dyDescent="0.35">
      <c r="N220" s="8">
        <v>2</v>
      </c>
      <c r="O220" s="35">
        <f t="shared" ref="O220:O283" si="215">10^(3+(N220/100))</f>
        <v>1047.1285480509</v>
      </c>
      <c r="P220" s="34" t="str">
        <f t="shared" si="178"/>
        <v>806.193548387097</v>
      </c>
      <c r="Q220" s="4" t="str">
        <f t="shared" si="179"/>
        <v>1+4.63522487546009i</v>
      </c>
      <c r="R220" s="4">
        <f t="shared" si="188"/>
        <v>4.7418677381474925</v>
      </c>
      <c r="S220" s="4">
        <f t="shared" si="189"/>
        <v>1.3583136735103645</v>
      </c>
      <c r="T220" s="4" t="str">
        <f t="shared" si="180"/>
        <v>1+0.000256592805605827i</v>
      </c>
      <c r="U220" s="4">
        <f t="shared" si="190"/>
        <v>1.0000000329199334</v>
      </c>
      <c r="V220" s="4">
        <f t="shared" si="191"/>
        <v>2.5659279997448172E-4</v>
      </c>
      <c r="W220" t="str">
        <f t="shared" si="181"/>
        <v>1-0.0522134448430363i</v>
      </c>
      <c r="X220" s="4">
        <f t="shared" si="192"/>
        <v>1.0013621941247717</v>
      </c>
      <c r="Y220" s="4">
        <f t="shared" si="193"/>
        <v>-5.2166073446031302E-2</v>
      </c>
      <c r="Z220" t="str">
        <f t="shared" si="182"/>
        <v>0.999561408721543+1.18911477325078i</v>
      </c>
      <c r="AA220" s="4">
        <f t="shared" si="194"/>
        <v>1.5534210484503708</v>
      </c>
      <c r="AB220" s="4">
        <f t="shared" si="195"/>
        <v>0.87178899724109016</v>
      </c>
      <c r="AC220" s="48" t="str">
        <f t="shared" si="196"/>
        <v>-71.5389109404882-83.0259745543769i</v>
      </c>
      <c r="AD220" s="20">
        <f t="shared" si="197"/>
        <v>40.795838034667312</v>
      </c>
      <c r="AE220" s="44">
        <f t="shared" si="198"/>
        <v>-130.74966507264645</v>
      </c>
      <c r="AF220" t="str">
        <f t="shared" si="183"/>
        <v>-187.763395544853</v>
      </c>
      <c r="AG220" t="str">
        <f t="shared" si="199"/>
        <v>6579.30270784171i</v>
      </c>
      <c r="AH220">
        <f t="shared" si="200"/>
        <v>6579.3027078417099</v>
      </c>
      <c r="AI220">
        <f t="shared" si="201"/>
        <v>1.5707963267948966</v>
      </c>
      <c r="AJ220" t="str">
        <f t="shared" si="184"/>
        <v>0.862227944114299+41.0394993837149i</v>
      </c>
      <c r="AK220">
        <f t="shared" si="202"/>
        <v>41.048555963560368</v>
      </c>
      <c r="AL220">
        <f t="shared" si="203"/>
        <v>1.5497897081491085</v>
      </c>
      <c r="AM220" t="str">
        <f t="shared" si="185"/>
        <v>1+350.974745154574i</v>
      </c>
      <c r="AN220">
        <f t="shared" si="204"/>
        <v>350.97616975560913</v>
      </c>
      <c r="AO220">
        <f t="shared" si="205"/>
        <v>1.5679471266520839</v>
      </c>
      <c r="AP220" t="str">
        <f t="shared" si="186"/>
        <v>1+1.27164762737165i</v>
      </c>
      <c r="AQ220">
        <f t="shared" si="206"/>
        <v>1.6177415393689889</v>
      </c>
      <c r="AR220">
        <f t="shared" si="207"/>
        <v>0.90441476879978333</v>
      </c>
      <c r="AS220" s="42" t="str">
        <f t="shared" si="208"/>
        <v>-0.314676243099616+0.238337682352767i</v>
      </c>
      <c r="AT220">
        <f t="shared" si="209"/>
        <v>-8.0736010859273026</v>
      </c>
      <c r="AU220" s="44">
        <f t="shared" si="210"/>
        <v>142.859492628601</v>
      </c>
      <c r="AV220" s="42" t="str">
        <f t="shared" si="187"/>
        <v>42.2998140805608+9.07588352085867i</v>
      </c>
      <c r="AW220" s="20">
        <f t="shared" si="211"/>
        <v>32.722236948739997</v>
      </c>
      <c r="AX220" s="44">
        <f t="shared" si="212"/>
        <v>12.109827555954574</v>
      </c>
      <c r="BA220">
        <f t="shared" si="213"/>
        <v>0</v>
      </c>
      <c r="BB220">
        <f t="shared" si="214"/>
        <v>0</v>
      </c>
    </row>
    <row r="221" spans="14:54" x14ac:dyDescent="0.35">
      <c r="N221" s="8">
        <v>3</v>
      </c>
      <c r="O221" s="35">
        <f t="shared" si="215"/>
        <v>1071.5193052376069</v>
      </c>
      <c r="P221" s="34" t="str">
        <f t="shared" si="178"/>
        <v>806.193548387097</v>
      </c>
      <c r="Q221" s="4" t="str">
        <f t="shared" si="179"/>
        <v>1+4.74319313270374i</v>
      </c>
      <c r="R221" s="4">
        <f t="shared" si="188"/>
        <v>4.8474613040361572</v>
      </c>
      <c r="S221" s="4">
        <f t="shared" si="189"/>
        <v>1.3630108177975959</v>
      </c>
      <c r="T221" s="4" t="str">
        <f t="shared" si="180"/>
        <v>1+0.000262569619846101i</v>
      </c>
      <c r="U221" s="4">
        <f t="shared" si="190"/>
        <v>1.000000034471402</v>
      </c>
      <c r="V221" s="4">
        <f t="shared" si="191"/>
        <v>2.6256961381200582E-4</v>
      </c>
      <c r="W221" t="str">
        <f t="shared" si="181"/>
        <v>1-0.0534296522107167i</v>
      </c>
      <c r="X221" s="4">
        <f t="shared" si="192"/>
        <v>1.001426346635317</v>
      </c>
      <c r="Y221" s="4">
        <f t="shared" si="193"/>
        <v>-5.3378896748191934E-2</v>
      </c>
      <c r="Z221" t="str">
        <f t="shared" si="182"/>
        <v>0.999540738551401+1.21681281448504i</v>
      </c>
      <c r="AA221" s="4">
        <f t="shared" si="194"/>
        <v>1.574711120656384</v>
      </c>
      <c r="AB221" s="4">
        <f t="shared" si="195"/>
        <v>0.88311725539070773</v>
      </c>
      <c r="AC221" s="48" t="str">
        <f t="shared" si="196"/>
        <v>-70.4092522646666-78.9229402221719i</v>
      </c>
      <c r="AD221" s="20">
        <f t="shared" si="197"/>
        <v>40.486862020777266</v>
      </c>
      <c r="AE221" s="44">
        <f t="shared" si="198"/>
        <v>-131.73700020757764</v>
      </c>
      <c r="AF221" t="str">
        <f t="shared" si="183"/>
        <v>-187.763395544853</v>
      </c>
      <c r="AG221" t="str">
        <f t="shared" si="199"/>
        <v>6732.55435502821i</v>
      </c>
      <c r="AH221">
        <f t="shared" si="200"/>
        <v>6732.55435502821</v>
      </c>
      <c r="AI221">
        <f t="shared" si="201"/>
        <v>1.5707963267948966</v>
      </c>
      <c r="AJ221" t="str">
        <f t="shared" si="184"/>
        <v>0.855734947158418+41.9954321260658i</v>
      </c>
      <c r="AK221">
        <f t="shared" si="202"/>
        <v>42.004149815878762</v>
      </c>
      <c r="AL221">
        <f t="shared" si="203"/>
        <v>1.5504222885968295</v>
      </c>
      <c r="AM221" t="str">
        <f t="shared" si="185"/>
        <v>1+359.149997184199i</v>
      </c>
      <c r="AN221">
        <f t="shared" si="204"/>
        <v>359.15138935748269</v>
      </c>
      <c r="AO221">
        <f t="shared" si="205"/>
        <v>1.568011982026285</v>
      </c>
      <c r="AP221" t="str">
        <f t="shared" si="186"/>
        <v>1+1.30126810573985i</v>
      </c>
      <c r="AQ221">
        <f t="shared" si="206"/>
        <v>1.6411272598478699</v>
      </c>
      <c r="AR221">
        <f t="shared" si="207"/>
        <v>0.91557182656716873</v>
      </c>
      <c r="AS221" s="42" t="str">
        <f t="shared" si="208"/>
        <v>-0.314447245896225+0.232965773312243i</v>
      </c>
      <c r="AT221">
        <f t="shared" si="209"/>
        <v>-8.1488265293428555</v>
      </c>
      <c r="AU221" s="44">
        <f t="shared" si="210"/>
        <v>143.46621669981931</v>
      </c>
      <c r="AV221" s="42" t="str">
        <f t="shared" si="187"/>
        <v>40.5263392611712+8.4141552887195i</v>
      </c>
      <c r="AW221" s="20">
        <f t="shared" si="211"/>
        <v>32.338035491434418</v>
      </c>
      <c r="AX221" s="44">
        <f t="shared" si="212"/>
        <v>11.729216492241672</v>
      </c>
      <c r="BA221">
        <f t="shared" si="213"/>
        <v>0</v>
      </c>
      <c r="BB221">
        <f t="shared" si="214"/>
        <v>0</v>
      </c>
    </row>
    <row r="222" spans="14:54" x14ac:dyDescent="0.35">
      <c r="N222" s="8">
        <v>4</v>
      </c>
      <c r="O222" s="35">
        <f t="shared" si="215"/>
        <v>1096.4781961431863</v>
      </c>
      <c r="P222" s="34" t="str">
        <f t="shared" si="178"/>
        <v>806.193548387097</v>
      </c>
      <c r="Q222" s="4" t="str">
        <f t="shared" si="179"/>
        <v>1+4.85367629372994i</v>
      </c>
      <c r="R222" s="4">
        <f t="shared" si="188"/>
        <v>4.9556204015557936</v>
      </c>
      <c r="S222" s="4">
        <f t="shared" si="189"/>
        <v>1.3676100489712952</v>
      </c>
      <c r="T222" s="4" t="str">
        <f t="shared" si="180"/>
        <v>1+0.000268685651974336i</v>
      </c>
      <c r="U222" s="4">
        <f t="shared" si="190"/>
        <v>1.0000000360959891</v>
      </c>
      <c r="V222" s="4">
        <f t="shared" si="191"/>
        <v>2.686856455086866E-4</v>
      </c>
      <c r="W222" t="str">
        <f t="shared" si="181"/>
        <v>1-0.0546741886872243i</v>
      </c>
      <c r="X222" s="4">
        <f t="shared" si="192"/>
        <v>1.0014935181560618</v>
      </c>
      <c r="Y222" s="4">
        <f t="shared" si="193"/>
        <v>-5.4619807608689834E-2</v>
      </c>
      <c r="Z222" t="str">
        <f t="shared" si="182"/>
        <v>0.999519094226153+1.24515602597997i</v>
      </c>
      <c r="AA222" s="4">
        <f t="shared" si="194"/>
        <v>1.5967003315453097</v>
      </c>
      <c r="AB222" s="4">
        <f t="shared" si="195"/>
        <v>0.894395409041437</v>
      </c>
      <c r="AC222" s="48" t="str">
        <f t="shared" si="196"/>
        <v>-69.2215517345937-74.9688362121166i</v>
      </c>
      <c r="AD222" s="20">
        <f t="shared" si="197"/>
        <v>40.175320583487888</v>
      </c>
      <c r="AE222" s="44">
        <f t="shared" si="198"/>
        <v>-132.71745587997739</v>
      </c>
      <c r="AF222" t="str">
        <f t="shared" si="183"/>
        <v>-187.763395544853</v>
      </c>
      <c r="AG222" t="str">
        <f t="shared" si="199"/>
        <v>6889.37569164964i</v>
      </c>
      <c r="AH222">
        <f t="shared" si="200"/>
        <v>6889.3756916496404</v>
      </c>
      <c r="AI222">
        <f t="shared" si="201"/>
        <v>1.5707963267948966</v>
      </c>
      <c r="AJ222" t="str">
        <f t="shared" si="184"/>
        <v>0.848935944683508+42.9736314024052i</v>
      </c>
      <c r="AK222">
        <f t="shared" si="202"/>
        <v>42.982015868825442</v>
      </c>
      <c r="AL222">
        <f t="shared" si="203"/>
        <v>1.5510440854855601</v>
      </c>
      <c r="AM222" t="str">
        <f t="shared" si="185"/>
        <v>1+367.515675296244i</v>
      </c>
      <c r="AN222">
        <f t="shared" si="204"/>
        <v>367.51703577991356</v>
      </c>
      <c r="AO222">
        <f t="shared" si="205"/>
        <v>1.5680753611345666</v>
      </c>
      <c r="AP222" t="str">
        <f t="shared" si="186"/>
        <v>1+1.33157853368204i</v>
      </c>
      <c r="AQ222">
        <f t="shared" si="206"/>
        <v>1.6652631597927134</v>
      </c>
      <c r="AR222">
        <f t="shared" si="207"/>
        <v>0.9266629576560127</v>
      </c>
      <c r="AS222" s="42" t="str">
        <f t="shared" si="208"/>
        <v>-0.314228528700048+0.227716895360527i</v>
      </c>
      <c r="AT222">
        <f t="shared" si="209"/>
        <v>-8.2219073718640594</v>
      </c>
      <c r="AU222" s="44">
        <f t="shared" si="210"/>
        <v>144.06969671921172</v>
      </c>
      <c r="AV222" s="42" t="str">
        <f t="shared" si="187"/>
        <v>38.8230569869107+7.7944302482485i</v>
      </c>
      <c r="AW222" s="20">
        <f t="shared" si="211"/>
        <v>31.953413211623833</v>
      </c>
      <c r="AX222" s="44">
        <f t="shared" si="212"/>
        <v>11.352240839234303</v>
      </c>
      <c r="BA222">
        <f t="shared" si="213"/>
        <v>0</v>
      </c>
      <c r="BB222">
        <f t="shared" si="214"/>
        <v>0</v>
      </c>
    </row>
    <row r="223" spans="14:54" x14ac:dyDescent="0.35">
      <c r="N223" s="8">
        <v>5</v>
      </c>
      <c r="O223" s="35">
        <f t="shared" si="215"/>
        <v>1122.0184543019636</v>
      </c>
      <c r="P223" s="34" t="str">
        <f t="shared" si="178"/>
        <v>806.193548387097</v>
      </c>
      <c r="Q223" s="4" t="str">
        <f t="shared" si="179"/>
        <v>1+4.96673293817307i</v>
      </c>
      <c r="R223" s="4">
        <f t="shared" si="188"/>
        <v>5.066402676370414</v>
      </c>
      <c r="S223" s="4">
        <f t="shared" si="189"/>
        <v>1.3721130269423343</v>
      </c>
      <c r="T223" s="4" t="str">
        <f t="shared" si="180"/>
        <v>1+0.000274944144791724i</v>
      </c>
      <c r="U223" s="4">
        <f t="shared" si="190"/>
        <v>1.0000000377971408</v>
      </c>
      <c r="V223" s="4">
        <f t="shared" si="191"/>
        <v>2.7494413786365588E-4</v>
      </c>
      <c r="W223" t="str">
        <f t="shared" si="181"/>
        <v>1-0.0559477141422723i</v>
      </c>
      <c r="X223" s="4">
        <f t="shared" si="192"/>
        <v>1.0015638505446098</v>
      </c>
      <c r="Y223" s="4">
        <f t="shared" si="193"/>
        <v>-5.5889448679594583E-2</v>
      </c>
      <c r="Z223" t="str">
        <f t="shared" si="182"/>
        <v>0.999496429835282+1.27415943568145i</v>
      </c>
      <c r="AA223" s="4">
        <f t="shared" si="194"/>
        <v>1.6194058727785157</v>
      </c>
      <c r="AB223" s="4">
        <f t="shared" si="195"/>
        <v>0.90561798918305769</v>
      </c>
      <c r="AC223" s="48" t="str">
        <f t="shared" si="196"/>
        <v>-67.9820275787594-71.1618757789777i</v>
      </c>
      <c r="AD223" s="20">
        <f t="shared" si="197"/>
        <v>39.861251231594466</v>
      </c>
      <c r="AE223" s="44">
        <f t="shared" si="198"/>
        <v>-133.69085047998178</v>
      </c>
      <c r="AF223" t="str">
        <f t="shared" si="183"/>
        <v>-187.763395544853</v>
      </c>
      <c r="AG223" t="str">
        <f t="shared" si="199"/>
        <v>7049.84986645445i</v>
      </c>
      <c r="AH223">
        <f t="shared" si="200"/>
        <v>7049.8498664544504</v>
      </c>
      <c r="AI223">
        <f t="shared" si="201"/>
        <v>1.5707963267948966</v>
      </c>
      <c r="AJ223" t="str">
        <f t="shared" si="184"/>
        <v>0.841816515093761+43.9746158669373i</v>
      </c>
      <c r="AK223">
        <f t="shared" si="202"/>
        <v>43.98267267560918</v>
      </c>
      <c r="AL223">
        <f t="shared" si="203"/>
        <v>1.5516554272232426</v>
      </c>
      <c r="AM223" t="str">
        <f t="shared" si="185"/>
        <v>1+376.076215083975i</v>
      </c>
      <c r="AN223">
        <f t="shared" si="204"/>
        <v>376.07754459936615</v>
      </c>
      <c r="AO223">
        <f t="shared" si="205"/>
        <v>1.5681372975793333</v>
      </c>
      <c r="AP223" t="str">
        <f t="shared" si="186"/>
        <v>1+1.36259498218832i</v>
      </c>
      <c r="AQ223">
        <f t="shared" si="206"/>
        <v>1.6901671767860091</v>
      </c>
      <c r="AR223">
        <f t="shared" si="207"/>
        <v>0.93768312833184786</v>
      </c>
      <c r="AS223" s="42" t="str">
        <f t="shared" si="208"/>
        <v>-0.314019629123841+0.222588298165923i</v>
      </c>
      <c r="AT223">
        <f t="shared" si="209"/>
        <v>-8.2928697629582668</v>
      </c>
      <c r="AU223" s="44">
        <f t="shared" si="210"/>
        <v>144.66962738392462</v>
      </c>
      <c r="AV223" s="42" t="str">
        <f t="shared" si="187"/>
        <v>37.1874919113062+7.21422201524653i</v>
      </c>
      <c r="AW223" s="20">
        <f t="shared" si="211"/>
        <v>31.568381468636197</v>
      </c>
      <c r="AX223" s="44">
        <f t="shared" si="212"/>
        <v>10.978776903942842</v>
      </c>
      <c r="BA223">
        <f t="shared" si="213"/>
        <v>0</v>
      </c>
      <c r="BB223">
        <f t="shared" si="214"/>
        <v>0</v>
      </c>
    </row>
    <row r="224" spans="14:54" x14ac:dyDescent="0.35">
      <c r="N224" s="8">
        <v>6</v>
      </c>
      <c r="O224" s="35">
        <f t="shared" si="215"/>
        <v>1148.1536214968839</v>
      </c>
      <c r="P224" s="34" t="str">
        <f t="shared" si="178"/>
        <v>806.193548387097</v>
      </c>
      <c r="Q224" s="4" t="str">
        <f t="shared" si="179"/>
        <v>1+5.0824230101625i</v>
      </c>
      <c r="R224" s="4">
        <f t="shared" si="188"/>
        <v>5.1798671463879504</v>
      </c>
      <c r="S224" s="4">
        <f t="shared" si="189"/>
        <v>1.3765214084554585</v>
      </c>
      <c r="T224" s="4" t="str">
        <f t="shared" si="180"/>
        <v>1+0.000281348416633996i</v>
      </c>
      <c r="U224" s="4">
        <f t="shared" si="190"/>
        <v>1.0000000395784649</v>
      </c>
      <c r="V224" s="4">
        <f t="shared" si="191"/>
        <v>2.8134840921043724E-4</v>
      </c>
      <c r="W224" t="str">
        <f t="shared" si="181"/>
        <v>1-0.0572509038159141i</v>
      </c>
      <c r="X224" s="4">
        <f t="shared" si="192"/>
        <v>1.0016374923033478</v>
      </c>
      <c r="Y224" s="4">
        <f t="shared" si="193"/>
        <v>-5.7188476758959411E-2</v>
      </c>
      <c r="Z224" t="str">
        <f t="shared" si="182"/>
        <v>0.999472697304577+1.30383842158123i</v>
      </c>
      <c r="AA224" s="4">
        <f t="shared" si="194"/>
        <v>1.6428451851129247</v>
      </c>
      <c r="AB224" s="4">
        <f t="shared" si="195"/>
        <v>0.91677966642887843</v>
      </c>
      <c r="AC224" s="48" t="str">
        <f t="shared" si="196"/>
        <v>-66.6966794199741-67.5000290217632i</v>
      </c>
      <c r="AD224" s="20">
        <f t="shared" si="197"/>
        <v>39.544692949435266</v>
      </c>
      <c r="AE224" s="44">
        <f t="shared" si="198"/>
        <v>-134.65701102233754</v>
      </c>
      <c r="AF224" t="str">
        <f t="shared" si="183"/>
        <v>-187.763395544853</v>
      </c>
      <c r="AG224" t="str">
        <f t="shared" si="199"/>
        <v>7214.06196497425i</v>
      </c>
      <c r="AH224">
        <f t="shared" si="200"/>
        <v>7214.0619649742503</v>
      </c>
      <c r="AI224">
        <f t="shared" si="201"/>
        <v>1.5707963267948966</v>
      </c>
      <c r="AJ224" t="str">
        <f t="shared" si="184"/>
        <v>0.834361557124499+44.9989162548751i</v>
      </c>
      <c r="AK224">
        <f t="shared" si="202"/>
        <v>45.006650878745347</v>
      </c>
      <c r="AL224">
        <f t="shared" si="203"/>
        <v>1.5522566367589385</v>
      </c>
      <c r="AM224" t="str">
        <f t="shared" si="185"/>
        <v>1+384.836155458902i</v>
      </c>
      <c r="AN224">
        <f t="shared" si="204"/>
        <v>384.83745471093141</v>
      </c>
      <c r="AO224">
        <f t="shared" si="205"/>
        <v>1.568197824198206</v>
      </c>
      <c r="AP224" t="str">
        <f t="shared" si="186"/>
        <v>1+1.39433389659022i</v>
      </c>
      <c r="AQ224">
        <f t="shared" si="206"/>
        <v>1.7158575159903184</v>
      </c>
      <c r="AR224">
        <f t="shared" si="207"/>
        <v>0.94862747530372937</v>
      </c>
      <c r="AS224" s="42" t="str">
        <f t="shared" si="208"/>
        <v>-0.313820105469377+0.217577292992356i</v>
      </c>
      <c r="AT224">
        <f t="shared" si="209"/>
        <v>-8.3617415887873499</v>
      </c>
      <c r="AU224" s="44">
        <f t="shared" si="210"/>
        <v>145.26571342575136</v>
      </c>
      <c r="AV224" s="42" t="str">
        <f t="shared" si="187"/>
        <v>35.6172325614942+6.67118326701879i</v>
      </c>
      <c r="AW224" s="20">
        <f t="shared" si="211"/>
        <v>31.182951360647913</v>
      </c>
      <c r="AX224" s="44">
        <f t="shared" si="212"/>
        <v>10.608702403413817</v>
      </c>
      <c r="BA224">
        <f t="shared" si="213"/>
        <v>0</v>
      </c>
      <c r="BB224">
        <f t="shared" si="214"/>
        <v>0</v>
      </c>
    </row>
    <row r="225" spans="14:54" x14ac:dyDescent="0.35">
      <c r="N225" s="8">
        <v>7</v>
      </c>
      <c r="O225" s="35">
        <f t="shared" si="215"/>
        <v>1174.8975549395295</v>
      </c>
      <c r="P225" s="34" t="str">
        <f t="shared" si="178"/>
        <v>806.193548387097</v>
      </c>
      <c r="Q225" s="4" t="str">
        <f t="shared" si="179"/>
        <v>1+5.20080785010574i</v>
      </c>
      <c r="R225" s="4">
        <f t="shared" si="188"/>
        <v>5.2960742341588727</v>
      </c>
      <c r="S225" s="4">
        <f t="shared" si="189"/>
        <v>1.3808368451919923</v>
      </c>
      <c r="T225" s="4" t="str">
        <f t="shared" si="180"/>
        <v>1+0.000287901863130854i</v>
      </c>
      <c r="U225" s="4">
        <f t="shared" si="190"/>
        <v>1.0000000414437407</v>
      </c>
      <c r="V225" s="4">
        <f t="shared" si="191"/>
        <v>2.8790185517636746E-4</v>
      </c>
      <c r="W225" t="str">
        <f t="shared" si="181"/>
        <v>1-0.0585844486765643i</v>
      </c>
      <c r="X225" s="4">
        <f t="shared" si="192"/>
        <v>1.001714598888694</v>
      </c>
      <c r="Y225" s="4">
        <f t="shared" si="193"/>
        <v>-5.8517563062131454E-2</v>
      </c>
      <c r="Z225" t="str">
        <f t="shared" si="182"/>
        <v>0.999447846294159+1.33420871987047i</v>
      </c>
      <c r="AA225" s="4">
        <f t="shared" si="194"/>
        <v>1.667035964111282</v>
      </c>
      <c r="AB225" s="4">
        <f t="shared" si="195"/>
        <v>0.92787526244096097</v>
      </c>
      <c r="AC225" s="48" t="str">
        <f t="shared" si="196"/>
        <v>-65.3712794672319-63.9810405142178i</v>
      </c>
      <c r="AD225" s="20">
        <f t="shared" si="197"/>
        <v>39.225686127582897</v>
      </c>
      <c r="AE225" s="44">
        <f t="shared" si="198"/>
        <v>-135.61577370775643</v>
      </c>
      <c r="AF225" t="str">
        <f t="shared" si="183"/>
        <v>-187.763395544853</v>
      </c>
      <c r="AG225" t="str">
        <f t="shared" si="199"/>
        <v>7382.09905463727i</v>
      </c>
      <c r="AH225">
        <f t="shared" si="200"/>
        <v>7382.0990546372695</v>
      </c>
      <c r="AI225">
        <f t="shared" si="201"/>
        <v>1.5707963267948966</v>
      </c>
      <c r="AJ225" t="str">
        <f t="shared" si="184"/>
        <v>0.826555257810365+46.0470756638421i</v>
      </c>
      <c r="AK225">
        <f t="shared" si="202"/>
        <v>46.054493491795277</v>
      </c>
      <c r="AL225">
        <f t="shared" si="203"/>
        <v>1.552848031748383</v>
      </c>
      <c r="AM225" t="str">
        <f t="shared" si="185"/>
        <v>1+393.800141057361i</v>
      </c>
      <c r="AN225">
        <f t="shared" si="204"/>
        <v>393.8014107349</v>
      </c>
      <c r="AO225">
        <f t="shared" si="205"/>
        <v>1.5682569730814242</v>
      </c>
      <c r="AP225" t="str">
        <f t="shared" si="186"/>
        <v>1+1.42681210528029i</v>
      </c>
      <c r="AQ225">
        <f t="shared" si="206"/>
        <v>1.7423526576942951</v>
      </c>
      <c r="AR225">
        <f t="shared" si="207"/>
        <v>0.95949131446671054</v>
      </c>
      <c r="AS225" s="42" t="str">
        <f t="shared" si="208"/>
        <v>-0.313629535802459+0.212681251418748i</v>
      </c>
      <c r="AT225">
        <f t="shared" si="209"/>
        <v>-8.4285523676432366</v>
      </c>
      <c r="AU225" s="44">
        <f t="shared" si="210"/>
        <v>145.85767010354994</v>
      </c>
      <c r="AV225" s="42" t="str">
        <f t="shared" si="187"/>
        <v>34.1099317977582+6.16309851269686i</v>
      </c>
      <c r="AW225" s="20">
        <f t="shared" si="211"/>
        <v>30.797133759939655</v>
      </c>
      <c r="AX225" s="44">
        <f t="shared" si="212"/>
        <v>10.241896395793518</v>
      </c>
      <c r="BA225">
        <f t="shared" si="213"/>
        <v>0</v>
      </c>
      <c r="BB225">
        <f t="shared" si="214"/>
        <v>0</v>
      </c>
    </row>
    <row r="226" spans="14:54" x14ac:dyDescent="0.35">
      <c r="N226" s="8">
        <v>8</v>
      </c>
      <c r="O226" s="35">
        <f t="shared" si="215"/>
        <v>1202.2644346174138</v>
      </c>
      <c r="P226" s="34" t="str">
        <f t="shared" si="178"/>
        <v>806.193548387097</v>
      </c>
      <c r="Q226" s="4" t="str">
        <f t="shared" si="179"/>
        <v>1+5.32195022721195i</v>
      </c>
      <c r="R226" s="4">
        <f t="shared" si="188"/>
        <v>5.4150857999593436</v>
      </c>
      <c r="S226" s="4">
        <f t="shared" si="189"/>
        <v>1.3850609820133395</v>
      </c>
      <c r="T226" s="4" t="str">
        <f t="shared" si="180"/>
        <v>1+0.000294607959006376i</v>
      </c>
      <c r="U226" s="4">
        <f t="shared" si="190"/>
        <v>1.0000000433969238</v>
      </c>
      <c r="V226" s="4">
        <f t="shared" si="191"/>
        <v>2.9460795048299017E-4</v>
      </c>
      <c r="W226" t="str">
        <f t="shared" si="181"/>
        <v>1-0.0599490557873599i</v>
      </c>
      <c r="X226" s="4">
        <f t="shared" si="192"/>
        <v>1.0017953330345455</v>
      </c>
      <c r="Y226" s="4">
        <f t="shared" si="193"/>
        <v>-5.9877393495304132E-2</v>
      </c>
      <c r="Z226" t="str">
        <f t="shared" si="182"/>
        <v>0.999421824091702+1.36528643328333i</v>
      </c>
      <c r="AA226" s="4">
        <f t="shared" si="194"/>
        <v>1.691996166478607</v>
      </c>
      <c r="AB226" s="4">
        <f t="shared" si="195"/>
        <v>0.93889976047732882</v>
      </c>
      <c r="AC226" s="48" t="str">
        <f t="shared" si="196"/>
        <v>-64.0113650393864-60.6024472074742i</v>
      </c>
      <c r="AD226" s="20">
        <f t="shared" si="197"/>
        <v>38.904272487715119</v>
      </c>
      <c r="AE226" s="44">
        <f t="shared" si="198"/>
        <v>-136.5669844421557</v>
      </c>
      <c r="AF226" t="str">
        <f t="shared" si="183"/>
        <v>-187.763395544853</v>
      </c>
      <c r="AG226" t="str">
        <f t="shared" si="199"/>
        <v>7554.05023093271i</v>
      </c>
      <c r="AH226">
        <f t="shared" si="200"/>
        <v>7554.0502309327103</v>
      </c>
      <c r="AI226">
        <f t="shared" si="201"/>
        <v>1.5707963267948966</v>
      </c>
      <c r="AJ226" t="str">
        <f t="shared" si="184"/>
        <v>0.818381058943904+47.1196498418313i</v>
      </c>
      <c r="AK226">
        <f t="shared" si="202"/>
        <v>47.126756187694795</v>
      </c>
      <c r="AL226">
        <f t="shared" si="203"/>
        <v>1.5534299247171102</v>
      </c>
      <c r="AM226" t="str">
        <f t="shared" si="185"/>
        <v>1+402.97292470317i</v>
      </c>
      <c r="AN226">
        <f t="shared" si="204"/>
        <v>402.97416547940975</v>
      </c>
      <c r="AO226">
        <f t="shared" si="205"/>
        <v>1.5683147755888522</v>
      </c>
      <c r="AP226" t="str">
        <f t="shared" si="186"/>
        <v>1+1.46004682863467i</v>
      </c>
      <c r="AQ226">
        <f t="shared" si="206"/>
        <v>1.7696713654817824</v>
      </c>
      <c r="AR226">
        <f t="shared" si="207"/>
        <v>0.97027014867055605</v>
      </c>
      <c r="AS226" s="42" t="str">
        <f t="shared" si="208"/>
        <v>-0.313447517068784+0.207897604080732i</v>
      </c>
      <c r="AT226">
        <f t="shared" si="209"/>
        <v>-8.4933331417659303</v>
      </c>
      <c r="AU226" s="44">
        <f t="shared" si="210"/>
        <v>146.44522363998615</v>
      </c>
      <c r="AV226" s="42" t="str">
        <f t="shared" si="187"/>
        <v>32.6633070116422+5.68787717984928i</v>
      </c>
      <c r="AW226" s="20">
        <f t="shared" si="211"/>
        <v>30.410939345949203</v>
      </c>
      <c r="AX226" s="44">
        <f t="shared" si="212"/>
        <v>9.8782391978304265</v>
      </c>
      <c r="BA226">
        <f t="shared" si="213"/>
        <v>0</v>
      </c>
      <c r="BB226">
        <f t="shared" si="214"/>
        <v>0</v>
      </c>
    </row>
    <row r="227" spans="14:54" x14ac:dyDescent="0.35">
      <c r="N227" s="8">
        <v>9</v>
      </c>
      <c r="O227" s="35">
        <f t="shared" si="215"/>
        <v>1230.2687708123824</v>
      </c>
      <c r="P227" s="34" t="str">
        <f t="shared" si="178"/>
        <v>806.193548387097</v>
      </c>
      <c r="Q227" s="4" t="str">
        <f t="shared" si="179"/>
        <v>1+5.44591437277295i</v>
      </c>
      <c r="R227" s="4">
        <f t="shared" si="188"/>
        <v>5.5369651755790379</v>
      </c>
      <c r="S227" s="4">
        <f t="shared" si="189"/>
        <v>1.38919545533878</v>
      </c>
      <c r="T227" s="4" t="str">
        <f t="shared" si="180"/>
        <v>1+0.00030147025992136i</v>
      </c>
      <c r="U227" s="4">
        <f t="shared" si="190"/>
        <v>1.0000000454421578</v>
      </c>
      <c r="V227" s="4">
        <f t="shared" si="191"/>
        <v>3.0147025078838759E-4</v>
      </c>
      <c r="W227" t="str">
        <f t="shared" si="181"/>
        <v>1-0.0613454486810533i</v>
      </c>
      <c r="X227" s="4">
        <f t="shared" si="192"/>
        <v>1.0018798650905605</v>
      </c>
      <c r="Y227" s="4">
        <f t="shared" si="193"/>
        <v>-6.1268668931079739E-2</v>
      </c>
      <c r="Z227" t="str">
        <f t="shared" si="182"/>
        <v>0.999394575500625+1.39708803963482i</v>
      </c>
      <c r="AA227" s="4">
        <f t="shared" si="194"/>
        <v>1.7177440170266172</v>
      </c>
      <c r="AB227" s="4">
        <f t="shared" si="195"/>
        <v>0.94984831501946931</v>
      </c>
      <c r="AC227" s="48" t="str">
        <f t="shared" si="196"/>
        <v>-62.6222324272988-57.3615964913518i</v>
      </c>
      <c r="AD227" s="20">
        <f t="shared" si="197"/>
        <v>38.580495002370064</v>
      </c>
      <c r="AE227" s="44">
        <f t="shared" si="198"/>
        <v>-137.51049931101127</v>
      </c>
      <c r="AF227" t="str">
        <f t="shared" si="183"/>
        <v>-187.763395544853</v>
      </c>
      <c r="AG227" t="str">
        <f t="shared" si="199"/>
        <v>7730.00666465025i</v>
      </c>
      <c r="AH227">
        <f t="shared" si="200"/>
        <v>7730.0066646502501</v>
      </c>
      <c r="AI227">
        <f t="shared" si="201"/>
        <v>1.5707963267948966</v>
      </c>
      <c r="AJ227" t="str">
        <f t="shared" si="184"/>
        <v>0.809821621953389+48.2172074818689i</v>
      </c>
      <c r="AK227">
        <f t="shared" si="202"/>
        <v>48.224007593821739</v>
      </c>
      <c r="AL227">
        <f t="shared" si="203"/>
        <v>1.5540026232212059</v>
      </c>
      <c r="AM227" t="str">
        <f t="shared" si="185"/>
        <v>1+412.359369927634i</v>
      </c>
      <c r="AN227">
        <f t="shared" si="204"/>
        <v>412.3605824604424</v>
      </c>
      <c r="AO227">
        <f t="shared" si="205"/>
        <v>1.5683712623665991</v>
      </c>
      <c r="AP227" t="str">
        <f t="shared" si="186"/>
        <v>1+1.4940556881436i</v>
      </c>
      <c r="AQ227">
        <f t="shared" si="206"/>
        <v>1.7978326950175998</v>
      </c>
      <c r="AR227">
        <f t="shared" si="207"/>
        <v>0.98095967450027144</v>
      </c>
      <c r="AS227" s="42" t="str">
        <f t="shared" si="208"/>
        <v>-0.313273664248919+0.203223839434691i</v>
      </c>
      <c r="AT227">
        <f t="shared" si="209"/>
        <v>-8.556116366317946</v>
      </c>
      <c r="AU227" s="44">
        <f t="shared" si="210"/>
        <v>147.02811160177009</v>
      </c>
      <c r="AV227" s="42" t="str">
        <f t="shared" si="187"/>
        <v>31.2751400910234+5.24354701216644i</v>
      </c>
      <c r="AW227" s="20">
        <f t="shared" si="211"/>
        <v>30.02437863605212</v>
      </c>
      <c r="AX227" s="44">
        <f t="shared" si="212"/>
        <v>9.5176122907588301</v>
      </c>
      <c r="BA227">
        <f t="shared" si="213"/>
        <v>0</v>
      </c>
      <c r="BB227">
        <f t="shared" si="214"/>
        <v>0</v>
      </c>
    </row>
    <row r="228" spans="14:54" x14ac:dyDescent="0.35">
      <c r="N228" s="8">
        <v>10</v>
      </c>
      <c r="O228" s="35">
        <f t="shared" si="215"/>
        <v>1258.925411794168</v>
      </c>
      <c r="P228" s="34" t="str">
        <f t="shared" si="178"/>
        <v>806.193548387097</v>
      </c>
      <c r="Q228" s="4" t="str">
        <f t="shared" si="179"/>
        <v>1+5.5727660142196i</v>
      </c>
      <c r="R228" s="4">
        <f t="shared" si="188"/>
        <v>5.6617771988343915</v>
      </c>
      <c r="S228" s="4">
        <f t="shared" si="189"/>
        <v>1.3932418916511571</v>
      </c>
      <c r="T228" s="4" t="str">
        <f t="shared" si="180"/>
        <v>1+0.000308492404358586i</v>
      </c>
      <c r="U228" s="4">
        <f t="shared" si="190"/>
        <v>1.0000000475837807</v>
      </c>
      <c r="V228" s="4">
        <f t="shared" si="191"/>
        <v>3.0849239457242974E-4</v>
      </c>
      <c r="W228" t="str">
        <f t="shared" si="181"/>
        <v>1-0.0627743677436405i</v>
      </c>
      <c r="X228" s="4">
        <f t="shared" si="192"/>
        <v>1.0019683733759335</v>
      </c>
      <c r="Y228" s="4">
        <f t="shared" si="193"/>
        <v>-6.2692105485793112E-2</v>
      </c>
      <c r="Z228" t="str">
        <f t="shared" si="182"/>
        <v>0.999366042723016+1.42963040055756i</v>
      </c>
      <c r="AA228" s="4">
        <f t="shared" si="194"/>
        <v>1.7442980162650619</v>
      </c>
      <c r="AB228" s="4">
        <f t="shared" si="195"/>
        <v>0.96071626044785907</v>
      </c>
      <c r="AC228" s="48" t="str">
        <f t="shared" si="196"/>
        <v>-61.2089320890582-54.2556643011652i</v>
      </c>
      <c r="AD228" s="20">
        <f t="shared" si="197"/>
        <v>38.254397810313975</v>
      </c>
      <c r="AE228" s="44">
        <f t="shared" si="198"/>
        <v>-138.44618500659195</v>
      </c>
      <c r="AF228" t="str">
        <f t="shared" si="183"/>
        <v>-187.763395544853</v>
      </c>
      <c r="AG228" t="str">
        <f t="shared" si="199"/>
        <v>7910.06165022013i</v>
      </c>
      <c r="AH228">
        <f t="shared" si="200"/>
        <v>7910.0616502201301</v>
      </c>
      <c r="AI228">
        <f t="shared" si="201"/>
        <v>1.5707963267948966</v>
      </c>
      <c r="AJ228" t="str">
        <f t="shared" si="184"/>
        <v>0.800858791125377+49.3403305235436i</v>
      </c>
      <c r="AK228">
        <f t="shared" si="202"/>
        <v>49.346829593965317</v>
      </c>
      <c r="AL228">
        <f t="shared" si="203"/>
        <v>1.5545664300057536</v>
      </c>
      <c r="AM228" t="str">
        <f t="shared" si="185"/>
        <v>1+421.964453548255i</v>
      </c>
      <c r="AN228">
        <f t="shared" si="204"/>
        <v>421.96563848052546</v>
      </c>
      <c r="AO228">
        <f t="shared" si="205"/>
        <v>1.5684264633632587</v>
      </c>
      <c r="AP228" t="str">
        <f t="shared" si="186"/>
        <v>1+1.52885671575455i</v>
      </c>
      <c r="AQ228">
        <f t="shared" si="206"/>
        <v>1.8268560034408265</v>
      </c>
      <c r="AR228">
        <f t="shared" si="207"/>
        <v>0.99155578806282163</v>
      </c>
      <c r="AS228" s="42" t="str">
        <f t="shared" si="208"/>
        <v>-0.313107609550656+0.198657502544046i</v>
      </c>
      <c r="AT228">
        <f t="shared" si="209"/>
        <v>-8.6169357962832862</v>
      </c>
      <c r="AU228" s="44">
        <f t="shared" si="210"/>
        <v>147.60608322306362</v>
      </c>
      <c r="AV228" s="42" t="str">
        <f t="shared" si="187"/>
        <v>29.9432771784911+4.82824777172028i</v>
      </c>
      <c r="AW228" s="20">
        <f t="shared" si="211"/>
        <v>29.637462014030689</v>
      </c>
      <c r="AX228" s="44">
        <f t="shared" si="212"/>
        <v>9.1598982164716585</v>
      </c>
      <c r="BA228">
        <f t="shared" si="213"/>
        <v>0</v>
      </c>
      <c r="BB228">
        <f t="shared" si="214"/>
        <v>0</v>
      </c>
    </row>
    <row r="229" spans="14:54" x14ac:dyDescent="0.35">
      <c r="N229" s="8">
        <v>11</v>
      </c>
      <c r="O229" s="35">
        <f t="shared" si="215"/>
        <v>1288.2495516931347</v>
      </c>
      <c r="P229" s="34" t="str">
        <f t="shared" si="178"/>
        <v>806.193548387097</v>
      </c>
      <c r="Q229" s="4" t="str">
        <f t="shared" si="179"/>
        <v>1+5.70257240997126i</v>
      </c>
      <c r="R229" s="4">
        <f t="shared" si="188"/>
        <v>5.7895882488278403</v>
      </c>
      <c r="S229" s="4">
        <f t="shared" si="189"/>
        <v>1.3972019061241328</v>
      </c>
      <c r="T229" s="4" t="str">
        <f t="shared" si="180"/>
        <v>1+0.000315678115551981i</v>
      </c>
      <c r="U229" s="4">
        <f t="shared" si="190"/>
        <v>1.0000000498263351</v>
      </c>
      <c r="V229" s="4">
        <f t="shared" si="191"/>
        <v>3.156781050659257E-4</v>
      </c>
      <c r="W229" t="str">
        <f t="shared" si="181"/>
        <v>1-0.0642365706069223i</v>
      </c>
      <c r="X229" s="4">
        <f t="shared" si="192"/>
        <v>1.0020610445493519</v>
      </c>
      <c r="Y229" s="4">
        <f t="shared" si="193"/>
        <v>-6.4148434798311213E-2</v>
      </c>
      <c r="Z229" t="str">
        <f t="shared" si="182"/>
        <v>0.999336165237025+1.46293077044208i</v>
      </c>
      <c r="AA229" s="4">
        <f t="shared" si="194"/>
        <v>1.7716769486158872</v>
      </c>
      <c r="AB229" s="4">
        <f t="shared" si="195"/>
        <v>0.97149911874249817</v>
      </c>
      <c r="AC229" s="48" t="str">
        <f t="shared" si="196"/>
        <v>-59.7762651610738-51.281673158867i</v>
      </c>
      <c r="AD229" s="20">
        <f t="shared" si="197"/>
        <v>37.926026128265413</v>
      </c>
      <c r="AE229" s="44">
        <f t="shared" si="198"/>
        <v>-139.37391920637901</v>
      </c>
      <c r="AF229" t="str">
        <f t="shared" si="183"/>
        <v>-187.763395544853</v>
      </c>
      <c r="AG229" t="str">
        <f t="shared" si="199"/>
        <v>8094.31065517899i</v>
      </c>
      <c r="AH229">
        <f t="shared" si="200"/>
        <v>8094.3106551789897</v>
      </c>
      <c r="AI229">
        <f t="shared" si="201"/>
        <v>1.5707963267948966</v>
      </c>
      <c r="AJ229" t="str">
        <f t="shared" si="184"/>
        <v>0.791473555094015+50.4896144615584i</v>
      </c>
      <c r="AK229">
        <f t="shared" si="202"/>
        <v>50.495817637357064</v>
      </c>
      <c r="AL229">
        <f t="shared" si="203"/>
        <v>1.5551216431610329</v>
      </c>
      <c r="AM229" t="str">
        <f t="shared" si="185"/>
        <v>1+431.793268307507i</v>
      </c>
      <c r="AN229">
        <f t="shared" si="204"/>
        <v>431.79442626749915</v>
      </c>
      <c r="AO229">
        <f t="shared" si="205"/>
        <v>1.5684804078457844</v>
      </c>
      <c r="AP229" t="str">
        <f t="shared" si="186"/>
        <v>1+1.564468363433i</v>
      </c>
      <c r="AQ229">
        <f t="shared" si="206"/>
        <v>1.8567609593544157</v>
      </c>
      <c r="AR229">
        <f t="shared" si="207"/>
        <v>1.0020545897830702</v>
      </c>
      <c r="AS229" s="42" t="str">
        <f t="shared" si="208"/>
        <v>-0.312949001637126+0.19419619388772i</v>
      </c>
      <c r="AT229">
        <f t="shared" si="209"/>
        <v>-8.6758263720423212</v>
      </c>
      <c r="AU229" s="44">
        <f t="shared" si="210"/>
        <v>148.17889967222763</v>
      </c>
      <c r="AV229" s="42" t="str">
        <f t="shared" si="187"/>
        <v>28.6656282474002+4.44022523824518i</v>
      </c>
      <c r="AW229" s="20">
        <f t="shared" si="211"/>
        <v>29.250199756223097</v>
      </c>
      <c r="AX229" s="44">
        <f t="shared" si="212"/>
        <v>8.8049804658486011</v>
      </c>
      <c r="BA229">
        <f t="shared" si="213"/>
        <v>0</v>
      </c>
      <c r="BB229">
        <f t="shared" si="214"/>
        <v>0</v>
      </c>
    </row>
    <row r="230" spans="14:54" x14ac:dyDescent="0.35">
      <c r="N230" s="8">
        <v>12</v>
      </c>
      <c r="O230" s="35">
        <f t="shared" si="215"/>
        <v>1318.2567385564089</v>
      </c>
      <c r="P230" s="34" t="str">
        <f t="shared" si="178"/>
        <v>806.193548387097</v>
      </c>
      <c r="Q230" s="4" t="str">
        <f t="shared" si="179"/>
        <v>1+5.83540238509717i</v>
      </c>
      <c r="R230" s="4">
        <f t="shared" si="188"/>
        <v>5.9204662819745657</v>
      </c>
      <c r="S230" s="4">
        <f t="shared" si="189"/>
        <v>1.4010771013648375</v>
      </c>
      <c r="T230" s="4" t="str">
        <f t="shared" si="180"/>
        <v>1+0.000323031203460737i</v>
      </c>
      <c r="U230" s="4">
        <f t="shared" si="190"/>
        <v>1.0000000521745778</v>
      </c>
      <c r="V230" s="4">
        <f t="shared" si="191"/>
        <v>3.2303119222472631E-4</v>
      </c>
      <c r="W230" t="str">
        <f t="shared" si="181"/>
        <v>1-0.0657328325502115i</v>
      </c>
      <c r="X230" s="4">
        <f t="shared" si="192"/>
        <v>1.0021580739958513</v>
      </c>
      <c r="Y230" s="4">
        <f t="shared" si="193"/>
        <v>-6.5638404310005699E-2</v>
      </c>
      <c r="Z230" t="str">
        <f t="shared" si="182"/>
        <v>0.9993048796685+1.49700680558527i</v>
      </c>
      <c r="AA230" s="4">
        <f t="shared" si="194"/>
        <v>1.7998998912433686</v>
      </c>
      <c r="AB230" s="4">
        <f t="shared" si="195"/>
        <v>0.98219260619454807</v>
      </c>
      <c r="AC230" s="48" t="str">
        <f t="shared" si="196"/>
        <v>-58.3287812565134-48.4365100407783i</v>
      </c>
      <c r="AD230" s="20">
        <f t="shared" si="197"/>
        <v>37.595426159724511</v>
      </c>
      <c r="AE230" s="44">
        <f t="shared" si="198"/>
        <v>-140.29359090150183</v>
      </c>
      <c r="AF230" t="str">
        <f t="shared" si="183"/>
        <v>-187.763395544853</v>
      </c>
      <c r="AG230" t="str">
        <f t="shared" si="199"/>
        <v>8282.85137078811i</v>
      </c>
      <c r="AH230">
        <f t="shared" si="200"/>
        <v>8282.8513707881102</v>
      </c>
      <c r="AI230">
        <f t="shared" si="201"/>
        <v>1.5707963267948966</v>
      </c>
      <c r="AJ230" t="str">
        <f t="shared" si="184"/>
        <v>0.78164600651538+51.6656686614698i</v>
      </c>
      <c r="AK230">
        <f t="shared" si="202"/>
        <v>51.671581054930805</v>
      </c>
      <c r="AL230">
        <f t="shared" si="203"/>
        <v>1.5556685562765338</v>
      </c>
      <c r="AM230" t="str">
        <f t="shared" si="185"/>
        <v>1+441.851025573076i</v>
      </c>
      <c r="AN230">
        <f t="shared" si="204"/>
        <v>441.85215717474904</v>
      </c>
      <c r="AO230">
        <f t="shared" si="205"/>
        <v>1.5685331244149978</v>
      </c>
      <c r="AP230" t="str">
        <f t="shared" si="186"/>
        <v>1+1.60090951294593i</v>
      </c>
      <c r="AQ230">
        <f t="shared" si="206"/>
        <v>1.8875675533979639</v>
      </c>
      <c r="AR230">
        <f t="shared" si="207"/>
        <v>1.0124523882200405</v>
      </c>
      <c r="AS230" s="42" t="str">
        <f t="shared" si="208"/>
        <v>-0.312797504889069+0.189837568190651i</v>
      </c>
      <c r="AT230">
        <f t="shared" si="209"/>
        <v>-8.7328241043522254</v>
      </c>
      <c r="AU230" s="44">
        <f t="shared" si="210"/>
        <v>148.74633426254158</v>
      </c>
      <c r="AV230" s="42" t="str">
        <f t="shared" si="187"/>
        <v>27.4401665180411+4.07782549702886i</v>
      </c>
      <c r="AW230" s="20">
        <f t="shared" si="211"/>
        <v>28.862602055372292</v>
      </c>
      <c r="AX230" s="44">
        <f t="shared" si="212"/>
        <v>8.4527433610397456</v>
      </c>
      <c r="BA230">
        <f t="shared" si="213"/>
        <v>0</v>
      </c>
      <c r="BB230">
        <f t="shared" si="214"/>
        <v>0</v>
      </c>
    </row>
    <row r="231" spans="14:54" x14ac:dyDescent="0.35">
      <c r="N231" s="8">
        <v>13</v>
      </c>
      <c r="O231" s="35">
        <f t="shared" si="215"/>
        <v>1348.9628825916541</v>
      </c>
      <c r="P231" s="34" t="str">
        <f t="shared" si="178"/>
        <v>806.193548387097</v>
      </c>
      <c r="Q231" s="4" t="str">
        <f t="shared" si="179"/>
        <v>1+5.97132636780832i</v>
      </c>
      <c r="R231" s="4">
        <f t="shared" si="188"/>
        <v>6.0544808688179783</v>
      </c>
      <c r="S231" s="4">
        <f t="shared" si="189"/>
        <v>1.4048690662658674</v>
      </c>
      <c r="T231" s="4" t="str">
        <f t="shared" si="180"/>
        <v>1+0.00033055556678939i</v>
      </c>
      <c r="U231" s="4">
        <f t="shared" si="190"/>
        <v>1.00000005463349</v>
      </c>
      <c r="V231" s="4">
        <f t="shared" si="191"/>
        <v>3.3055555474978767E-4</v>
      </c>
      <c r="W231" t="str">
        <f t="shared" si="181"/>
        <v>1-0.0672639469113956i</v>
      </c>
      <c r="X231" s="4">
        <f t="shared" si="192"/>
        <v>1.002259666231311</v>
      </c>
      <c r="Y231" s="4">
        <f t="shared" si="193"/>
        <v>-6.7162777545557495E-2</v>
      </c>
      <c r="Z231" t="str">
        <f t="shared" si="182"/>
        <v>0.999272119656556+1.531876573552i</v>
      </c>
      <c r="AA231" s="4">
        <f t="shared" si="194"/>
        <v>1.8289862234911234</v>
      </c>
      <c r="AB231" s="4">
        <f t="shared" si="195"/>
        <v>0.99279263912421445</v>
      </c>
      <c r="AC231" s="48" t="str">
        <f t="shared" si="196"/>
        <v>-56.8707775119288-45.7169439689419i</v>
      </c>
      <c r="AD231" s="20">
        <f t="shared" si="197"/>
        <v>37.262645001652174</v>
      </c>
      <c r="AE231" s="44">
        <f t="shared" si="198"/>
        <v>-141.20510067454575</v>
      </c>
      <c r="AF231" t="str">
        <f t="shared" si="183"/>
        <v>-187.763395544853</v>
      </c>
      <c r="AG231" t="str">
        <f t="shared" si="199"/>
        <v>8475.7837638305i</v>
      </c>
      <c r="AH231">
        <f t="shared" si="200"/>
        <v>8475.7837638305009</v>
      </c>
      <c r="AI231">
        <f t="shared" si="201"/>
        <v>1.5707963267948966</v>
      </c>
      <c r="AJ231" t="str">
        <f t="shared" si="184"/>
        <v>0.771355299841335+52.8691166827813i</v>
      </c>
      <c r="AK231">
        <f t="shared" si="202"/>
        <v>52.874743382981428</v>
      </c>
      <c r="AL231">
        <f t="shared" si="203"/>
        <v>1.5562074585928503</v>
      </c>
      <c r="AM231" t="str">
        <f t="shared" si="185"/>
        <v>1+452.143058100992i</v>
      </c>
      <c r="AN231">
        <f t="shared" si="204"/>
        <v>452.14416394432988</v>
      </c>
      <c r="AO231">
        <f t="shared" si="205"/>
        <v>1.5685846410207491</v>
      </c>
      <c r="AP231" t="str">
        <f t="shared" si="186"/>
        <v>1+1.63819948587316i</v>
      </c>
      <c r="AQ231">
        <f t="shared" si="206"/>
        <v>1.9192961093888263</v>
      </c>
      <c r="AR231">
        <f t="shared" si="207"/>
        <v>1.0227457029221541</v>
      </c>
      <c r="AS231" s="42" t="str">
        <f t="shared" si="208"/>
        <v>-0.312652798699809+0.185579333276244i</v>
      </c>
      <c r="AT231">
        <f t="shared" si="209"/>
        <v>-8.7879659594304176</v>
      </c>
      <c r="AU231" s="44">
        <f t="shared" si="210"/>
        <v>149.30817260796229</v>
      </c>
      <c r="AV231" s="42" t="str">
        <f t="shared" si="187"/>
        <v>26.2649277345223+3.73948950632668i</v>
      </c>
      <c r="AW231" s="20">
        <f t="shared" si="211"/>
        <v>28.474679042221744</v>
      </c>
      <c r="AX231" s="44">
        <f t="shared" si="212"/>
        <v>8.1030719334165653</v>
      </c>
      <c r="BA231">
        <f t="shared" si="213"/>
        <v>0</v>
      </c>
      <c r="BB231">
        <f t="shared" si="214"/>
        <v>0</v>
      </c>
    </row>
    <row r="232" spans="14:54" x14ac:dyDescent="0.35">
      <c r="N232" s="8">
        <v>14</v>
      </c>
      <c r="O232" s="35">
        <f t="shared" si="215"/>
        <v>1380.3842646028863</v>
      </c>
      <c r="P232" s="34" t="str">
        <f t="shared" si="178"/>
        <v>806.193548387097</v>
      </c>
      <c r="Q232" s="4" t="str">
        <f t="shared" si="179"/>
        <v>1+6.11041642679955i</v>
      </c>
      <c r="R232" s="4">
        <f t="shared" si="188"/>
        <v>6.1917032316561968</v>
      </c>
      <c r="S232" s="4">
        <f t="shared" si="189"/>
        <v>1.4085793749607571</v>
      </c>
      <c r="T232" s="4" t="str">
        <f t="shared" si="180"/>
        <v>1+0.000338255195054976i</v>
      </c>
      <c r="U232" s="4">
        <f t="shared" si="190"/>
        <v>1.0000000572082868</v>
      </c>
      <c r="V232" s="4">
        <f t="shared" si="191"/>
        <v>3.3825518215430968E-4</v>
      </c>
      <c r="W232" t="str">
        <f t="shared" si="181"/>
        <v>1-0.0688307255075758i</v>
      </c>
      <c r="X232" s="4">
        <f t="shared" si="192"/>
        <v>1.0023660353253692</v>
      </c>
      <c r="Y232" s="4">
        <f t="shared" si="193"/>
        <v>-6.8722334394226731E-2</v>
      </c>
      <c r="Z232" t="str">
        <f t="shared" si="182"/>
        <v>0.999237815712815+1.56755856275482i</v>
      </c>
      <c r="AA232" s="4">
        <f t="shared" si="194"/>
        <v>1.8589556369145757</v>
      </c>
      <c r="AB232" s="4">
        <f t="shared" si="195"/>
        <v>1.0032953386084471</v>
      </c>
      <c r="AC232" s="48" t="str">
        <f t="shared" si="196"/>
        <v>-55.4062988331095-43.1196432291394i</v>
      </c>
      <c r="AD232" s="20">
        <f t="shared" si="197"/>
        <v>36.927730549731287</v>
      </c>
      <c r="AE232" s="44">
        <f t="shared" si="198"/>
        <v>-142.10836092657973</v>
      </c>
      <c r="AF232" t="str">
        <f t="shared" si="183"/>
        <v>-187.763395544853</v>
      </c>
      <c r="AG232" t="str">
        <f t="shared" si="199"/>
        <v>8673.21012961475i</v>
      </c>
      <c r="AH232">
        <f t="shared" si="200"/>
        <v>8673.2101296147503</v>
      </c>
      <c r="AI232">
        <f t="shared" si="201"/>
        <v>1.5707963267948966</v>
      </c>
      <c r="AJ232" t="str">
        <f t="shared" si="184"/>
        <v>0.760579607103323+54.1005966095637i</v>
      </c>
      <c r="AK232">
        <f t="shared" si="202"/>
        <v>54.105942694397974</v>
      </c>
      <c r="AL232">
        <f t="shared" si="203"/>
        <v>1.556738635151514</v>
      </c>
      <c r="AM232" t="str">
        <f t="shared" si="185"/>
        <v>1+462.674822863135i</v>
      </c>
      <c r="AN232">
        <f t="shared" si="204"/>
        <v>462.67590353446474</v>
      </c>
      <c r="AO232">
        <f t="shared" si="205"/>
        <v>1.5686349849767305</v>
      </c>
      <c r="AP232" t="str">
        <f t="shared" si="186"/>
        <v>1+1.67635805385194i</v>
      </c>
      <c r="AQ232">
        <f t="shared" si="206"/>
        <v>1.9519672960155514</v>
      </c>
      <c r="AR232">
        <f t="shared" si="207"/>
        <v>1.0329312663470562</v>
      </c>
      <c r="AS232" s="42" t="str">
        <f t="shared" si="208"/>
        <v>-0.312514576801457+0.181419248940576i</v>
      </c>
      <c r="AT232">
        <f t="shared" si="209"/>
        <v>-8.8412897448050032</v>
      </c>
      <c r="AU232" s="44">
        <f t="shared" si="210"/>
        <v>149.8642127253859</v>
      </c>
      <c r="AV232" s="42" t="str">
        <f t="shared" si="187"/>
        <v>25.1380093211803+3.42374793470447i</v>
      </c>
      <c r="AW232" s="20">
        <f t="shared" si="211"/>
        <v>28.086440804926266</v>
      </c>
      <c r="AX232" s="44">
        <f t="shared" si="212"/>
        <v>7.7558517988061766</v>
      </c>
      <c r="BA232">
        <f t="shared" si="213"/>
        <v>0</v>
      </c>
      <c r="BB232">
        <f t="shared" si="214"/>
        <v>0</v>
      </c>
    </row>
    <row r="233" spans="14:54" x14ac:dyDescent="0.35">
      <c r="N233" s="8">
        <v>15</v>
      </c>
      <c r="O233" s="35">
        <f t="shared" si="215"/>
        <v>1412.5375446227545</v>
      </c>
      <c r="P233" s="34" t="str">
        <f t="shared" si="178"/>
        <v>806.193548387097</v>
      </c>
      <c r="Q233" s="4" t="str">
        <f t="shared" si="179"/>
        <v>1+6.25274630946118i</v>
      </c>
      <c r="R233" s="4">
        <f t="shared" si="188"/>
        <v>6.3322062830012422</v>
      </c>
      <c r="S233" s="4">
        <f t="shared" si="189"/>
        <v>1.4122095858772148</v>
      </c>
      <c r="T233" s="4" t="str">
        <f t="shared" si="180"/>
        <v>1+0.000346134170702316i</v>
      </c>
      <c r="U233" s="4">
        <f t="shared" si="190"/>
        <v>1.0000000599044303</v>
      </c>
      <c r="V233" s="4">
        <f t="shared" si="191"/>
        <v>3.4613415687900306E-4</v>
      </c>
      <c r="W233" t="str">
        <f t="shared" si="181"/>
        <v>1-0.0704339990655025i</v>
      </c>
      <c r="X233" s="4">
        <f t="shared" si="192"/>
        <v>1.0024774053435614</v>
      </c>
      <c r="Y233" s="4">
        <f t="shared" si="193"/>
        <v>-7.0317871391181078E-2</v>
      </c>
      <c r="Z233" t="str">
        <f t="shared" si="182"/>
        <v>0.999201895074012+1.60407169225669i</v>
      </c>
      <c r="AA233" s="4">
        <f t="shared" si="194"/>
        <v>1.8898281458954773</v>
      </c>
      <c r="AB233" s="4">
        <f t="shared" si="195"/>
        <v>1.0136970342301008</v>
      </c>
      <c r="AC233" s="48" t="str">
        <f t="shared" si="196"/>
        <v>-53.9391392824235-40.6411921256845i</v>
      </c>
      <c r="AD233" s="20">
        <f t="shared" si="197"/>
        <v>36.590731402924092</v>
      </c>
      <c r="AE233" s="44">
        <f t="shared" si="198"/>
        <v>-143.0032960537194</v>
      </c>
      <c r="AF233" t="str">
        <f t="shared" si="183"/>
        <v>-187.763395544853</v>
      </c>
      <c r="AG233" t="str">
        <f t="shared" si="199"/>
        <v>8875.23514621322i</v>
      </c>
      <c r="AH233">
        <f t="shared" si="200"/>
        <v>8875.2351462132192</v>
      </c>
      <c r="AI233">
        <f t="shared" si="201"/>
        <v>1.5707963267948966</v>
      </c>
      <c r="AJ233" t="str">
        <f t="shared" si="184"/>
        <v>0.749296071612327+55.3607613887744i</v>
      </c>
      <c r="AK233">
        <f t="shared" si="202"/>
        <v>55.365831937646782</v>
      </c>
      <c r="AL233">
        <f t="shared" si="203"/>
        <v>1.5572623669428318</v>
      </c>
      <c r="AM233" t="str">
        <f t="shared" si="185"/>
        <v>1+473.451903940585i</v>
      </c>
      <c r="AN233">
        <f t="shared" si="204"/>
        <v>473.45296001288762</v>
      </c>
      <c r="AO233">
        <f t="shared" si="205"/>
        <v>1.568684182974952</v>
      </c>
      <c r="AP233" t="str">
        <f t="shared" si="186"/>
        <v>1+1.71540544906009i</v>
      </c>
      <c r="AQ233">
        <f t="shared" si="206"/>
        <v>1.9856021390663965</v>
      </c>
      <c r="AR233">
        <f t="shared" si="207"/>
        <v>1.0430060248778357</v>
      </c>
      <c r="AS233" s="42" t="str">
        <f t="shared" si="208"/>
        <v>-0.312382546620979+0.177355125848204i</v>
      </c>
      <c r="AT233">
        <f t="shared" si="209"/>
        <v>-8.8928339965536427</v>
      </c>
      <c r="AU233" s="44">
        <f t="shared" si="210"/>
        <v>150.4142650852323</v>
      </c>
      <c r="AV233" s="42" t="str">
        <f t="shared" si="187"/>
        <v>24.0575694356589+3.12921625835578i</v>
      </c>
      <c r="AW233" s="20">
        <f t="shared" si="211"/>
        <v>27.697897406370437</v>
      </c>
      <c r="AX233" s="44">
        <f t="shared" si="212"/>
        <v>7.4109690315128969</v>
      </c>
      <c r="BA233">
        <f t="shared" si="213"/>
        <v>0</v>
      </c>
      <c r="BB233">
        <f t="shared" si="214"/>
        <v>0</v>
      </c>
    </row>
    <row r="234" spans="14:54" x14ac:dyDescent="0.35">
      <c r="N234" s="8">
        <v>16</v>
      </c>
      <c r="O234" s="35">
        <f t="shared" si="215"/>
        <v>1445.4397707459289</v>
      </c>
      <c r="P234" s="34" t="str">
        <f t="shared" si="178"/>
        <v>806.193548387097</v>
      </c>
      <c r="Q234" s="4" t="str">
        <f t="shared" si="179"/>
        <v>1+6.39839148098098i</v>
      </c>
      <c r="R234" s="4">
        <f t="shared" si="188"/>
        <v>6.4760646648941034</v>
      </c>
      <c r="S234" s="4">
        <f t="shared" si="189"/>
        <v>1.4157612408826035</v>
      </c>
      <c r="T234" s="4" t="str">
        <f t="shared" si="180"/>
        <v>1+0.000354196671268591i</v>
      </c>
      <c r="U234" s="4">
        <f t="shared" si="190"/>
        <v>1.0000000627276391</v>
      </c>
      <c r="V234" s="4">
        <f t="shared" si="191"/>
        <v>3.5419665645664434E-4</v>
      </c>
      <c r="W234" t="str">
        <f t="shared" si="181"/>
        <v>1-0.0720746176620379i</v>
      </c>
      <c r="X234" s="4">
        <f t="shared" si="192"/>
        <v>1.0025940108095246</v>
      </c>
      <c r="Y234" s="4">
        <f t="shared" si="193"/>
        <v>-7.195020199844418E-2</v>
      </c>
      <c r="Z234" t="str">
        <f t="shared" si="182"/>
        <v>0.999164281547658+1.64143532180221i</v>
      </c>
      <c r="AA234" s="4">
        <f t="shared" si="194"/>
        <v>1.9216240988238495</v>
      </c>
      <c r="AB234" s="4">
        <f t="shared" si="195"/>
        <v>1.0239942668678208</v>
      </c>
      <c r="AC234" s="48" t="str">
        <f t="shared" si="196"/>
        <v>-52.4728445421907-38.2781071910047i</v>
      </c>
      <c r="AD234" s="20">
        <f t="shared" si="197"/>
        <v>36.251696768008863</v>
      </c>
      <c r="AE234" s="44">
        <f t="shared" si="198"/>
        <v>-143.88984257398846</v>
      </c>
      <c r="AF234" t="str">
        <f t="shared" si="183"/>
        <v>-187.763395544853</v>
      </c>
      <c r="AG234" t="str">
        <f t="shared" si="199"/>
        <v>9081.96592996385i</v>
      </c>
      <c r="AH234">
        <f t="shared" si="200"/>
        <v>9081.9659299638497</v>
      </c>
      <c r="AI234">
        <f t="shared" si="201"/>
        <v>1.5707963267948966</v>
      </c>
      <c r="AJ234" t="str">
        <f t="shared" si="184"/>
        <v>0.737480759476759+56.6502791764598i</v>
      </c>
      <c r="AK234">
        <f t="shared" si="202"/>
        <v>56.655079283692054</v>
      </c>
      <c r="AL234">
        <f t="shared" si="203"/>
        <v>1.5577789310517902</v>
      </c>
      <c r="AM234" t="str">
        <f t="shared" si="185"/>
        <v>1+484.480015484382i</v>
      </c>
      <c r="AN234">
        <f t="shared" si="204"/>
        <v>484.48104751759593</v>
      </c>
      <c r="AO234">
        <f t="shared" si="205"/>
        <v>1.5687322610998908</v>
      </c>
      <c r="AP234" t="str">
        <f t="shared" si="186"/>
        <v>1+1.75536237494341i</v>
      </c>
      <c r="AQ234">
        <f t="shared" si="206"/>
        <v>2.0202220341751964</v>
      </c>
      <c r="AR234">
        <f t="shared" si="207"/>
        <v>1.0529671389730435</v>
      </c>
      <c r="AS234" s="42" t="str">
        <f t="shared" si="208"/>
        <v>-0.312256428664812+0.173384824449376i</v>
      </c>
      <c r="AT234">
        <f t="shared" si="209"/>
        <v>-8.9426378685076102</v>
      </c>
      <c r="AU234" s="44">
        <f t="shared" si="210"/>
        <v>150.95815261249058</v>
      </c>
      <c r="AV234" s="42" t="str">
        <f t="shared" si="187"/>
        <v>23.0218259341951+2.85459010820485i</v>
      </c>
      <c r="AW234" s="20">
        <f t="shared" si="211"/>
        <v>27.30905889950126</v>
      </c>
      <c r="AX234" s="44">
        <f t="shared" si="212"/>
        <v>7.0683100385021032</v>
      </c>
      <c r="BA234">
        <f t="shared" si="213"/>
        <v>0</v>
      </c>
      <c r="BB234">
        <f t="shared" si="214"/>
        <v>0</v>
      </c>
    </row>
    <row r="235" spans="14:54" x14ac:dyDescent="0.35">
      <c r="N235" s="8">
        <v>17</v>
      </c>
      <c r="O235" s="35">
        <f t="shared" si="215"/>
        <v>1479.1083881682086</v>
      </c>
      <c r="P235" s="34" t="str">
        <f t="shared" si="178"/>
        <v>806.193548387097</v>
      </c>
      <c r="Q235" s="4" t="str">
        <f t="shared" si="179"/>
        <v>1+6.54742916435671i</v>
      </c>
      <c r="R235" s="4">
        <f t="shared" si="188"/>
        <v>6.623354789098105</v>
      </c>
      <c r="S235" s="4">
        <f t="shared" si="189"/>
        <v>1.419235864516329</v>
      </c>
      <c r="T235" s="4" t="str">
        <f t="shared" si="180"/>
        <v>1+0.000362446971598319i</v>
      </c>
      <c r="U235" s="4">
        <f t="shared" si="190"/>
        <v>1.0000000656839014</v>
      </c>
      <c r="V235" s="4">
        <f t="shared" si="191"/>
        <v>3.6244695572703228E-4</v>
      </c>
      <c r="W235" t="str">
        <f t="shared" si="181"/>
        <v>1-0.0737534511748781i</v>
      </c>
      <c r="X235" s="4">
        <f t="shared" si="192"/>
        <v>1.0027160971881348</v>
      </c>
      <c r="Y235" s="4">
        <f t="shared" si="193"/>
        <v>-7.3620156884983634E-2</v>
      </c>
      <c r="Z235" t="str">
        <f t="shared" si="182"/>
        <v>0.99912489535042+1.6796692620823i</v>
      </c>
      <c r="AA235" s="4">
        <f t="shared" si="194"/>
        <v>1.9543641898308219</v>
      </c>
      <c r="AB235" s="4">
        <f t="shared" si="195"/>
        <v>1.0341837905526223</v>
      </c>
      <c r="AC235" s="48" t="str">
        <f t="shared" si="196"/>
        <v>-51.0107153821458-36.026852776682i</v>
      </c>
      <c r="AD235" s="20">
        <f t="shared" si="197"/>
        <v>35.910676364750657</v>
      </c>
      <c r="AE235" s="44">
        <f t="shared" si="198"/>
        <v>-144.76794920563313</v>
      </c>
      <c r="AF235" t="str">
        <f t="shared" si="183"/>
        <v>-187.763395544853</v>
      </c>
      <c r="AG235" t="str">
        <f t="shared" si="199"/>
        <v>9293.51209226457i</v>
      </c>
      <c r="AH235">
        <f t="shared" si="200"/>
        <v>9293.5120922645692</v>
      </c>
      <c r="AI235">
        <f t="shared" si="201"/>
        <v>1.5707963267948966</v>
      </c>
      <c r="AJ235" t="str">
        <f t="shared" si="184"/>
        <v>0.725108608835474+57.9698336920197i</v>
      </c>
      <c r="AK235">
        <f t="shared" si="202"/>
        <v>57.974368481036763</v>
      </c>
      <c r="AL235">
        <f t="shared" si="203"/>
        <v>1.5582886008020886</v>
      </c>
      <c r="AM235" t="str">
        <f t="shared" si="185"/>
        <v>1+495.765004745239i</v>
      </c>
      <c r="AN235">
        <f t="shared" si="204"/>
        <v>495.76601328655732</v>
      </c>
      <c r="AO235">
        <f t="shared" si="205"/>
        <v>1.5687792448423152</v>
      </c>
      <c r="AP235" t="str">
        <f t="shared" si="186"/>
        <v>1+1.7962500171929i</v>
      </c>
      <c r="AQ235">
        <f t="shared" si="206"/>
        <v>2.0558487600661417</v>
      </c>
      <c r="AR235">
        <f t="shared" si="207"/>
        <v>1.0628119824926088</v>
      </c>
      <c r="AS235" s="42" t="str">
        <f t="shared" si="208"/>
        <v>-0.312135955930771+0.169506253918442i</v>
      </c>
      <c r="AT235">
        <f t="shared" si="209"/>
        <v>-8.9907410239493935</v>
      </c>
      <c r="AU235" s="44">
        <f t="shared" si="210"/>
        <v>151.49571064063738</v>
      </c>
      <c r="AV235" s="42" t="str">
        <f t="shared" si="187"/>
        <v>22.0290552631651+2.5986408564994i</v>
      </c>
      <c r="AW235" s="20">
        <f t="shared" si="211"/>
        <v>26.919935340801242</v>
      </c>
      <c r="AX235" s="44">
        <f t="shared" si="212"/>
        <v>6.7277614350042478</v>
      </c>
      <c r="BA235">
        <f t="shared" si="213"/>
        <v>0</v>
      </c>
      <c r="BB235">
        <f t="shared" si="214"/>
        <v>0</v>
      </c>
    </row>
    <row r="236" spans="14:54" x14ac:dyDescent="0.35">
      <c r="N236" s="8">
        <v>18</v>
      </c>
      <c r="O236" s="35">
        <f t="shared" si="215"/>
        <v>1513.5612484362093</v>
      </c>
      <c r="P236" s="34" t="str">
        <f t="shared" si="178"/>
        <v>806.193548387097</v>
      </c>
      <c r="Q236" s="4" t="str">
        <f t="shared" si="179"/>
        <v>1+6.69993838134086i</v>
      </c>
      <c r="R236" s="4">
        <f t="shared" si="188"/>
        <v>6.7741548781943548</v>
      </c>
      <c r="S236" s="4">
        <f t="shared" si="189"/>
        <v>1.4226349633040003</v>
      </c>
      <c r="T236" s="4" t="str">
        <f t="shared" si="180"/>
        <v>1+0.000370889446109941i</v>
      </c>
      <c r="U236" s="4">
        <f t="shared" si="190"/>
        <v>1.0000000687794883</v>
      </c>
      <c r="V236" s="4">
        <f t="shared" si="191"/>
        <v>3.7088942910355093E-4</v>
      </c>
      <c r="W236" t="str">
        <f t="shared" si="181"/>
        <v>1-0.0754713897437735i</v>
      </c>
      <c r="X236" s="4">
        <f t="shared" si="192"/>
        <v>1.0028439213904907</v>
      </c>
      <c r="Y236" s="4">
        <f t="shared" si="193"/>
        <v>-7.5328584205416119E-2</v>
      </c>
      <c r="Z236" t="str">
        <f t="shared" si="182"/>
        <v>0.999083652938893+1.71879378523821i</v>
      </c>
      <c r="AA236" s="4">
        <f t="shared" si="194"/>
        <v>1.9880694710555806</v>
      </c>
      <c r="AB236" s="4">
        <f t="shared" si="195"/>
        <v>1.0442625734235371</v>
      </c>
      <c r="AC236" s="48" t="str">
        <f t="shared" si="196"/>
        <v>-49.5558120537397-33.8838559617068i</v>
      </c>
      <c r="AD236" s="20">
        <f t="shared" si="197"/>
        <v>35.567720332317677</v>
      </c>
      <c r="AE236" s="44">
        <f t="shared" si="198"/>
        <v>-145.6375768984193</v>
      </c>
      <c r="AF236" t="str">
        <f t="shared" si="183"/>
        <v>-187.763395544853</v>
      </c>
      <c r="AG236" t="str">
        <f t="shared" si="199"/>
        <v>9509.98579769078i</v>
      </c>
      <c r="AH236">
        <f t="shared" si="200"/>
        <v>9509.9857976907806</v>
      </c>
      <c r="AI236">
        <f t="shared" si="201"/>
        <v>1.5707963267948966</v>
      </c>
      <c r="AJ236" t="str">
        <f t="shared" si="184"/>
        <v>0.712153376698198+59.3201245807245i</v>
      </c>
      <c r="AK236">
        <f t="shared" si="202"/>
        <v>59.324399219078643</v>
      </c>
      <c r="AL236">
        <f t="shared" si="203"/>
        <v>1.5587916458983648</v>
      </c>
      <c r="AM236" t="str">
        <f t="shared" si="185"/>
        <v>1+507.312855173838i</v>
      </c>
      <c r="AN236">
        <f t="shared" si="204"/>
        <v>507.31384075799815</v>
      </c>
      <c r="AO236">
        <f t="shared" si="205"/>
        <v>1.5688251591127971</v>
      </c>
      <c r="AP236" t="str">
        <f t="shared" si="186"/>
        <v>1+1.83809005497767i</v>
      </c>
      <c r="AQ236">
        <f t="shared" si="206"/>
        <v>2.0925044922790046</v>
      </c>
      <c r="AR236">
        <f t="shared" si="207"/>
        <v>1.0725381412458357</v>
      </c>
      <c r="AS236" s="42" t="str">
        <f t="shared" si="208"/>
        <v>-0.312020873346033+0.16571737111325i</v>
      </c>
      <c r="AT236">
        <f t="shared" si="209"/>
        <v>-9.0371835302814532</v>
      </c>
      <c r="AU236" s="44">
        <f t="shared" si="210"/>
        <v>152.0267868210683</v>
      </c>
      <c r="AV236" s="42" t="str">
        <f t="shared" si="187"/>
        <v>21.0775912895338+2.36021143257489i</v>
      </c>
      <c r="AW236" s="20">
        <f t="shared" si="211"/>
        <v>26.530536802036224</v>
      </c>
      <c r="AX236" s="44">
        <f t="shared" si="212"/>
        <v>6.3892099226490151</v>
      </c>
      <c r="BA236">
        <f t="shared" si="213"/>
        <v>0</v>
      </c>
      <c r="BB236">
        <f t="shared" si="214"/>
        <v>0</v>
      </c>
    </row>
    <row r="237" spans="14:54" x14ac:dyDescent="0.35">
      <c r="N237" s="8">
        <v>19</v>
      </c>
      <c r="O237" s="35">
        <f t="shared" si="215"/>
        <v>1548.8166189124822</v>
      </c>
      <c r="P237" s="34" t="str">
        <f t="shared" si="178"/>
        <v>806.193548387097</v>
      </c>
      <c r="Q237" s="4" t="str">
        <f t="shared" si="179"/>
        <v>1+6.85599999433895i</v>
      </c>
      <c r="R237" s="4">
        <f t="shared" si="188"/>
        <v>6.9285450076026542</v>
      </c>
      <c r="S237" s="4">
        <f t="shared" si="189"/>
        <v>1.4259600251484206</v>
      </c>
      <c r="T237" s="4" t="str">
        <f t="shared" si="180"/>
        <v>1+0.000379528571115193i</v>
      </c>
      <c r="U237" s="4">
        <f t="shared" si="190"/>
        <v>1.0000000720209656</v>
      </c>
      <c r="V237" s="4">
        <f t="shared" si="191"/>
        <v>3.7952855289251786E-4</v>
      </c>
      <c r="W237" t="str">
        <f t="shared" si="181"/>
        <v>1-0.0772293442424929i</v>
      </c>
      <c r="X237" s="4">
        <f t="shared" si="192"/>
        <v>1.0029777523016776</v>
      </c>
      <c r="Y237" s="4">
        <f t="shared" si="193"/>
        <v>-7.7076349876764219E-2</v>
      </c>
      <c r="Z237" t="str">
        <f t="shared" si="182"/>
        <v>0.999040466832392+1.75882963560997i</v>
      </c>
      <c r="AA237" s="4">
        <f t="shared" si="194"/>
        <v>2.0227613654281078</v>
      </c>
      <c r="AB237" s="4">
        <f t="shared" si="195"/>
        <v>1.0542277978199468</v>
      </c>
      <c r="AC237" s="48" t="str">
        <f t="shared" si="196"/>
        <v>-48.1109595300086-31.8455207231657i</v>
      </c>
      <c r="AD237" s="20">
        <f t="shared" si="197"/>
        <v>35.222879137516173</v>
      </c>
      <c r="AE237" s="44">
        <f t="shared" si="198"/>
        <v>-146.498698819754</v>
      </c>
      <c r="AF237" t="str">
        <f t="shared" si="183"/>
        <v>-187.763395544853</v>
      </c>
      <c r="AG237" t="str">
        <f t="shared" si="199"/>
        <v>9731.50182346647i</v>
      </c>
      <c r="AH237">
        <f t="shared" si="200"/>
        <v>9731.5018234664694</v>
      </c>
      <c r="AI237">
        <f t="shared" si="201"/>
        <v>1.5707963267948966</v>
      </c>
      <c r="AJ237" t="str">
        <f t="shared" si="184"/>
        <v>0.69858758328063+60.7018677846766i</v>
      </c>
      <c r="AK237">
        <f t="shared" si="202"/>
        <v>60.705887499977074</v>
      </c>
      <c r="AL237">
        <f t="shared" si="203"/>
        <v>1.5592883325666742</v>
      </c>
      <c r="AM237" t="str">
        <f t="shared" si="185"/>
        <v>1+519.12968959333i</v>
      </c>
      <c r="AN237">
        <f t="shared" si="204"/>
        <v>519.13065274289784</v>
      </c>
      <c r="AO237">
        <f t="shared" si="205"/>
        <v>1.5688700282549157</v>
      </c>
      <c r="AP237" t="str">
        <f t="shared" si="186"/>
        <v>1+1.8809046724396i</v>
      </c>
      <c r="AQ237">
        <f t="shared" si="206"/>
        <v>2.1302118173564617</v>
      </c>
      <c r="AR237">
        <f t="shared" si="207"/>
        <v>1.082143410810926</v>
      </c>
      <c r="AS237" s="42" t="str">
        <f t="shared" si="208"/>
        <v>-0.31191093723004+0.162016179555288i</v>
      </c>
      <c r="AT237">
        <f t="shared" si="209"/>
        <v>-9.0820057570916966</v>
      </c>
      <c r="AU237" s="44">
        <f t="shared" si="210"/>
        <v>152.55124099087274</v>
      </c>
      <c r="AV237" s="42" t="str">
        <f t="shared" si="187"/>
        <v>20.1658240815576+2.13821235755021i</v>
      </c>
      <c r="AW237" s="20">
        <f t="shared" si="211"/>
        <v>26.140873380424487</v>
      </c>
      <c r="AX237" s="44">
        <f t="shared" si="212"/>
        <v>6.0525421711187581</v>
      </c>
      <c r="BA237">
        <f t="shared" si="213"/>
        <v>0</v>
      </c>
      <c r="BB237">
        <f t="shared" si="214"/>
        <v>0</v>
      </c>
    </row>
    <row r="238" spans="14:54" x14ac:dyDescent="0.35">
      <c r="N238" s="8">
        <v>20</v>
      </c>
      <c r="O238" s="35">
        <f t="shared" si="215"/>
        <v>1584.8931924611156</v>
      </c>
      <c r="P238" s="34" t="str">
        <f t="shared" si="178"/>
        <v>806.193548387097</v>
      </c>
      <c r="Q238" s="4" t="str">
        <f t="shared" si="179"/>
        <v>1+7.01569674928395i</v>
      </c>
      <c r="R238" s="4">
        <f t="shared" si="188"/>
        <v>7.0866071485523587</v>
      </c>
      <c r="S238" s="4">
        <f t="shared" si="189"/>
        <v>1.4292125187926712</v>
      </c>
      <c r="T238" s="4" t="str">
        <f t="shared" si="180"/>
        <v>1+0.000388368927192505i</v>
      </c>
      <c r="U238" s="4">
        <f t="shared" si="190"/>
        <v>1.000000075415209</v>
      </c>
      <c r="V238" s="4">
        <f t="shared" si="191"/>
        <v>3.8836890766655682E-4</v>
      </c>
      <c r="W238" t="str">
        <f t="shared" si="181"/>
        <v>1-0.0790282467617811i</v>
      </c>
      <c r="X238" s="4">
        <f t="shared" si="192"/>
        <v>1.0031178713322981</v>
      </c>
      <c r="Y238" s="4">
        <f t="shared" si="193"/>
        <v>-7.8864337852650485E-2</v>
      </c>
      <c r="Z238" t="str">
        <f t="shared" si="182"/>
        <v>0.998995245427396+1.79979804073539i</v>
      </c>
      <c r="AA238" s="4">
        <f t="shared" si="194"/>
        <v>2.0584616799497364</v>
      </c>
      <c r="AB238" s="4">
        <f t="shared" si="195"/>
        <v>1.0640768595531642</v>
      </c>
      <c r="AC238" s="48" t="str">
        <f t="shared" si="196"/>
        <v>-46.6787535069154-29.9082413241319i</v>
      </c>
      <c r="AD238" s="20">
        <f t="shared" si="197"/>
        <v>34.876203485366929</v>
      </c>
      <c r="AE238" s="44">
        <f t="shared" si="198"/>
        <v>-147.35130029776036</v>
      </c>
      <c r="AF238" t="str">
        <f t="shared" si="183"/>
        <v>-187.763395544853</v>
      </c>
      <c r="AG238" t="str">
        <f t="shared" si="199"/>
        <v>9958.17762032063i</v>
      </c>
      <c r="AH238">
        <f t="shared" si="200"/>
        <v>9958.17762032063</v>
      </c>
      <c r="AI238">
        <f t="shared" si="201"/>
        <v>1.5707963267948966</v>
      </c>
      <c r="AJ238" t="str">
        <f t="shared" si="184"/>
        <v>0.684382453716133+62.1157959224125i</v>
      </c>
      <c r="AK238">
        <f t="shared" si="202"/>
        <v>62.119566019232238</v>
      </c>
      <c r="AL238">
        <f t="shared" si="203"/>
        <v>1.5597789236932866</v>
      </c>
      <c r="AM238" t="str">
        <f t="shared" si="185"/>
        <v>1+531.221773445738i</v>
      </c>
      <c r="AN238">
        <f t="shared" si="204"/>
        <v>531.22271467138421</v>
      </c>
      <c r="AO238">
        <f t="shared" si="205"/>
        <v>1.5689138760581613</v>
      </c>
      <c r="AP238" t="str">
        <f t="shared" si="186"/>
        <v>1+1.92471657045557i</v>
      </c>
      <c r="AQ238">
        <f t="shared" si="206"/>
        <v>2.16899374747514</v>
      </c>
      <c r="AR238">
        <f t="shared" si="207"/>
        <v>1.091625793677923</v>
      </c>
      <c r="AS238" s="42" t="str">
        <f t="shared" si="208"/>
        <v>-0.311805914781218+0.158400728430344i</v>
      </c>
      <c r="AT238">
        <f t="shared" si="209"/>
        <v>-9.1252482779877546</v>
      </c>
      <c r="AU238" s="44">
        <f t="shared" si="210"/>
        <v>153.06894500192394</v>
      </c>
      <c r="AV238" s="42" t="str">
        <f t="shared" si="187"/>
        <v>19.2921986498838+1.9316179878525i</v>
      </c>
      <c r="AW238" s="20">
        <f t="shared" si="211"/>
        <v>25.750955207379192</v>
      </c>
      <c r="AX238" s="44">
        <f t="shared" si="212"/>
        <v>5.717644704163555</v>
      </c>
      <c r="BA238">
        <f t="shared" si="213"/>
        <v>0</v>
      </c>
      <c r="BB238">
        <f t="shared" si="214"/>
        <v>0</v>
      </c>
    </row>
    <row r="239" spans="14:54" x14ac:dyDescent="0.35">
      <c r="N239" s="8">
        <v>21</v>
      </c>
      <c r="O239" s="35">
        <f t="shared" si="215"/>
        <v>1621.8100973589308</v>
      </c>
      <c r="P239" s="34" t="str">
        <f t="shared" si="178"/>
        <v>806.193548387097</v>
      </c>
      <c r="Q239" s="4" t="str">
        <f t="shared" si="179"/>
        <v>1+7.17911331950911i</v>
      </c>
      <c r="R239" s="4">
        <f t="shared" si="188"/>
        <v>7.2484252120273069</v>
      </c>
      <c r="S239" s="4">
        <f t="shared" si="189"/>
        <v>1.432393893350745</v>
      </c>
      <c r="T239" s="4" t="str">
        <f t="shared" si="180"/>
        <v>1+0.000397415201615684i</v>
      </c>
      <c r="U239" s="4">
        <f t="shared" si="190"/>
        <v>1.0000000789694181</v>
      </c>
      <c r="V239" s="4">
        <f t="shared" si="191"/>
        <v>3.9741518069325363E-4</v>
      </c>
      <c r="W239" t="str">
        <f t="shared" si="181"/>
        <v>1-0.0808690511035645i</v>
      </c>
      <c r="X239" s="4">
        <f t="shared" si="192"/>
        <v>1.0032645729947762</v>
      </c>
      <c r="Y239" s="4">
        <f t="shared" si="193"/>
        <v>-8.069345039426222E-2</v>
      </c>
      <c r="Z239" t="str">
        <f t="shared" si="182"/>
        <v>0.998947892803242+1.84172072260515i</v>
      </c>
      <c r="AA239" s="4">
        <f t="shared" si="194"/>
        <v>2.0951926194527495</v>
      </c>
      <c r="AB239" s="4">
        <f t="shared" si="195"/>
        <v>1.0738073664036161</v>
      </c>
      <c r="AC239" s="48" t="str">
        <f t="shared" si="196"/>
        <v>-45.261567080471-28.0684148830846i</v>
      </c>
      <c r="AD239" s="20">
        <f t="shared" si="197"/>
        <v>34.527744232501036</v>
      </c>
      <c r="AE239" s="44">
        <f t="shared" si="198"/>
        <v>-148.19537872366627</v>
      </c>
      <c r="AF239" t="str">
        <f t="shared" si="183"/>
        <v>-187.763395544853</v>
      </c>
      <c r="AG239" t="str">
        <f t="shared" si="199"/>
        <v>10190.1333747611i</v>
      </c>
      <c r="AH239">
        <f t="shared" si="200"/>
        <v>10190.133374761101</v>
      </c>
      <c r="AI239">
        <f t="shared" si="201"/>
        <v>1.5707963267948966</v>
      </c>
      <c r="AJ239" t="str">
        <f t="shared" si="184"/>
        <v>0.669507857020389+63.5626586773461i</v>
      </c>
      <c r="AK239">
        <f t="shared" si="202"/>
        <v>63.566184555181636</v>
      </c>
      <c r="AL239">
        <f t="shared" si="203"/>
        <v>1.5602636789618631</v>
      </c>
      <c r="AM239" t="str">
        <f t="shared" si="185"/>
        <v>1+543.595518113976i</v>
      </c>
      <c r="AN239">
        <f t="shared" si="204"/>
        <v>543.59643791474764</v>
      </c>
      <c r="AO239">
        <f t="shared" si="205"/>
        <v>1.5689567257705443</v>
      </c>
      <c r="AP239" t="str">
        <f t="shared" si="186"/>
        <v>1+1.96954897867383i</v>
      </c>
      <c r="AQ239">
        <f t="shared" si="206"/>
        <v>2.2088737355030337</v>
      </c>
      <c r="AR239">
        <f t="shared" si="207"/>
        <v>1.1009834957689166</v>
      </c>
      <c r="AS239" s="42" t="str">
        <f t="shared" si="208"/>
        <v>-0.31170558358648+0.154869111609422i</v>
      </c>
      <c r="AT239">
        <f t="shared" si="209"/>
        <v>-9.1669517765191273</v>
      </c>
      <c r="AU239" s="44">
        <f t="shared" si="210"/>
        <v>153.57978251436575</v>
      </c>
      <c r="AV239" s="42" t="str">
        <f t="shared" si="187"/>
        <v>18.4552136580848+1.73946295767652i</v>
      </c>
      <c r="AW239" s="20">
        <f t="shared" si="211"/>
        <v>25.360792455981901</v>
      </c>
      <c r="AX239" s="44">
        <f t="shared" si="212"/>
        <v>5.3844037906994489</v>
      </c>
      <c r="BA239">
        <f t="shared" si="213"/>
        <v>0</v>
      </c>
      <c r="BB239">
        <f t="shared" si="214"/>
        <v>0</v>
      </c>
    </row>
    <row r="240" spans="14:54" x14ac:dyDescent="0.35">
      <c r="N240" s="8">
        <v>22</v>
      </c>
      <c r="O240" s="35">
        <f t="shared" si="215"/>
        <v>1659.5869074375626</v>
      </c>
      <c r="P240" s="34" t="str">
        <f t="shared" si="178"/>
        <v>806.193548387097</v>
      </c>
      <c r="Q240" s="4" t="str">
        <f t="shared" si="179"/>
        <v>1+7.34633635064312i</v>
      </c>
      <c r="R240" s="4">
        <f t="shared" si="188"/>
        <v>7.4140850937105158</v>
      </c>
      <c r="S240" s="4">
        <f t="shared" si="189"/>
        <v>1.4355055779014017</v>
      </c>
      <c r="T240" s="4" t="str">
        <f t="shared" si="180"/>
        <v>1+0.000406672190839173i</v>
      </c>
      <c r="U240" s="4">
        <f t="shared" si="190"/>
        <v>1.0000000826911319</v>
      </c>
      <c r="V240" s="4">
        <f t="shared" si="191"/>
        <v>4.0667216842038507E-4</v>
      </c>
      <c r="W240" t="str">
        <f t="shared" si="181"/>
        <v>1-0.082752733286672i</v>
      </c>
      <c r="X240" s="4">
        <f t="shared" si="192"/>
        <v>1.0034181655054961</v>
      </c>
      <c r="Y240" s="4">
        <f t="shared" si="193"/>
        <v>-8.2564608337372752E-2</v>
      </c>
      <c r="Z240" t="str">
        <f t="shared" si="182"/>
        <v>0.998898308518665+1.8846199091801i</v>
      </c>
      <c r="AA240" s="4">
        <f t="shared" si="194"/>
        <v>2.1329768008207353</v>
      </c>
      <c r="AB240" s="4">
        <f t="shared" si="195"/>
        <v>1.0834171358932967</v>
      </c>
      <c r="AC240" s="48" t="str">
        <f t="shared" si="196"/>
        <v>-43.8615580134517-26.322453098526i</v>
      </c>
      <c r="AD240" s="20">
        <f t="shared" si="197"/>
        <v>34.177552303798691</v>
      </c>
      <c r="AE240" s="44">
        <f t="shared" si="198"/>
        <v>-149.03094341606212</v>
      </c>
      <c r="AF240" t="str">
        <f t="shared" si="183"/>
        <v>-187.763395544853</v>
      </c>
      <c r="AG240" t="str">
        <f t="shared" si="199"/>
        <v>10427.4920727993i</v>
      </c>
      <c r="AH240">
        <f t="shared" si="200"/>
        <v>10427.492072799299</v>
      </c>
      <c r="AI240">
        <f t="shared" si="201"/>
        <v>1.5707963267948966</v>
      </c>
      <c r="AJ240" t="str">
        <f t="shared" si="184"/>
        <v>0.653932242179528+65.0432231952618i</v>
      </c>
      <c r="AK240">
        <f t="shared" si="202"/>
        <v>65.046510367628514</v>
      </c>
      <c r="AL240">
        <f t="shared" si="203"/>
        <v>1.5607428549890723</v>
      </c>
      <c r="AM240" t="str">
        <f t="shared" si="185"/>
        <v>1+556.257484321259i</v>
      </c>
      <c r="AN240">
        <f t="shared" si="204"/>
        <v>556.25838318484307</v>
      </c>
      <c r="AO240">
        <f t="shared" si="205"/>
        <v>1.56899860011092</v>
      </c>
      <c r="AP240" t="str">
        <f t="shared" si="186"/>
        <v>1+2.01542566783065i</v>
      </c>
      <c r="AQ240">
        <f t="shared" si="206"/>
        <v>2.2498756904661694</v>
      </c>
      <c r="AR240">
        <f t="shared" si="207"/>
        <v>1.110214922390365</v>
      </c>
      <c r="AS240" s="42" t="str">
        <f t="shared" si="208"/>
        <v>-0.311609731152428+0.151419466689681i</v>
      </c>
      <c r="AT240">
        <f t="shared" si="209"/>
        <v>-9.2071569564556519</v>
      </c>
      <c r="AU240" s="44">
        <f t="shared" si="210"/>
        <v>154.08364875762962</v>
      </c>
      <c r="AV240" s="42" t="str">
        <f t="shared" si="187"/>
        <v>17.6534201106413+1.56083881072872i</v>
      </c>
      <c r="AW240" s="20">
        <f t="shared" si="211"/>
        <v>24.970395347343061</v>
      </c>
      <c r="AX240" s="44">
        <f t="shared" si="212"/>
        <v>5.0527053415674894</v>
      </c>
      <c r="BA240">
        <f t="shared" si="213"/>
        <v>0</v>
      </c>
      <c r="BB240">
        <f t="shared" si="214"/>
        <v>0</v>
      </c>
    </row>
    <row r="241" spans="14:54" x14ac:dyDescent="0.35">
      <c r="N241" s="8">
        <v>23</v>
      </c>
      <c r="O241" s="35">
        <f t="shared" si="215"/>
        <v>1698.2436524617447</v>
      </c>
      <c r="P241" s="34" t="str">
        <f t="shared" si="178"/>
        <v>806.193548387097</v>
      </c>
      <c r="Q241" s="4" t="str">
        <f t="shared" si="179"/>
        <v>1+7.51745450655044i</v>
      </c>
      <c r="R241" s="4">
        <f t="shared" si="188"/>
        <v>7.5836747199530858</v>
      </c>
      <c r="S241" s="4">
        <f t="shared" si="189"/>
        <v>1.4385489811410865</v>
      </c>
      <c r="T241" s="4" t="str">
        <f t="shared" si="180"/>
        <v>1+0.000416144803041186i</v>
      </c>
      <c r="U241" s="4">
        <f t="shared" si="190"/>
        <v>1.0000000865882448</v>
      </c>
      <c r="V241" s="4">
        <f t="shared" si="191"/>
        <v>4.1614477901902205E-4</v>
      </c>
      <c r="W241" t="str">
        <f t="shared" si="181"/>
        <v>1-0.0846802920643295i</v>
      </c>
      <c r="X241" s="4">
        <f t="shared" si="192"/>
        <v>1.0035789714138594</v>
      </c>
      <c r="Y241" s="4">
        <f t="shared" si="193"/>
        <v>-8.4478751354633064E-2</v>
      </c>
      <c r="Z241" t="str">
        <f t="shared" si="182"/>
        <v>0.998846387398749+1.92851834617679i</v>
      </c>
      <c r="AA241" s="4">
        <f t="shared" si="194"/>
        <v>2.1718372676515139</v>
      </c>
      <c r="AB241" s="4">
        <f t="shared" si="195"/>
        <v>1.0929041923855867</v>
      </c>
      <c r="AC241" s="48" t="str">
        <f t="shared" si="196"/>
        <v>-42.4806765061318-24.6667931115185i</v>
      </c>
      <c r="AD241" s="20">
        <f t="shared" si="197"/>
        <v>33.825678612647792</v>
      </c>
      <c r="AE241" s="44">
        <f t="shared" si="198"/>
        <v>-149.85801544972819</v>
      </c>
      <c r="AF241" t="str">
        <f t="shared" si="183"/>
        <v>-187.763395544853</v>
      </c>
      <c r="AG241" t="str">
        <f t="shared" si="199"/>
        <v>10670.3795651586i</v>
      </c>
      <c r="AH241">
        <f t="shared" si="200"/>
        <v>10670.379565158601</v>
      </c>
      <c r="AI241">
        <f t="shared" si="201"/>
        <v>1.5707963267948966</v>
      </c>
      <c r="AJ241" t="str">
        <f t="shared" si="184"/>
        <v>0.637622571226221+66.5582744910643i</v>
      </c>
      <c r="AK241">
        <f t="shared" si="202"/>
        <v>66.561328605814325</v>
      </c>
      <c r="AL241">
        <f t="shared" si="203"/>
        <v>1.5612167054587129</v>
      </c>
      <c r="AM241" t="str">
        <f t="shared" si="185"/>
        <v>1+569.214385609664i</v>
      </c>
      <c r="AN241">
        <f t="shared" si="204"/>
        <v>569.2152640126468</v>
      </c>
      <c r="AO241">
        <f t="shared" si="205"/>
        <v>1.56903952128103</v>
      </c>
      <c r="AP241" t="str">
        <f t="shared" si="186"/>
        <v>1+2.06237096235385i</v>
      </c>
      <c r="AQ241">
        <f t="shared" si="206"/>
        <v>2.2920239934085211</v>
      </c>
      <c r="AR241">
        <f t="shared" si="207"/>
        <v>1.1193186736729492</v>
      </c>
      <c r="AS241" s="42" t="str">
        <f t="shared" si="208"/>
        <v>-0.31151815445738+0.148049974055081i</v>
      </c>
      <c r="AT241">
        <f t="shared" si="209"/>
        <v>-9.2459044566372892</v>
      </c>
      <c r="AU241" s="44">
        <f t="shared" si="210"/>
        <v>154.58045026216806</v>
      </c>
      <c r="AV241" s="42" t="str">
        <f t="shared" si="187"/>
        <v>16.8854200254735+1.39489081190716i</v>
      </c>
      <c r="AW241" s="20">
        <f t="shared" si="211"/>
        <v>24.579774156010487</v>
      </c>
      <c r="AX241" s="44">
        <f t="shared" si="212"/>
        <v>4.7224348124398858</v>
      </c>
      <c r="BA241">
        <f t="shared" si="213"/>
        <v>0</v>
      </c>
      <c r="BB241">
        <f t="shared" si="214"/>
        <v>0</v>
      </c>
    </row>
    <row r="242" spans="14:54" x14ac:dyDescent="0.35">
      <c r="N242" s="8">
        <v>24</v>
      </c>
      <c r="O242" s="35">
        <f t="shared" si="215"/>
        <v>1737.8008287493772</v>
      </c>
      <c r="P242" s="34" t="str">
        <f t="shared" si="178"/>
        <v>806.193548387097</v>
      </c>
      <c r="Q242" s="4" t="str">
        <f t="shared" si="179"/>
        <v>1+7.69255851634247i</v>
      </c>
      <c r="R242" s="4">
        <f t="shared" si="188"/>
        <v>7.7572840947945876</v>
      </c>
      <c r="S242" s="4">
        <f t="shared" si="189"/>
        <v>1.441525491091989</v>
      </c>
      <c r="T242" s="4" t="str">
        <f t="shared" si="180"/>
        <v>1+0.000425838060726102i</v>
      </c>
      <c r="U242" s="4">
        <f t="shared" si="190"/>
        <v>1.0000000906690227</v>
      </c>
      <c r="V242" s="4">
        <f t="shared" si="191"/>
        <v>4.2583803498588973E-4</v>
      </c>
      <c r="W242" t="str">
        <f t="shared" si="181"/>
        <v>1-0.0866527494537163i</v>
      </c>
      <c r="X242" s="4">
        <f t="shared" si="192"/>
        <v>1.0037473282594025</v>
      </c>
      <c r="Y242" s="4">
        <f t="shared" si="193"/>
        <v>-8.6436838212309366E-2</v>
      </c>
      <c r="Z242" t="str">
        <f t="shared" si="182"/>
        <v>0.998792019311839+1.97343930912758i</v>
      </c>
      <c r="AA242" s="4">
        <f t="shared" si="194"/>
        <v>2.2117975053451349</v>
      </c>
      <c r="AB242" s="4">
        <f t="shared" si="195"/>
        <v>1.1022667635663315</v>
      </c>
      <c r="AC242" s="48" t="str">
        <f t="shared" si="196"/>
        <v>-41.1206733869823-23.0979074974409i</v>
      </c>
      <c r="AD242" s="20">
        <f t="shared" si="197"/>
        <v>33.472173985142859</v>
      </c>
      <c r="AE242" s="44">
        <f t="shared" si="198"/>
        <v>-150.67662745184916</v>
      </c>
      <c r="AF242" t="str">
        <f t="shared" si="183"/>
        <v>-187.763395544853</v>
      </c>
      <c r="AG242" t="str">
        <f t="shared" si="199"/>
        <v>10918.9246340026i</v>
      </c>
      <c r="AH242">
        <f t="shared" si="200"/>
        <v>10918.9246340026</v>
      </c>
      <c r="AI242">
        <f t="shared" si="201"/>
        <v>1.5707963267948966</v>
      </c>
      <c r="AJ242" t="str">
        <f t="shared" si="184"/>
        <v>0.62054424916169+68.1086158650051i</v>
      </c>
      <c r="AK242">
        <f t="shared" si="202"/>
        <v>68.111442725961922</v>
      </c>
      <c r="AL242">
        <f t="shared" si="203"/>
        <v>1.5616854812543999</v>
      </c>
      <c r="AM242" t="str">
        <f t="shared" si="185"/>
        <v>1+582.473091899766i</v>
      </c>
      <c r="AN242">
        <f t="shared" si="204"/>
        <v>582.47395030788573</v>
      </c>
      <c r="AO242">
        <f t="shared" si="205"/>
        <v>1.5690795109772719</v>
      </c>
      <c r="AP242" t="str">
        <f t="shared" si="186"/>
        <v>1+2.11040975326002i</v>
      </c>
      <c r="AQ242">
        <f t="shared" si="206"/>
        <v>2.3353435136302791</v>
      </c>
      <c r="AR242">
        <f t="shared" si="207"/>
        <v>1.1282935395543068</v>
      </c>
      <c r="AS242" s="42" t="str">
        <f t="shared" si="208"/>
        <v>-0.311430659523226+0.144758855956547i</v>
      </c>
      <c r="AT242">
        <f t="shared" si="209"/>
        <v>-9.2832347705631175</v>
      </c>
      <c r="AU242" s="44">
        <f t="shared" si="210"/>
        <v>155.07010456505364</v>
      </c>
      <c r="AV242" s="42" t="str">
        <f t="shared" si="187"/>
        <v>16.1498650972668+1.2408149298721i</v>
      </c>
      <c r="AW242" s="20">
        <f t="shared" si="211"/>
        <v>24.188939214579758</v>
      </c>
      <c r="AX242" s="44">
        <f t="shared" si="212"/>
        <v>4.3934771132044546</v>
      </c>
      <c r="BA242">
        <f t="shared" si="213"/>
        <v>0</v>
      </c>
      <c r="BB242">
        <f t="shared" si="214"/>
        <v>0</v>
      </c>
    </row>
    <row r="243" spans="14:54" x14ac:dyDescent="0.35">
      <c r="N243" s="8">
        <v>25</v>
      </c>
      <c r="O243" s="35">
        <f t="shared" si="215"/>
        <v>1778.2794100389244</v>
      </c>
      <c r="P243" s="34" t="str">
        <f t="shared" si="178"/>
        <v>806.193548387097</v>
      </c>
      <c r="Q243" s="4" t="str">
        <f t="shared" si="179"/>
        <v>1+7.87174122248292i</v>
      </c>
      <c r="R243" s="4">
        <f t="shared" si="188"/>
        <v>7.9350053480597538</v>
      </c>
      <c r="S243" s="4">
        <f t="shared" si="189"/>
        <v>1.4444364748614622</v>
      </c>
      <c r="T243" s="4" t="str">
        <f t="shared" si="180"/>
        <v>1+0.000435757103387448i</v>
      </c>
      <c r="U243" s="4">
        <f t="shared" si="190"/>
        <v>1.0000000949421222</v>
      </c>
      <c r="V243" s="4">
        <f t="shared" si="191"/>
        <v>4.3575707580631375E-4</v>
      </c>
      <c r="W243" t="str">
        <f t="shared" si="181"/>
        <v>1-0.0886711512778481i</v>
      </c>
      <c r="X243" s="4">
        <f t="shared" si="192"/>
        <v>1.0039235892581362</v>
      </c>
      <c r="Y243" s="4">
        <f t="shared" si="193"/>
        <v>-8.8439847020547566E-2</v>
      </c>
      <c r="Z243" t="str">
        <f t="shared" si="182"/>
        <v>0.998735088935933+2.01940661572164i</v>
      </c>
      <c r="AA243" s="4">
        <f t="shared" si="194"/>
        <v>2.2528814566000124</v>
      </c>
      <c r="AB243" s="4">
        <f t="shared" si="195"/>
        <v>1.1115032763611272</v>
      </c>
      <c r="AC243" s="48" t="str">
        <f t="shared" si="196"/>
        <v>-39.7831086417241-21.6123133863447i</v>
      </c>
      <c r="AD243" s="20">
        <f t="shared" si="197"/>
        <v>33.117089088498865</v>
      </c>
      <c r="AE243" s="44">
        <f t="shared" si="198"/>
        <v>-151.48682336849527</v>
      </c>
      <c r="AF243" t="str">
        <f t="shared" si="183"/>
        <v>-187.763395544853</v>
      </c>
      <c r="AG243" t="str">
        <f t="shared" si="199"/>
        <v>11173.2590612166i</v>
      </c>
      <c r="AH243">
        <f t="shared" si="200"/>
        <v>11173.2590612166</v>
      </c>
      <c r="AI243">
        <f t="shared" si="201"/>
        <v>1.5707963267948966</v>
      </c>
      <c r="AJ243" t="str">
        <f t="shared" si="184"/>
        <v>0.602661050575114+69.6950693286015i</v>
      </c>
      <c r="AK243">
        <f t="shared" si="202"/>
        <v>69.697674918611526</v>
      </c>
      <c r="AL243">
        <f t="shared" si="203"/>
        <v>1.5621494305908787</v>
      </c>
      <c r="AM243" t="str">
        <f t="shared" si="185"/>
        <v>1+596.040633133137i</v>
      </c>
      <c r="AN243">
        <f t="shared" si="204"/>
        <v>596.04147200153011</v>
      </c>
      <c r="AO243">
        <f t="shared" si="205"/>
        <v>1.5691185904022</v>
      </c>
      <c r="AP243" t="str">
        <f t="shared" si="186"/>
        <v>1+2.15956751135194i</v>
      </c>
      <c r="AQ243">
        <f t="shared" si="206"/>
        <v>2.3798596252902837</v>
      </c>
      <c r="AR243">
        <f t="shared" si="207"/>
        <v>1.1371384943592846</v>
      </c>
      <c r="AS243" s="42" t="str">
        <f t="shared" si="208"/>
        <v>-0.311347061006239+0.141544375611289i</v>
      </c>
      <c r="AT243">
        <f t="shared" si="209"/>
        <v>-9.319188170841068</v>
      </c>
      <c r="AU243" s="44">
        <f t="shared" si="210"/>
        <v>155.55253989258878</v>
      </c>
      <c r="AV243" s="42" t="str">
        <f t="shared" si="187"/>
        <v>15.4454553570784+1.09785498181531i</v>
      </c>
      <c r="AW243" s="20">
        <f t="shared" si="211"/>
        <v>23.797900917657813</v>
      </c>
      <c r="AX243" s="44">
        <f t="shared" si="212"/>
        <v>4.0657165240935154</v>
      </c>
      <c r="BA243">
        <f t="shared" si="213"/>
        <v>0</v>
      </c>
      <c r="BB243">
        <f t="shared" si="214"/>
        <v>0</v>
      </c>
    </row>
    <row r="244" spans="14:54" x14ac:dyDescent="0.35">
      <c r="N244" s="8">
        <v>26</v>
      </c>
      <c r="O244" s="35">
        <f t="shared" si="215"/>
        <v>1819.7008586099832</v>
      </c>
      <c r="P244" s="34" t="str">
        <f t="shared" si="178"/>
        <v>806.193548387097</v>
      </c>
      <c r="Q244" s="4" t="str">
        <f t="shared" si="179"/>
        <v>1+8.05509763001425i</v>
      </c>
      <c r="R244" s="4">
        <f t="shared" si="188"/>
        <v>8.1169327845597667</v>
      </c>
      <c r="S244" s="4">
        <f t="shared" si="189"/>
        <v>1.4472832784492571</v>
      </c>
      <c r="T244" s="4" t="str">
        <f t="shared" si="180"/>
        <v>1+0.000445907190232932i</v>
      </c>
      <c r="U244" s="4">
        <f t="shared" si="190"/>
        <v>1.0000000994166063</v>
      </c>
      <c r="V244" s="4">
        <f t="shared" si="191"/>
        <v>4.4590716067921434E-4</v>
      </c>
      <c r="W244" t="str">
        <f t="shared" si="181"/>
        <v>1-0.090736567720088i</v>
      </c>
      <c r="X244" s="4">
        <f t="shared" si="192"/>
        <v>1.0041081240193319</v>
      </c>
      <c r="Y244" s="4">
        <f t="shared" si="193"/>
        <v>-9.0488775476206096E-2</v>
      </c>
      <c r="Z244" t="str">
        <f t="shared" si="182"/>
        <v>0.99867547551407+2.06644463843333i</v>
      </c>
      <c r="AA244" s="4">
        <f t="shared" si="194"/>
        <v>2.2951135373011744</v>
      </c>
      <c r="AB244" s="4">
        <f t="shared" si="195"/>
        <v>1.1206123523442195</v>
      </c>
      <c r="AC244" s="48" t="str">
        <f t="shared" si="196"/>
        <v>-38.4693602022832-20.2065807187306i</v>
      </c>
      <c r="AD244" s="20">
        <f t="shared" si="197"/>
        <v>32.760474363902148</v>
      </c>
      <c r="AE244" s="44">
        <f t="shared" si="198"/>
        <v>-152.28865820428231</v>
      </c>
      <c r="AF244" t="str">
        <f t="shared" si="183"/>
        <v>-187.763395544853</v>
      </c>
      <c r="AG244" t="str">
        <f t="shared" si="199"/>
        <v>11433.5176982803i</v>
      </c>
      <c r="AH244">
        <f t="shared" si="200"/>
        <v>11433.5176982803</v>
      </c>
      <c r="AI244">
        <f t="shared" si="201"/>
        <v>1.5707963267948966</v>
      </c>
      <c r="AJ244" t="str">
        <f t="shared" si="184"/>
        <v>0.583935042804656+71.3184760404791i</v>
      </c>
      <c r="AK244">
        <f t="shared" si="202"/>
        <v>71.320866545987826</v>
      </c>
      <c r="AL244">
        <f t="shared" si="203"/>
        <v>1.5626087991440276</v>
      </c>
      <c r="AM244" t="str">
        <f t="shared" si="185"/>
        <v>1+609.924202999718i</v>
      </c>
      <c r="AN244">
        <f t="shared" si="204"/>
        <v>609.92502277316123</v>
      </c>
      <c r="AO244">
        <f t="shared" si="205"/>
        <v>1.5691567802757651</v>
      </c>
      <c r="AP244" t="str">
        <f t="shared" si="186"/>
        <v>1+2.20987030072362i</v>
      </c>
      <c r="AQ244">
        <f t="shared" si="206"/>
        <v>2.4255982243603951</v>
      </c>
      <c r="AR244">
        <f t="shared" si="207"/>
        <v>1.1458526910313995</v>
      </c>
      <c r="AS244" s="42" t="str">
        <f t="shared" si="208"/>
        <v>-0.311267181806019+0.138404836321065i</v>
      </c>
      <c r="AT244">
        <f t="shared" si="209"/>
        <v>-9.3538046385737523</v>
      </c>
      <c r="AU244" s="44">
        <f t="shared" si="210"/>
        <v>156.02769482298686</v>
      </c>
      <c r="AV244" s="42" t="str">
        <f t="shared" si="187"/>
        <v>14.7709378330296+0.965299932082016i</v>
      </c>
      <c r="AW244" s="20">
        <f t="shared" si="211"/>
        <v>23.406669725328392</v>
      </c>
      <c r="AX244" s="44">
        <f t="shared" si="212"/>
        <v>3.7390366187045245</v>
      </c>
      <c r="BA244">
        <f t="shared" si="213"/>
        <v>0</v>
      </c>
      <c r="BB244">
        <f t="shared" si="214"/>
        <v>0</v>
      </c>
    </row>
    <row r="245" spans="14:54" x14ac:dyDescent="0.35">
      <c r="N245" s="8">
        <v>27</v>
      </c>
      <c r="O245" s="35">
        <f t="shared" si="215"/>
        <v>1862.0871366628687</v>
      </c>
      <c r="P245" s="34" t="str">
        <f t="shared" si="178"/>
        <v>806.193548387097</v>
      </c>
      <c r="Q245" s="4" t="str">
        <f t="shared" si="179"/>
        <v>1+8.24272495693088i</v>
      </c>
      <c r="R245" s="4">
        <f t="shared" si="188"/>
        <v>8.3031629344251208</v>
      </c>
      <c r="S245" s="4">
        <f t="shared" si="189"/>
        <v>1.450067226599179</v>
      </c>
      <c r="T245" s="4" t="str">
        <f t="shared" si="180"/>
        <v>1+0.000456293702972961i</v>
      </c>
      <c r="U245" s="4">
        <f t="shared" si="190"/>
        <v>1.0000001041019664</v>
      </c>
      <c r="V245" s="4">
        <f t="shared" si="191"/>
        <v>4.5629367130558223E-4</v>
      </c>
      <c r="W245" t="str">
        <f t="shared" si="181"/>
        <v>1-0.092850093891574i</v>
      </c>
      <c r="X245" s="4">
        <f t="shared" si="192"/>
        <v>1.0043013192940027</v>
      </c>
      <c r="Y245" s="4">
        <f t="shared" si="193"/>
        <v>-9.2584641097206224E-2</v>
      </c>
      <c r="Z245" t="str">
        <f t="shared" si="182"/>
        <v>0.99861305259819+2.11457831744496i</v>
      </c>
      <c r="AA245" s="4">
        <f t="shared" si="194"/>
        <v>2.3385186527859543</v>
      </c>
      <c r="AB245" s="4">
        <f t="shared" si="195"/>
        <v>1.1295928026943722</v>
      </c>
      <c r="AC245" s="48" t="str">
        <f t="shared" si="196"/>
        <v>-37.1806329210143-18.8773396503297i</v>
      </c>
      <c r="AD245" s="20">
        <f t="shared" si="197"/>
        <v>32.402379963972557</v>
      </c>
      <c r="AE245" s="44">
        <f t="shared" si="198"/>
        <v>-153.08219773813383</v>
      </c>
      <c r="AF245" t="str">
        <f t="shared" si="183"/>
        <v>-187.763395544853</v>
      </c>
      <c r="AG245" t="str">
        <f t="shared" si="199"/>
        <v>11699.8385377682i</v>
      </c>
      <c r="AH245">
        <f t="shared" si="200"/>
        <v>11699.838537768201</v>
      </c>
      <c r="AI245">
        <f t="shared" si="201"/>
        <v>1.5707963267948966</v>
      </c>
      <c r="AJ245" t="str">
        <f t="shared" si="184"/>
        <v>0.56432650547718+72.9796967523652i</v>
      </c>
      <c r="AK245">
        <f t="shared" si="202"/>
        <v>72.981878589633254</v>
      </c>
      <c r="AL245">
        <f t="shared" si="203"/>
        <v>1.5630638301796116</v>
      </c>
      <c r="AM245" t="str">
        <f t="shared" si="185"/>
        <v>1+624.131162752035i</v>
      </c>
      <c r="AN245">
        <f t="shared" si="204"/>
        <v>624.13196386518075</v>
      </c>
      <c r="AO245">
        <f t="shared" si="205"/>
        <v>1.5691941008462977</v>
      </c>
      <c r="AP245" t="str">
        <f t="shared" si="186"/>
        <v>1+2.26134479257984i</v>
      </c>
      <c r="AQ245">
        <f t="shared" si="206"/>
        <v>2.4725857459202421</v>
      </c>
      <c r="AR245">
        <f t="shared" si="207"/>
        <v>1.1544354550675453</v>
      </c>
      <c r="AS245" s="42" t="str">
        <f t="shared" si="208"/>
        <v>-0.311190852691737+0.135338580609076i</v>
      </c>
      <c r="AT245">
        <f t="shared" si="209"/>
        <v>-9.3871237977169635</v>
      </c>
      <c r="AU245" s="44">
        <f t="shared" si="210"/>
        <v>156.49551793210878</v>
      </c>
      <c r="AV245" s="42" t="str">
        <f t="shared" si="187"/>
        <v>14.12510521626+0.842481336660477i</v>
      </c>
      <c r="AW245" s="20">
        <f t="shared" si="211"/>
        <v>23.015256166255618</v>
      </c>
      <c r="AX245" s="44">
        <f t="shared" si="212"/>
        <v>3.4133201939749465</v>
      </c>
      <c r="BA245">
        <f t="shared" si="213"/>
        <v>0</v>
      </c>
      <c r="BB245">
        <f t="shared" si="214"/>
        <v>0</v>
      </c>
    </row>
    <row r="246" spans="14:54" x14ac:dyDescent="0.35">
      <c r="N246" s="8">
        <v>28</v>
      </c>
      <c r="O246" s="35">
        <f t="shared" si="215"/>
        <v>1905.4607179632501</v>
      </c>
      <c r="P246" s="34" t="str">
        <f t="shared" si="178"/>
        <v>806.193548387097</v>
      </c>
      <c r="Q246" s="4" t="str">
        <f t="shared" si="179"/>
        <v>1+8.43472268572512i</v>
      </c>
      <c r="R246" s="4">
        <f t="shared" si="188"/>
        <v>8.4937946045972872</v>
      </c>
      <c r="S246" s="4">
        <f t="shared" si="189"/>
        <v>1.4527896226919506</v>
      </c>
      <c r="T246" s="4" t="str">
        <f t="shared" si="180"/>
        <v>1+0.00046692214867407i</v>
      </c>
      <c r="U246" s="4">
        <f t="shared" si="190"/>
        <v>1.0000001090081405</v>
      </c>
      <c r="V246" s="4">
        <f t="shared" si="191"/>
        <v>4.6692211474186248E-4</v>
      </c>
      <c r="W246" t="str">
        <f t="shared" si="181"/>
        <v>1-0.0950128504118585i</v>
      </c>
      <c r="X246" s="4">
        <f t="shared" si="192"/>
        <v>1.0045035797563822</v>
      </c>
      <c r="Y246" s="4">
        <f t="shared" si="193"/>
        <v>-9.4728481447270654E-2</v>
      </c>
      <c r="Z246" t="str">
        <f t="shared" si="182"/>
        <v>0.99854768778092+2.16383317387027i</v>
      </c>
      <c r="AA246" s="4">
        <f t="shared" si="194"/>
        <v>2.383122214472877</v>
      </c>
      <c r="AB246" s="4">
        <f t="shared" si="195"/>
        <v>1.1384436227522472</v>
      </c>
      <c r="AC246" s="48" t="str">
        <f t="shared" si="196"/>
        <v>-35.9179676599098-17.6212871255575i</v>
      </c>
      <c r="AD246" s="20">
        <f t="shared" si="197"/>
        <v>32.042855694969212</v>
      </c>
      <c r="AE246" s="44">
        <f t="shared" si="198"/>
        <v>-153.86751821801525</v>
      </c>
      <c r="AF246" t="str">
        <f t="shared" si="183"/>
        <v>-187.763395544853</v>
      </c>
      <c r="AG246" t="str">
        <f t="shared" si="199"/>
        <v>11972.3627865146i</v>
      </c>
      <c r="AH246">
        <f t="shared" si="200"/>
        <v>11972.362786514601</v>
      </c>
      <c r="AI246">
        <f t="shared" si="201"/>
        <v>1.5707963267948966</v>
      </c>
      <c r="AJ246" t="str">
        <f t="shared" si="184"/>
        <v>0.54379384625605+74.6796122654699i</v>
      </c>
      <c r="AK246">
        <f t="shared" si="202"/>
        <v>74.681592108552081</v>
      </c>
      <c r="AL246">
        <f t="shared" si="203"/>
        <v>1.5635147646808452</v>
      </c>
      <c r="AM246" t="str">
        <f t="shared" si="185"/>
        <v>1+638.669045108202i</v>
      </c>
      <c r="AN246">
        <f t="shared" si="204"/>
        <v>638.66982798580875</v>
      </c>
      <c r="AO246">
        <f t="shared" si="205"/>
        <v>1.5692305719012423</v>
      </c>
      <c r="AP246" t="str">
        <f t="shared" si="186"/>
        <v>1+2.31401827937754i</v>
      </c>
      <c r="AQ246">
        <f t="shared" si="206"/>
        <v>2.5208491817824785</v>
      </c>
      <c r="AR246">
        <f t="shared" si="207"/>
        <v>1.162886278206176</v>
      </c>
      <c r="AS246" s="42" t="str">
        <f t="shared" si="208"/>
        <v>-0.311117911944895+0.132343989375211i</v>
      </c>
      <c r="AT246">
        <f t="shared" si="209"/>
        <v>-9.4191848544089254</v>
      </c>
      <c r="AU246" s="44">
        <f t="shared" si="210"/>
        <v>156.95596742512899</v>
      </c>
      <c r="AV246" s="42" t="str">
        <f t="shared" si="187"/>
        <v>13.5067945357777+0.728770925922636i</v>
      </c>
      <c r="AW246" s="20">
        <f t="shared" si="211"/>
        <v>22.623670840560269</v>
      </c>
      <c r="AX246" s="44">
        <f t="shared" si="212"/>
        <v>3.088449207113741</v>
      </c>
      <c r="BA246">
        <f t="shared" si="213"/>
        <v>0</v>
      </c>
      <c r="BB246">
        <f t="shared" si="214"/>
        <v>0</v>
      </c>
    </row>
    <row r="247" spans="14:54" x14ac:dyDescent="0.35">
      <c r="N247" s="8">
        <v>29</v>
      </c>
      <c r="O247" s="35">
        <f t="shared" si="215"/>
        <v>1949.8445997580463</v>
      </c>
      <c r="P247" s="34" t="str">
        <f t="shared" si="178"/>
        <v>806.193548387097</v>
      </c>
      <c r="Q247" s="4" t="str">
        <f t="shared" si="179"/>
        <v>1+8.63119261613397i</v>
      </c>
      <c r="R247" s="4">
        <f t="shared" si="188"/>
        <v>8.6889289315085065</v>
      </c>
      <c r="S247" s="4">
        <f t="shared" si="189"/>
        <v>1.4554517486762528</v>
      </c>
      <c r="T247" s="4" t="str">
        <f t="shared" si="180"/>
        <v>1+0.000477798162678846i</v>
      </c>
      <c r="U247" s="4">
        <f t="shared" si="190"/>
        <v>1.0000001141455357</v>
      </c>
      <c r="V247" s="4">
        <f t="shared" si="191"/>
        <v>4.7779812631983077E-4</v>
      </c>
      <c r="W247" t="str">
        <f t="shared" si="181"/>
        <v>1-0.0972259840030738i</v>
      </c>
      <c r="X247" s="4">
        <f t="shared" si="192"/>
        <v>1.0047153288197439</v>
      </c>
      <c r="Y247" s="4">
        <f t="shared" si="193"/>
        <v>-9.6921354349851135E-2</v>
      </c>
      <c r="Z247" t="str">
        <f t="shared" si="182"/>
        <v>0.998479242414718+2.21423532328606i</v>
      </c>
      <c r="AA247" s="4">
        <f t="shared" si="194"/>
        <v>2.4289501568415917</v>
      </c>
      <c r="AB247" s="4">
        <f t="shared" si="195"/>
        <v>1.1471639862328928</v>
      </c>
      <c r="AC247" s="48" t="str">
        <f t="shared" si="196"/>
        <v>-34.6822504292568-16.4351926446036i</v>
      </c>
      <c r="AD247" s="20">
        <f t="shared" si="197"/>
        <v>31.681950963824971</v>
      </c>
      <c r="AE247" s="44">
        <f t="shared" si="198"/>
        <v>-154.64470603747407</v>
      </c>
      <c r="AF247" t="str">
        <f t="shared" si="183"/>
        <v>-187.763395544853</v>
      </c>
      <c r="AG247" t="str">
        <f t="shared" si="199"/>
        <v>12251.2349404832i</v>
      </c>
      <c r="AH247">
        <f t="shared" si="200"/>
        <v>12251.2349404832</v>
      </c>
      <c r="AI247">
        <f t="shared" si="201"/>
        <v>1.5707963267948966</v>
      </c>
      <c r="AJ247" t="str">
        <f t="shared" si="184"/>
        <v>0.52229351261822+76.4191238974991i</v>
      </c>
      <c r="AK247">
        <f t="shared" si="202"/>
        <v>76.420908708118887</v>
      </c>
      <c r="AL247">
        <f t="shared" si="203"/>
        <v>1.5639618414748289</v>
      </c>
      <c r="AM247" t="str">
        <f t="shared" si="185"/>
        <v>1+653.54555824586i</v>
      </c>
      <c r="AN247">
        <f t="shared" si="204"/>
        <v>653.54632330301786</v>
      </c>
      <c r="AO247">
        <f t="shared" si="205"/>
        <v>1.5692662127776464</v>
      </c>
      <c r="AP247" t="str">
        <f t="shared" si="186"/>
        <v>1+2.36791868929659i</v>
      </c>
      <c r="AQ247">
        <f t="shared" si="206"/>
        <v>2.5704160984401105</v>
      </c>
      <c r="AR247">
        <f t="shared" si="207"/>
        <v>1.1712048119170146</v>
      </c>
      <c r="AS247" s="42" t="str">
        <f t="shared" si="208"/>
        <v>-0.31104820501787+0.129419481069361i</v>
      </c>
      <c r="AT247">
        <f t="shared" si="209"/>
        <v>-9.4500265412334219</v>
      </c>
      <c r="AU247" s="44">
        <f t="shared" si="210"/>
        <v>157.40901075687992</v>
      </c>
      <c r="AV247" s="42" t="str">
        <f t="shared" si="187"/>
        <v>12.9148858453402+0.623578318354812i</v>
      </c>
      <c r="AW247" s="20">
        <f t="shared" si="211"/>
        <v>22.231924422591575</v>
      </c>
      <c r="AX247" s="44">
        <f t="shared" si="212"/>
        <v>2.7643047194058492</v>
      </c>
      <c r="BA247">
        <f t="shared" si="213"/>
        <v>0</v>
      </c>
      <c r="BB247">
        <f t="shared" si="214"/>
        <v>0</v>
      </c>
    </row>
    <row r="248" spans="14:54" x14ac:dyDescent="0.35">
      <c r="N248" s="8">
        <v>30</v>
      </c>
      <c r="O248" s="35">
        <f t="shared" si="215"/>
        <v>1995.2623149688804</v>
      </c>
      <c r="P248" s="34" t="str">
        <f t="shared" si="178"/>
        <v>806.193548387097</v>
      </c>
      <c r="Q248" s="4" t="str">
        <f t="shared" si="179"/>
        <v>1+8.83223891911529i</v>
      </c>
      <c r="R248" s="4">
        <f t="shared" si="188"/>
        <v>8.8886694349792776</v>
      </c>
      <c r="S248" s="4">
        <f t="shared" si="189"/>
        <v>1.4580548650350869</v>
      </c>
      <c r="T248" s="4" t="str">
        <f t="shared" si="180"/>
        <v>1+0.000488927511593883i</v>
      </c>
      <c r="U248" s="4">
        <f t="shared" si="190"/>
        <v>1.0000001195250485</v>
      </c>
      <c r="V248" s="4">
        <f t="shared" si="191"/>
        <v>4.8892747263449654E-4</v>
      </c>
      <c r="W248" t="str">
        <f t="shared" si="181"/>
        <v>1-0.0994906680979463i</v>
      </c>
      <c r="X248" s="4">
        <f t="shared" si="192"/>
        <v>1.0049370094879457</v>
      </c>
      <c r="Y248" s="4">
        <f t="shared" si="193"/>
        <v>-9.9164338089959003E-2</v>
      </c>
      <c r="Z248" t="str">
        <f t="shared" si="182"/>
        <v>0.998407571317786+2.26581148957914i</v>
      </c>
      <c r="AA248" s="4">
        <f t="shared" si="194"/>
        <v>2.4760289547526542</v>
      </c>
      <c r="AB248" s="4">
        <f t="shared" si="195"/>
        <v>1.1557532391453054</v>
      </c>
      <c r="AC248" s="48" t="str">
        <f t="shared" si="196"/>
        <v>-33.4742215152655-15.315903253712i</v>
      </c>
      <c r="AD248" s="20">
        <f t="shared" si="197"/>
        <v>31.319714730055132</v>
      </c>
      <c r="AE248" s="44">
        <f t="shared" si="198"/>
        <v>-155.41385739672043</v>
      </c>
      <c r="AF248" t="str">
        <f t="shared" si="183"/>
        <v>-187.763395544853</v>
      </c>
      <c r="AG248" t="str">
        <f t="shared" si="199"/>
        <v>12536.6028613816i</v>
      </c>
      <c r="AH248">
        <f t="shared" si="200"/>
        <v>12536.6028613816</v>
      </c>
      <c r="AI248">
        <f t="shared" si="201"/>
        <v>1.5707963267948966</v>
      </c>
      <c r="AJ248" t="str">
        <f t="shared" si="184"/>
        <v>0.49977989947342+78.1991539605456i</v>
      </c>
      <c r="AK248">
        <f t="shared" si="202"/>
        <v>78.200751020006408</v>
      </c>
      <c r="AL248">
        <f t="shared" si="203"/>
        <v>1.5644052973579177</v>
      </c>
      <c r="AM248" t="str">
        <f t="shared" si="185"/>
        <v>1+668.768589889203i</v>
      </c>
      <c r="AN248">
        <f t="shared" si="204"/>
        <v>668.76933753155356</v>
      </c>
      <c r="AO248">
        <f t="shared" si="205"/>
        <v>1.5693010423724123</v>
      </c>
      <c r="AP248" t="str">
        <f t="shared" si="186"/>
        <v>1+2.42307460104784i</v>
      </c>
      <c r="AQ248">
        <f t="shared" si="206"/>
        <v>2.621314655329106</v>
      </c>
      <c r="AR248">
        <f t="shared" si="207"/>
        <v>1.1793908607379433</v>
      </c>
      <c r="AS248" s="42" t="str">
        <f t="shared" si="208"/>
        <v>-0.310981584207551+0.126563510882509i</v>
      </c>
      <c r="AT248">
        <f t="shared" si="209"/>
        <v>-9.47968706634874</v>
      </c>
      <c r="AU248" s="44">
        <f t="shared" si="210"/>
        <v>157.85462424348836</v>
      </c>
      <c r="AV248" s="42" t="str">
        <f t="shared" si="187"/>
        <v>12.3483009250584+0.526348858378121i</v>
      </c>
      <c r="AW248" s="20">
        <f t="shared" si="211"/>
        <v>21.840027663706397</v>
      </c>
      <c r="AX248" s="44">
        <f t="shared" si="212"/>
        <v>2.4407668467678949</v>
      </c>
      <c r="BA248">
        <f t="shared" si="213"/>
        <v>0</v>
      </c>
      <c r="BB248">
        <f t="shared" si="214"/>
        <v>0</v>
      </c>
    </row>
    <row r="249" spans="14:54" x14ac:dyDescent="0.35">
      <c r="N249" s="8">
        <v>31</v>
      </c>
      <c r="O249" s="35">
        <f t="shared" si="215"/>
        <v>2041.7379446695318</v>
      </c>
      <c r="P249" s="34" t="str">
        <f t="shared" si="178"/>
        <v>806.193548387097</v>
      </c>
      <c r="Q249" s="4" t="str">
        <f t="shared" si="179"/>
        <v>1+9.03796819207999i</v>
      </c>
      <c r="R249" s="4">
        <f t="shared" si="188"/>
        <v>9.0931220733612541</v>
      </c>
      <c r="S249" s="4">
        <f t="shared" si="189"/>
        <v>1.4606002107847114</v>
      </c>
      <c r="T249" s="4" t="str">
        <f t="shared" si="180"/>
        <v>1+0.000500316096347286i</v>
      </c>
      <c r="U249" s="4">
        <f t="shared" si="190"/>
        <v>1.0000001251580903</v>
      </c>
      <c r="V249" s="4">
        <f t="shared" si="191"/>
        <v>5.0031605460155158E-4</v>
      </c>
      <c r="W249" t="str">
        <f t="shared" si="181"/>
        <v>1-0.101808103461958i</v>
      </c>
      <c r="X249" s="4">
        <f t="shared" si="192"/>
        <v>1.0051690852441297</v>
      </c>
      <c r="Y249" s="4">
        <f t="shared" si="193"/>
        <v>-0.10145853160249062</v>
      </c>
      <c r="Z249" t="str">
        <f t="shared" si="182"/>
        <v>0.998332522466119+2.31858901911554i</v>
      </c>
      <c r="AA249" s="4">
        <f t="shared" si="194"/>
        <v>2.5243856410970027</v>
      </c>
      <c r="AB249" s="4">
        <f t="shared" si="195"/>
        <v>1.1642108934690718</v>
      </c>
      <c r="AC249" s="48" t="str">
        <f t="shared" si="196"/>
        <v>-32.2944845414825-14.2603477920569i</v>
      </c>
      <c r="AD249" s="20">
        <f t="shared" si="197"/>
        <v>30.9561954625546</v>
      </c>
      <c r="AE249" s="44">
        <f t="shared" si="198"/>
        <v>-156.1750779508811</v>
      </c>
      <c r="AF249" t="str">
        <f t="shared" si="183"/>
        <v>-187.763395544853</v>
      </c>
      <c r="AG249" t="str">
        <f t="shared" si="199"/>
        <v>12828.6178550586i</v>
      </c>
      <c r="AH249">
        <f t="shared" si="200"/>
        <v>12828.617855058599</v>
      </c>
      <c r="AI249">
        <f t="shared" si="201"/>
        <v>1.5707963267948966</v>
      </c>
      <c r="AJ249" t="str">
        <f t="shared" si="184"/>
        <v>0.476205252429731+80.0206462501101i</v>
      </c>
      <c r="AK249">
        <f t="shared" si="202"/>
        <v>80.022063193394999</v>
      </c>
      <c r="AL249">
        <f t="shared" si="203"/>
        <v>1.5648453672200824</v>
      </c>
      <c r="AM249" t="str">
        <f t="shared" si="185"/>
        <v>1+684.346211491101i</v>
      </c>
      <c r="AN249">
        <f t="shared" si="204"/>
        <v>684.34694211505223</v>
      </c>
      <c r="AO249">
        <f t="shared" si="205"/>
        <v>1.569335079152314</v>
      </c>
      <c r="AP249" t="str">
        <f t="shared" si="186"/>
        <v>1+2.47951525902573i</v>
      </c>
      <c r="AQ249">
        <f t="shared" si="206"/>
        <v>2.6735736234002294</v>
      </c>
      <c r="AR249">
        <f t="shared" si="207"/>
        <v>1.1874443755019859</v>
      </c>
      <c r="AS249" s="42" t="str">
        <f t="shared" si="208"/>
        <v>-0.310917908343333+0.123774569955321i</v>
      </c>
      <c r="AT249">
        <f t="shared" si="209"/>
        <v>-9.5082040673883785</v>
      </c>
      <c r="AU249" s="44">
        <f t="shared" si="210"/>
        <v>158.29279266775805</v>
      </c>
      <c r="AV249" s="42" t="str">
        <f t="shared" si="187"/>
        <v>11.806002000039+0.43656157170404i</v>
      </c>
      <c r="AW249" s="20">
        <f t="shared" si="211"/>
        <v>21.447991395166227</v>
      </c>
      <c r="AX249" s="44">
        <f t="shared" si="212"/>
        <v>2.117714716876939</v>
      </c>
      <c r="BA249">
        <f t="shared" si="213"/>
        <v>0</v>
      </c>
      <c r="BB249">
        <f t="shared" si="214"/>
        <v>0</v>
      </c>
    </row>
    <row r="250" spans="14:54" x14ac:dyDescent="0.35">
      <c r="N250" s="8">
        <v>32</v>
      </c>
      <c r="O250" s="35">
        <f t="shared" si="215"/>
        <v>2089.2961308540398</v>
      </c>
      <c r="P250" s="34" t="str">
        <f t="shared" si="178"/>
        <v>806.193548387097</v>
      </c>
      <c r="Q250" s="4" t="str">
        <f t="shared" si="179"/>
        <v>1+9.24848951541187i</v>
      </c>
      <c r="R250" s="4">
        <f t="shared" si="188"/>
        <v>9.3023952999581407</v>
      </c>
      <c r="S250" s="4">
        <f t="shared" si="189"/>
        <v>1.4630890035036392</v>
      </c>
      <c r="T250" s="4" t="str">
        <f t="shared" si="180"/>
        <v>1+0.000511969955317444i</v>
      </c>
      <c r="U250" s="4">
        <f t="shared" si="190"/>
        <v>1.0000001310566089</v>
      </c>
      <c r="V250" s="4">
        <f t="shared" si="191"/>
        <v>5.1196991058608389E-4</v>
      </c>
      <c r="W250" t="str">
        <f t="shared" si="181"/>
        <v>1-0.104179518830017i</v>
      </c>
      <c r="X250" s="4">
        <f t="shared" si="192"/>
        <v>1.0054120409780529</v>
      </c>
      <c r="Y250" s="4">
        <f t="shared" si="193"/>
        <v>-0.10380505464559603</v>
      </c>
      <c r="Z250" t="str">
        <f t="shared" si="182"/>
        <v>0.998253936671039+2.37259589524005i</v>
      </c>
      <c r="AA250" s="4">
        <f t="shared" si="194"/>
        <v>2.5740478247672791</v>
      </c>
      <c r="AB250" s="4">
        <f t="shared" si="195"/>
        <v>1.1725366206360737</v>
      </c>
      <c r="AC250" s="48" t="str">
        <f t="shared" si="196"/>
        <v>-31.14351541414-13.2655404317208i</v>
      </c>
      <c r="AD250" s="20">
        <f t="shared" si="197"/>
        <v>30.591441101254155</v>
      </c>
      <c r="AE250" s="44">
        <f t="shared" si="198"/>
        <v>-156.92848244794217</v>
      </c>
      <c r="AF250" t="str">
        <f t="shared" si="183"/>
        <v>-187.763395544853</v>
      </c>
      <c r="AG250" t="str">
        <f t="shared" si="199"/>
        <v>13127.4347517293i</v>
      </c>
      <c r="AH250">
        <f t="shared" si="200"/>
        <v>13127.434751729301</v>
      </c>
      <c r="AI250">
        <f t="shared" si="201"/>
        <v>1.5707963267948966</v>
      </c>
      <c r="AJ250" t="str">
        <f t="shared" si="184"/>
        <v>0.451519566500049+81.8845665455148i</v>
      </c>
      <c r="AK250">
        <f t="shared" si="202"/>
        <v>81.885811397737115</v>
      </c>
      <c r="AL250">
        <f t="shared" si="203"/>
        <v>1.565282284168326</v>
      </c>
      <c r="AM250" t="str">
        <f t="shared" si="185"/>
        <v>1+700.28668251273i</v>
      </c>
      <c r="AN250">
        <f t="shared" si="204"/>
        <v>700.28739650566683</v>
      </c>
      <c r="AO250">
        <f t="shared" si="205"/>
        <v>1.5693683411637871</v>
      </c>
      <c r="AP250" t="str">
        <f t="shared" si="186"/>
        <v>1+2.53727058881424i</v>
      </c>
      <c r="AQ250">
        <f t="shared" si="206"/>
        <v>2.7272224039967403</v>
      </c>
      <c r="AR250">
        <f t="shared" si="207"/>
        <v>1.1953654464947361</v>
      </c>
      <c r="AS250" s="42" t="str">
        <f t="shared" si="208"/>
        <v>-0.310857042488889+0.121051184603928i</v>
      </c>
      <c r="AT250">
        <f t="shared" si="209"/>
        <v>-9.5356145700124966</v>
      </c>
      <c r="AU250" s="44">
        <f t="shared" si="210"/>
        <v>158.72350888060953</v>
      </c>
      <c r="AV250" s="42" t="str">
        <f t="shared" si="187"/>
        <v>11.2869904780178+0.353727232009169i</v>
      </c>
      <c r="AW250" s="20">
        <f t="shared" si="211"/>
        <v>21.05582653124166</v>
      </c>
      <c r="AX250" s="44">
        <f t="shared" si="212"/>
        <v>1.7950264326673147</v>
      </c>
      <c r="BA250">
        <f t="shared" si="213"/>
        <v>0</v>
      </c>
      <c r="BB250">
        <f t="shared" si="214"/>
        <v>0</v>
      </c>
    </row>
    <row r="251" spans="14:54" x14ac:dyDescent="0.35">
      <c r="N251" s="8">
        <v>33</v>
      </c>
      <c r="O251" s="35">
        <f t="shared" si="215"/>
        <v>2137.9620895022344</v>
      </c>
      <c r="P251" s="34" t="str">
        <f t="shared" si="178"/>
        <v>806.193548387097</v>
      </c>
      <c r="Q251" s="4" t="str">
        <f t="shared" si="179"/>
        <v>1+9.46391451030297i</v>
      </c>
      <c r="R251" s="4">
        <f t="shared" si="188"/>
        <v>9.5166001207533739</v>
      </c>
      <c r="S251" s="4">
        <f t="shared" si="189"/>
        <v>1.4655224393892499</v>
      </c>
      <c r="T251" s="4" t="str">
        <f t="shared" si="180"/>
        <v>1+0.000523895267534629i</v>
      </c>
      <c r="U251" s="4">
        <f t="shared" si="190"/>
        <v>1.0000001372331162</v>
      </c>
      <c r="V251" s="4">
        <f t="shared" si="191"/>
        <v>5.2389521960411356E-4</v>
      </c>
      <c r="W251" t="str">
        <f t="shared" si="181"/>
        <v>1-0.106606171557937i</v>
      </c>
      <c r="X251" s="4">
        <f t="shared" si="192"/>
        <v>1.0056663839535656</v>
      </c>
      <c r="Y251" s="4">
        <f t="shared" si="193"/>
        <v>-0.1062050479574692</v>
      </c>
      <c r="Z251" t="str">
        <f t="shared" si="182"/>
        <v>0.998171647241541+2.42786075311322i</v>
      </c>
      <c r="AA251" s="4">
        <f t="shared" si="194"/>
        <v>2.6250437089436027</v>
      </c>
      <c r="AB251" s="4">
        <f t="shared" si="195"/>
        <v>1.1807302448625867</v>
      </c>
      <c r="AC251" s="48" t="str">
        <f t="shared" si="196"/>
        <v>-30.02167110703-12.3285835497449i</v>
      </c>
      <c r="AD251" s="20">
        <f t="shared" si="197"/>
        <v>30.225499023586529</v>
      </c>
      <c r="AE251" s="44">
        <f t="shared" si="198"/>
        <v>-157.67419435875254</v>
      </c>
      <c r="AF251" t="str">
        <f t="shared" si="183"/>
        <v>-187.763395544853</v>
      </c>
      <c r="AG251" t="str">
        <f t="shared" si="199"/>
        <v>13433.2119880674i</v>
      </c>
      <c r="AH251">
        <f t="shared" si="200"/>
        <v>13433.2119880674</v>
      </c>
      <c r="AI251">
        <f t="shared" si="201"/>
        <v>1.5707963267948966</v>
      </c>
      <c r="AJ251" t="str">
        <f t="shared" si="184"/>
        <v>0.42567048003487+83.7919031219725i</v>
      </c>
      <c r="AK251">
        <f t="shared" si="202"/>
        <v>83.792984337351285</v>
      </c>
      <c r="AL251">
        <f t="shared" si="203"/>
        <v>1.5657162796492106</v>
      </c>
      <c r="AM251" t="str">
        <f t="shared" si="185"/>
        <v>1+716.598454802812i</v>
      </c>
      <c r="AN251">
        <f t="shared" si="204"/>
        <v>716.59915254330133</v>
      </c>
      <c r="AO251">
        <f t="shared" si="205"/>
        <v>1.5694008460424955</v>
      </c>
      <c r="AP251" t="str">
        <f t="shared" si="186"/>
        <v>1+2.59637121305367i</v>
      </c>
      <c r="AQ251">
        <f t="shared" si="206"/>
        <v>2.7822910480346561</v>
      </c>
      <c r="AR251">
        <f t="shared" si="207"/>
        <v>1.2031542965794981</v>
      </c>
      <c r="AS251" s="42" t="str">
        <f t="shared" si="208"/>
        <v>-0.310798857657029+0.118391915562631i</v>
      </c>
      <c r="AT251">
        <f t="shared" si="209"/>
        <v>-9.5619549509710637</v>
      </c>
      <c r="AU251" s="44">
        <f t="shared" si="210"/>
        <v>159.1467734007075</v>
      </c>
      <c r="AV251" s="42" t="str">
        <f t="shared" si="187"/>
        <v>10.7903057076482+0.277386533037381i</v>
      </c>
      <c r="AW251" s="20">
        <f t="shared" si="211"/>
        <v>20.663544072615466</v>
      </c>
      <c r="AX251" s="44">
        <f t="shared" si="212"/>
        <v>1.472579041954984</v>
      </c>
      <c r="BA251">
        <f t="shared" si="213"/>
        <v>0</v>
      </c>
      <c r="BB251">
        <f t="shared" si="214"/>
        <v>0</v>
      </c>
    </row>
    <row r="252" spans="14:54" x14ac:dyDescent="0.35">
      <c r="N252" s="8">
        <v>34</v>
      </c>
      <c r="O252" s="35">
        <f t="shared" si="215"/>
        <v>2187.7616239495528</v>
      </c>
      <c r="P252" s="34" t="str">
        <f t="shared" si="178"/>
        <v>806.193548387097</v>
      </c>
      <c r="Q252" s="4" t="str">
        <f t="shared" si="179"/>
        <v>1+9.68435739793718i</v>
      </c>
      <c r="R252" s="4">
        <f t="shared" si="188"/>
        <v>9.7358501534781539</v>
      </c>
      <c r="S252" s="4">
        <f t="shared" si="189"/>
        <v>1.4679016933397793</v>
      </c>
      <c r="T252" s="4" t="str">
        <f t="shared" si="180"/>
        <v>1+0.000536098355957238i</v>
      </c>
      <c r="U252" s="4">
        <f t="shared" si="190"/>
        <v>1.0000001437007133</v>
      </c>
      <c r="V252" s="4">
        <f t="shared" si="191"/>
        <v>5.3609830459876574E-4</v>
      </c>
      <c r="W252" t="str">
        <f t="shared" si="181"/>
        <v>1-0.109089348289117i</v>
      </c>
      <c r="X252" s="4">
        <f t="shared" si="192"/>
        <v>1.005932644817805</v>
      </c>
      <c r="Y252" s="4">
        <f t="shared" si="193"/>
        <v>-0.10865967339491141</v>
      </c>
      <c r="Z252" t="str">
        <f t="shared" si="182"/>
        <v>0.998085479630709+2.48441289489424i</v>
      </c>
      <c r="AA252" s="4">
        <f t="shared" si="194"/>
        <v>2.6774021096888752</v>
      </c>
      <c r="AB252" s="4">
        <f t="shared" si="195"/>
        <v>1.1887917363746889</v>
      </c>
      <c r="AC252" s="48" t="str">
        <f t="shared" si="196"/>
        <v>-28.9291982468026-11.4466699729909i</v>
      </c>
      <c r="AD252" s="20">
        <f t="shared" si="197"/>
        <v>29.858416015676656</v>
      </c>
      <c r="AE252" s="44">
        <f t="shared" si="198"/>
        <v>-158.41234550131534</v>
      </c>
      <c r="AF252" t="str">
        <f t="shared" si="183"/>
        <v>-187.763395544853</v>
      </c>
      <c r="AG252" t="str">
        <f t="shared" si="199"/>
        <v>13746.1116912112i</v>
      </c>
      <c r="AH252">
        <f t="shared" si="200"/>
        <v>13746.111691211199</v>
      </c>
      <c r="AI252">
        <f t="shared" si="201"/>
        <v>1.5707963267948966</v>
      </c>
      <c r="AJ252" t="str">
        <f t="shared" si="184"/>
        <v>0.398603163656144+85.7436672745822i</v>
      </c>
      <c r="AK252">
        <f t="shared" si="202"/>
        <v>85.744593778128859</v>
      </c>
      <c r="AL252">
        <f t="shared" si="203"/>
        <v>1.5661475835705603</v>
      </c>
      <c r="AM252" t="str">
        <f t="shared" si="185"/>
        <v>1+733.290177078935i</v>
      </c>
      <c r="AN252">
        <f t="shared" si="204"/>
        <v>733.29085893692684</v>
      </c>
      <c r="AO252">
        <f t="shared" si="205"/>
        <v>1.5694326110226815</v>
      </c>
      <c r="AP252" t="str">
        <f t="shared" si="186"/>
        <v>1+2.6568484676773i</v>
      </c>
      <c r="AQ252">
        <f t="shared" si="206"/>
        <v>2.8388102754849993</v>
      </c>
      <c r="AR252">
        <f t="shared" si="207"/>
        <v>1.2108112743246953</v>
      </c>
      <c r="AS252" s="42" t="str">
        <f t="shared" si="208"/>
        <v>-0.31074323053711+0.115795357243232i</v>
      </c>
      <c r="AT252">
        <f t="shared" si="209"/>
        <v>-9.5872609055192513</v>
      </c>
      <c r="AU252" s="44">
        <f t="shared" si="210"/>
        <v>159.56259401425299</v>
      </c>
      <c r="AV252" s="42" t="str">
        <f t="shared" si="187"/>
        <v>10.3150237588278+0.207108360550538i</v>
      </c>
      <c r="AW252" s="20">
        <f t="shared" si="211"/>
        <v>20.271155110157409</v>
      </c>
      <c r="AX252" s="44">
        <f t="shared" si="212"/>
        <v>1.1502485129376481</v>
      </c>
      <c r="BA252">
        <f t="shared" si="213"/>
        <v>0</v>
      </c>
      <c r="BB252">
        <f t="shared" si="214"/>
        <v>0</v>
      </c>
    </row>
    <row r="253" spans="14:54" x14ac:dyDescent="0.35">
      <c r="N253" s="8">
        <v>35</v>
      </c>
      <c r="O253" s="35">
        <f t="shared" si="215"/>
        <v>2238.7211385683418</v>
      </c>
      <c r="P253" s="34" t="str">
        <f t="shared" si="178"/>
        <v>806.193548387097</v>
      </c>
      <c r="Q253" s="4" t="str">
        <f t="shared" si="179"/>
        <v>1+9.90993506005142i</v>
      </c>
      <c r="R253" s="4">
        <f t="shared" si="188"/>
        <v>9.9602616880499859</v>
      </c>
      <c r="S253" s="4">
        <f t="shared" si="189"/>
        <v>1.4702279190595302</v>
      </c>
      <c r="T253" s="4" t="str">
        <f t="shared" si="180"/>
        <v>1+0.000548585690824276i</v>
      </c>
      <c r="U253" s="4">
        <f t="shared" si="190"/>
        <v>1.0000001504731189</v>
      </c>
      <c r="V253" s="4">
        <f t="shared" si="191"/>
        <v>5.4858563579268194E-4</v>
      </c>
      <c r="W253" t="str">
        <f t="shared" si="181"/>
        <v>1-0.111630365636728i</v>
      </c>
      <c r="X253" s="4">
        <f t="shared" si="192"/>
        <v>1.006211378653705</v>
      </c>
      <c r="Y253" s="4">
        <f t="shared" si="193"/>
        <v>-0.11117011405181493</v>
      </c>
      <c r="Z253" t="str">
        <f t="shared" si="182"/>
        <v>0.997995251065491+2.54228230527722i</v>
      </c>
      <c r="AA253" s="4">
        <f t="shared" si="194"/>
        <v>2.7311524748492038</v>
      </c>
      <c r="AB253" s="4">
        <f t="shared" si="195"/>
        <v>1.1967212045669153</v>
      </c>
      <c r="AC253" s="48" t="str">
        <f t="shared" si="196"/>
        <v>-27.8662414648392-10.6170846377566i</v>
      </c>
      <c r="AD253" s="20">
        <f t="shared" si="197"/>
        <v>29.490238248153876</v>
      </c>
      <c r="AE253" s="44">
        <f t="shared" si="198"/>
        <v>-159.14307566143361</v>
      </c>
      <c r="AF253" t="str">
        <f t="shared" si="183"/>
        <v>-187.763395544853</v>
      </c>
      <c r="AG253" t="str">
        <f t="shared" si="199"/>
        <v>14066.299764725i</v>
      </c>
      <c r="AH253">
        <f t="shared" si="200"/>
        <v>14066.299764724999</v>
      </c>
      <c r="AI253">
        <f t="shared" si="201"/>
        <v>1.5707963267948966</v>
      </c>
      <c r="AJ253" t="str">
        <f t="shared" si="184"/>
        <v>0.370260203956849+87.7408938545326i</v>
      </c>
      <c r="AK253">
        <f t="shared" si="202"/>
        <v>87.74167508664847</v>
      </c>
      <c r="AL253">
        <f t="shared" si="203"/>
        <v>1.5665764244223968</v>
      </c>
      <c r="AM253" t="str">
        <f t="shared" si="185"/>
        <v>1+750.370699513189i</v>
      </c>
      <c r="AN253">
        <f t="shared" si="204"/>
        <v>750.37136585021199</v>
      </c>
      <c r="AO253">
        <f t="shared" si="205"/>
        <v>1.5694636529463013</v>
      </c>
      <c r="AP253" t="str">
        <f t="shared" si="186"/>
        <v>1+2.71873441852605i</v>
      </c>
      <c r="AQ253">
        <f t="shared" si="206"/>
        <v>2.8968114951577673</v>
      </c>
      <c r="AR253">
        <f t="shared" si="207"/>
        <v>1.2183368471649956</v>
      </c>
      <c r="AS253" s="42" t="str">
        <f t="shared" si="208"/>
        <v>-0.310690043234383+0.11326013701071i</v>
      </c>
      <c r="AT253">
        <f t="shared" si="209"/>
        <v>-9.6115674190132463</v>
      </c>
      <c r="AU253" s="44">
        <f t="shared" si="210"/>
        <v>159.97098537673904</v>
      </c>
      <c r="AV253" s="42" t="str">
        <f t="shared" si="187"/>
        <v>9.86025622621726+0.142488158846486i</v>
      </c>
      <c r="AW253" s="20">
        <f t="shared" si="211"/>
        <v>19.878670829140631</v>
      </c>
      <c r="AX253" s="44">
        <f t="shared" si="212"/>
        <v>0.82790971530543245</v>
      </c>
      <c r="BA253">
        <f t="shared" si="213"/>
        <v>0</v>
      </c>
      <c r="BB253">
        <f t="shared" si="214"/>
        <v>0</v>
      </c>
    </row>
    <row r="254" spans="14:54" x14ac:dyDescent="0.35">
      <c r="N254" s="8">
        <v>36</v>
      </c>
      <c r="O254" s="35">
        <f t="shared" si="215"/>
        <v>2290.8676527677749</v>
      </c>
      <c r="P254" s="34" t="str">
        <f t="shared" si="178"/>
        <v>806.193548387097</v>
      </c>
      <c r="Q254" s="4" t="str">
        <f t="shared" si="179"/>
        <v>1+10.140767100908i</v>
      </c>
      <c r="R254" s="4">
        <f t="shared" si="188"/>
        <v>10.189953748416038</v>
      </c>
      <c r="S254" s="4">
        <f t="shared" si="189"/>
        <v>1.472502249185315</v>
      </c>
      <c r="T254" s="4" t="str">
        <f t="shared" si="180"/>
        <v>1+0.000561363893085977i</v>
      </c>
      <c r="U254" s="4">
        <f t="shared" si="190"/>
        <v>1.000000157564698</v>
      </c>
      <c r="V254" s="4">
        <f t="shared" si="191"/>
        <v>5.6136383411856203E-4</v>
      </c>
      <c r="W254" t="str">
        <f t="shared" si="181"/>
        <v>1-0.114230570881802i</v>
      </c>
      <c r="X254" s="4">
        <f t="shared" si="192"/>
        <v>1.0065031660774755</v>
      </c>
      <c r="Y254" s="4">
        <f t="shared" si="193"/>
        <v>-0.11373757435567332</v>
      </c>
      <c r="Z254" t="str">
        <f t="shared" si="182"/>
        <v>0.997900770159001+2.60149966738954i</v>
      </c>
      <c r="AA254" s="4">
        <f t="shared" si="194"/>
        <v>2.7863249032573023</v>
      </c>
      <c r="AB254" s="4">
        <f t="shared" si="195"/>
        <v>1.2045188911314093</v>
      </c>
      <c r="AC254" s="48" t="str">
        <f t="shared" si="196"/>
        <v>-26.832851486882-9.83720570670977i</v>
      </c>
      <c r="AD254" s="20">
        <f t="shared" si="197"/>
        <v>29.121011256458541</v>
      </c>
      <c r="AE254" s="44">
        <f t="shared" si="198"/>
        <v>-159.86653221161646</v>
      </c>
      <c r="AF254" t="str">
        <f t="shared" si="183"/>
        <v>-187.763395544853</v>
      </c>
      <c r="AG254" t="str">
        <f t="shared" si="199"/>
        <v>14393.9459765635i</v>
      </c>
      <c r="AH254">
        <f t="shared" si="200"/>
        <v>14393.9459765635</v>
      </c>
      <c r="AI254">
        <f t="shared" si="201"/>
        <v>1.5707963267948966</v>
      </c>
      <c r="AJ254" t="str">
        <f t="shared" si="184"/>
        <v>0.340581481719467+89.7846418177927i</v>
      </c>
      <c r="AK254">
        <f t="shared" si="202"/>
        <v>89.785287781991443</v>
      </c>
      <c r="AL254">
        <f t="shared" si="203"/>
        <v>1.5670030293971655</v>
      </c>
      <c r="AM254" t="str">
        <f t="shared" si="185"/>
        <v>1+767.849078424654i</v>
      </c>
      <c r="AN254">
        <f t="shared" si="204"/>
        <v>767.8497295940075</v>
      </c>
      <c r="AO254">
        <f t="shared" si="205"/>
        <v>1.5694939882719545</v>
      </c>
      <c r="AP254" t="str">
        <f t="shared" si="186"/>
        <v>1+2.78206187835019i</v>
      </c>
      <c r="AQ254">
        <f t="shared" si="206"/>
        <v>2.9563268247894023</v>
      </c>
      <c r="AR254">
        <f t="shared" si="207"/>
        <v>1.2257315946248069</v>
      </c>
      <c r="AS254" s="42" t="str">
        <f t="shared" si="208"/>
        <v>-0.310639183020738+0.110784914474954i</v>
      </c>
      <c r="AT254">
        <f t="shared" si="209"/>
        <v>-9.6349087425017874</v>
      </c>
      <c r="AU254" s="44">
        <f t="shared" si="210"/>
        <v>160.37196861830776</v>
      </c>
      <c r="AV254" s="42" t="str">
        <f t="shared" si="187"/>
        <v>9.42514905689219+0.0831463868458999i</v>
      </c>
      <c r="AW254" s="20">
        <f t="shared" si="211"/>
        <v>19.486102513956748</v>
      </c>
      <c r="AX254" s="44">
        <f t="shared" si="212"/>
        <v>0.5054364066912963</v>
      </c>
      <c r="BA254">
        <f t="shared" si="213"/>
        <v>0</v>
      </c>
      <c r="BB254">
        <f t="shared" si="214"/>
        <v>0</v>
      </c>
    </row>
    <row r="255" spans="14:54" x14ac:dyDescent="0.35">
      <c r="N255" s="8">
        <v>37</v>
      </c>
      <c r="O255" s="35">
        <f t="shared" si="215"/>
        <v>2344.2288153199238</v>
      </c>
      <c r="P255" s="34" t="str">
        <f t="shared" si="178"/>
        <v>806.193548387097</v>
      </c>
      <c r="Q255" s="4" t="str">
        <f t="shared" si="179"/>
        <v>1+10.3769759107103i</v>
      </c>
      <c r="R255" s="4">
        <f t="shared" si="188"/>
        <v>10.42504815583419</v>
      </c>
      <c r="S255" s="4">
        <f t="shared" si="189"/>
        <v>1.4747257954322468</v>
      </c>
      <c r="T255" s="4" t="str">
        <f t="shared" si="180"/>
        <v>1+0.000574439737914324i</v>
      </c>
      <c r="U255" s="4">
        <f t="shared" si="190"/>
        <v>1.0000001649904926</v>
      </c>
      <c r="V255" s="4">
        <f t="shared" si="191"/>
        <v>5.7443967472960101E-4</v>
      </c>
      <c r="W255" t="str">
        <f t="shared" si="181"/>
        <v>1-0.116891342687578i</v>
      </c>
      <c r="X255" s="4">
        <f t="shared" si="192"/>
        <v>1.0068086143827459</v>
      </c>
      <c r="Y255" s="4">
        <f t="shared" si="193"/>
        <v>-0.11636328014005115</v>
      </c>
      <c r="Z255" t="str">
        <f t="shared" si="182"/>
        <v>0.997801836504569+2.66209637906043i</v>
      </c>
      <c r="AA255" s="4">
        <f t="shared" si="194"/>
        <v>2.8429501642375907</v>
      </c>
      <c r="AB255" s="4">
        <f t="shared" si="195"/>
        <v>1.2121851631917699</v>
      </c>
      <c r="AC255" s="48" t="str">
        <f t="shared" si="196"/>
        <v>-25.828992936433-9.10450518584483i</v>
      </c>
      <c r="AD255" s="20">
        <f t="shared" si="197"/>
        <v>28.750779925500311</v>
      </c>
      <c r="AE255" s="44">
        <f t="shared" si="198"/>
        <v>-160.58286972998292</v>
      </c>
      <c r="AF255" t="str">
        <f t="shared" si="183"/>
        <v>-187.763395544853</v>
      </c>
      <c r="AG255" t="str">
        <f t="shared" si="199"/>
        <v>14729.2240490852i</v>
      </c>
      <c r="AH255">
        <f t="shared" si="200"/>
        <v>14729.2240490852</v>
      </c>
      <c r="AI255">
        <f t="shared" si="201"/>
        <v>1.5707963267948966</v>
      </c>
      <c r="AJ255" t="str">
        <f t="shared" si="184"/>
        <v>0.309504044395029+91.8759947865848i</v>
      </c>
      <c r="AK255">
        <f t="shared" si="202"/>
        <v>91.876516100568679</v>
      </c>
      <c r="AL255">
        <f t="shared" si="203"/>
        <v>1.5674276245093166</v>
      </c>
      <c r="AM255" t="str">
        <f t="shared" si="185"/>
        <v>1+785.734581081184i</v>
      </c>
      <c r="AN255">
        <f t="shared" si="204"/>
        <v>785.73521742812568</v>
      </c>
      <c r="AO255">
        <f t="shared" si="205"/>
        <v>1.5695236330836086</v>
      </c>
      <c r="AP255" t="str">
        <f t="shared" si="186"/>
        <v>1+2.84686442420719i</v>
      </c>
      <c r="AQ255">
        <f t="shared" si="206"/>
        <v>3.0173891114366631</v>
      </c>
      <c r="AR255">
        <f t="shared" si="207"/>
        <v>1.2329962016298752</v>
      </c>
      <c r="AS255" s="42" t="str">
        <f t="shared" si="208"/>
        <v>-0.310590542096379+0.108368380798267i</v>
      </c>
      <c r="AT255">
        <f t="shared" si="209"/>
        <v>-9.6573183721185476</v>
      </c>
      <c r="AU255" s="44">
        <f t="shared" si="210"/>
        <v>160.76557095418346</v>
      </c>
      <c r="AV255" s="42" t="str">
        <f t="shared" si="187"/>
        <v>9.0088814028897+0.0287270590197197i</v>
      </c>
      <c r="AW255" s="20">
        <f t="shared" si="211"/>
        <v>19.093461553381768</v>
      </c>
      <c r="AX255" s="44">
        <f t="shared" si="212"/>
        <v>0.18270122420055007</v>
      </c>
      <c r="BA255">
        <f t="shared" si="213"/>
        <v>0</v>
      </c>
      <c r="BB255">
        <f t="shared" si="214"/>
        <v>0</v>
      </c>
    </row>
    <row r="256" spans="14:54" x14ac:dyDescent="0.35">
      <c r="N256" s="8">
        <v>38</v>
      </c>
      <c r="O256" s="35">
        <f t="shared" si="215"/>
        <v>2398.8329190194918</v>
      </c>
      <c r="P256" s="34" t="str">
        <f t="shared" si="178"/>
        <v>806.193548387097</v>
      </c>
      <c r="Q256" s="4" t="str">
        <f t="shared" si="179"/>
        <v>1+10.6186867304961i</v>
      </c>
      <c r="R256" s="4">
        <f t="shared" si="188"/>
        <v>10.665669593626736</v>
      </c>
      <c r="S256" s="4">
        <f t="shared" si="189"/>
        <v>1.4768996487571195</v>
      </c>
      <c r="T256" s="4" t="str">
        <f t="shared" si="180"/>
        <v>1+0.000587820158295319i</v>
      </c>
      <c r="U256" s="4">
        <f t="shared" si="190"/>
        <v>1.0000001727662544</v>
      </c>
      <c r="V256" s="4">
        <f t="shared" si="191"/>
        <v>5.8782009059166922E-4</v>
      </c>
      <c r="W256" t="str">
        <f t="shared" si="181"/>
        <v>1-0.119614091830486i</v>
      </c>
      <c r="X256" s="4">
        <f t="shared" si="192"/>
        <v>1.0071283587331021</v>
      </c>
      <c r="Y256" s="4">
        <f t="shared" si="193"/>
        <v>-0.11904847869083154</v>
      </c>
      <c r="Z256" t="str">
        <f t="shared" si="182"/>
        <v>0.997698240250651+2.7241045694685i</v>
      </c>
      <c r="AA256" s="4">
        <f t="shared" si="194"/>
        <v>2.9010597174133466</v>
      </c>
      <c r="AB256" s="4">
        <f t="shared" si="195"/>
        <v>1.2197205064729326</v>
      </c>
      <c r="AC256" s="48" t="str">
        <f t="shared" si="196"/>
        <v>-24.854551832492-8.41654908385324i</v>
      </c>
      <c r="AD256" s="20">
        <f t="shared" si="197"/>
        <v>28.379588478508929</v>
      </c>
      <c r="AE256" s="44">
        <f t="shared" si="198"/>
        <v>-161.29224962072877</v>
      </c>
      <c r="AF256" t="str">
        <f t="shared" si="183"/>
        <v>-187.763395544853</v>
      </c>
      <c r="AG256" t="str">
        <f t="shared" si="199"/>
        <v>15072.311751162i</v>
      </c>
      <c r="AH256">
        <f t="shared" si="200"/>
        <v>15072.311751162</v>
      </c>
      <c r="AI256">
        <f t="shared" si="201"/>
        <v>1.5707963267948966</v>
      </c>
      <c r="AJ256" t="str">
        <f t="shared" si="184"/>
        <v>0.276961972572353+94.0160616239354i</v>
      </c>
      <c r="AK256">
        <f t="shared" si="202"/>
        <v>94.016469574271227</v>
      </c>
      <c r="AL256">
        <f t="shared" si="203"/>
        <v>1.5678504347142945</v>
      </c>
      <c r="AM256" t="str">
        <f t="shared" si="185"/>
        <v>1+804.036690613028i</v>
      </c>
      <c r="AN256">
        <f t="shared" si="204"/>
        <v>804.03731247495602</v>
      </c>
      <c r="AO256">
        <f t="shared" si="205"/>
        <v>1.5695526030991269</v>
      </c>
      <c r="AP256" t="str">
        <f t="shared" si="186"/>
        <v>1+2.91317641526459i</v>
      </c>
      <c r="AQ256">
        <f t="shared" si="206"/>
        <v>3.0800319521806663</v>
      </c>
      <c r="AR256">
        <f t="shared" si="207"/>
        <v>1.2401314519298907</v>
      </c>
      <c r="AS256" s="42" t="str">
        <f t="shared" si="208"/>
        <v>-0.310544017361827+0.106009258018371i</v>
      </c>
      <c r="AT256">
        <f t="shared" si="209"/>
        <v>-9.6788290320775143</v>
      </c>
      <c r="AU256" s="44">
        <f t="shared" si="210"/>
        <v>161.15182530148513</v>
      </c>
      <c r="AV256" s="42" t="str">
        <f t="shared" si="187"/>
        <v>8.61066449924431-0.0211036333188299i</v>
      </c>
      <c r="AW256" s="20">
        <f t="shared" si="211"/>
        <v>18.70075944643142</v>
      </c>
      <c r="AX256" s="44">
        <f t="shared" si="212"/>
        <v>-0.14042431924363896</v>
      </c>
      <c r="BA256">
        <f t="shared" si="213"/>
        <v>0</v>
      </c>
      <c r="BB256">
        <f t="shared" si="214"/>
        <v>0</v>
      </c>
    </row>
    <row r="257" spans="14:54" x14ac:dyDescent="0.35">
      <c r="N257" s="8">
        <v>39</v>
      </c>
      <c r="O257" s="35">
        <f t="shared" si="215"/>
        <v>2454.7089156850338</v>
      </c>
      <c r="P257" s="34" t="str">
        <f t="shared" si="178"/>
        <v>806.193548387097</v>
      </c>
      <c r="Q257" s="4" t="str">
        <f t="shared" si="179"/>
        <v>1+10.8660277185412i</v>
      </c>
      <c r="R257" s="4">
        <f t="shared" si="188"/>
        <v>10.911945673439989</v>
      </c>
      <c r="S257" s="4">
        <f t="shared" si="189"/>
        <v>1.479024879537711</v>
      </c>
      <c r="T257" s="4" t="str">
        <f t="shared" si="180"/>
        <v>1+0.000601512248704962i</v>
      </c>
      <c r="U257" s="4">
        <f t="shared" si="190"/>
        <v>1.0000001809084762</v>
      </c>
      <c r="V257" s="4">
        <f t="shared" si="191"/>
        <v>6.0151217615919499E-4</v>
      </c>
      <c r="W257" t="str">
        <f t="shared" si="181"/>
        <v>1-0.122400261948163i</v>
      </c>
      <c r="X257" s="4">
        <f t="shared" si="192"/>
        <v>1.0074630634047974</v>
      </c>
      <c r="Y257" s="4">
        <f t="shared" si="193"/>
        <v>-0.12179443876392655</v>
      </c>
      <c r="Z257" t="str">
        <f t="shared" si="182"/>
        <v>0.997589761655703+2.78755711617709i</v>
      </c>
      <c r="AA257" s="4">
        <f t="shared" si="194"/>
        <v>2.9606857328176215</v>
      </c>
      <c r="AB257" s="4">
        <f t="shared" si="195"/>
        <v>1.227125518535489</v>
      </c>
      <c r="AC257" s="48" t="str">
        <f t="shared" si="196"/>
        <v>-23.9093427664887-7.7709971555985i</v>
      </c>
      <c r="AD257" s="20">
        <f t="shared" si="197"/>
        <v>28.007480469910377</v>
      </c>
      <c r="AE257" s="44">
        <f t="shared" si="198"/>
        <v>-161.99483973755983</v>
      </c>
      <c r="AF257" t="str">
        <f t="shared" si="183"/>
        <v>-187.763395544853</v>
      </c>
      <c r="AG257" t="str">
        <f t="shared" si="199"/>
        <v>15423.3909924349i</v>
      </c>
      <c r="AH257">
        <f t="shared" si="200"/>
        <v>15423.390992434901</v>
      </c>
      <c r="AI257">
        <f t="shared" si="201"/>
        <v>1.5707963267948966</v>
      </c>
      <c r="AJ257" t="str">
        <f t="shared" si="184"/>
        <v>0.242886240154105+96.2059770216087i</v>
      </c>
      <c r="AK257">
        <f t="shared" si="202"/>
        <v>96.206283622266369</v>
      </c>
      <c r="AL257">
        <f t="shared" si="203"/>
        <v>1.5682716840269997</v>
      </c>
      <c r="AM257" t="str">
        <f t="shared" si="185"/>
        <v>1+822.765111040918i</v>
      </c>
      <c r="AN257">
        <f t="shared" si="204"/>
        <v>822.76571874755098</v>
      </c>
      <c r="AO257">
        <f t="shared" si="205"/>
        <v>1.5695809136786001</v>
      </c>
      <c r="AP257" t="str">
        <f t="shared" si="186"/>
        <v>1+2.98103301101782i</v>
      </c>
      <c r="AQ257">
        <f t="shared" si="206"/>
        <v>3.1442897151468041</v>
      </c>
      <c r="AR257">
        <f t="shared" si="207"/>
        <v>1.2471382216523805</v>
      </c>
      <c r="AS257" s="42" t="str">
        <f t="shared" si="208"/>
        <v>-0.310499510199887+0.103706298386625i</v>
      </c>
      <c r="AT257">
        <f t="shared" si="209"/>
        <v>-9.6994726610643447</v>
      </c>
      <c r="AU257" s="44">
        <f t="shared" si="210"/>
        <v>161.53076990358241</v>
      </c>
      <c r="AV257" s="42" t="str">
        <f t="shared" si="187"/>
        <v>8.22974056797606-0.0666586245915219i</v>
      </c>
      <c r="AW257" s="20">
        <f t="shared" si="211"/>
        <v>18.308007808846035</v>
      </c>
      <c r="AX257" s="44">
        <f t="shared" si="212"/>
        <v>-0.46406983397743334</v>
      </c>
      <c r="BA257">
        <f t="shared" si="213"/>
        <v>0</v>
      </c>
      <c r="BB257">
        <f t="shared" si="214"/>
        <v>0</v>
      </c>
    </row>
    <row r="258" spans="14:54" x14ac:dyDescent="0.35">
      <c r="N258" s="8">
        <v>40</v>
      </c>
      <c r="O258" s="35">
        <f t="shared" si="215"/>
        <v>2511.8864315095811</v>
      </c>
      <c r="P258" s="34" t="str">
        <f t="shared" si="178"/>
        <v>806.193548387097</v>
      </c>
      <c r="Q258" s="4" t="str">
        <f t="shared" si="179"/>
        <v>1+11.1191300183117i</v>
      </c>
      <c r="R258" s="4">
        <f t="shared" si="188"/>
        <v>11.164007003048699</v>
      </c>
      <c r="S258" s="4">
        <f t="shared" si="189"/>
        <v>1.4811025377664955</v>
      </c>
      <c r="T258" s="4" t="str">
        <f t="shared" si="180"/>
        <v>1+0.000615523268870828i</v>
      </c>
      <c r="U258" s="4">
        <f t="shared" si="190"/>
        <v>1.0000001894344293</v>
      </c>
      <c r="V258" s="4">
        <f t="shared" si="191"/>
        <v>6.1552319113663894E-4</v>
      </c>
      <c r="W258" t="str">
        <f t="shared" si="181"/>
        <v>1-0.125251330304884i</v>
      </c>
      <c r="X258" s="4">
        <f t="shared" si="192"/>
        <v>1.0078134230814468</v>
      </c>
      <c r="Y258" s="4">
        <f t="shared" si="193"/>
        <v>-0.12460245057197171</v>
      </c>
      <c r="Z258" t="str">
        <f t="shared" si="182"/>
        <v>0.997476170622079+2.85248766256638i</v>
      </c>
      <c r="AA258" s="4">
        <f t="shared" si="194"/>
        <v>3.0218611113107592</v>
      </c>
      <c r="AB258" s="4">
        <f t="shared" si="195"/>
        <v>1.2344009020999658</v>
      </c>
      <c r="AC258" s="48" t="str">
        <f t="shared" si="196"/>
        <v>-22.9931157472044-7.16560227034443i</v>
      </c>
      <c r="AD258" s="20">
        <f t="shared" si="197"/>
        <v>27.634498782045249</v>
      </c>
      <c r="AE258" s="44">
        <f t="shared" si="198"/>
        <v>-162.69081401132223</v>
      </c>
      <c r="AF258" t="str">
        <f t="shared" si="183"/>
        <v>-187.763395544853</v>
      </c>
      <c r="AG258" t="str">
        <f t="shared" si="199"/>
        <v>15782.6479197648i</v>
      </c>
      <c r="AH258">
        <f t="shared" si="200"/>
        <v>15782.6479197648</v>
      </c>
      <c r="AI258">
        <f t="shared" si="201"/>
        <v>1.5707963267948966</v>
      </c>
      <c r="AJ258" t="str">
        <f t="shared" si="184"/>
        <v>0.207204567943205+98.4469021017353i</v>
      </c>
      <c r="AK258">
        <f t="shared" si="202"/>
        <v>98.447120156770609</v>
      </c>
      <c r="AL258">
        <f t="shared" si="203"/>
        <v>1.5686915956397782</v>
      </c>
      <c r="AM258" t="str">
        <f t="shared" si="185"/>
        <v>1+841.929772421271i</v>
      </c>
      <c r="AN258">
        <f t="shared" si="204"/>
        <v>841.93036629482208</v>
      </c>
      <c r="AO258">
        <f t="shared" si="205"/>
        <v>1.5696085798324908</v>
      </c>
      <c r="AP258" t="str">
        <f t="shared" si="186"/>
        <v>1+3.05047018993214i</v>
      </c>
      <c r="AQ258">
        <f t="shared" si="206"/>
        <v>3.2101975608464706</v>
      </c>
      <c r="AR258">
        <f t="shared" si="207"/>
        <v>1.2540174730054732</v>
      </c>
      <c r="AS258" s="42" t="str">
        <f t="shared" si="208"/>
        <v>-0.310456926267037+0.101458283721186i</v>
      </c>
      <c r="AT258">
        <f t="shared" si="209"/>
        <v>-9.7192804018189936</v>
      </c>
      <c r="AU258" s="44">
        <f t="shared" si="210"/>
        <v>161.90244796299697</v>
      </c>
      <c r="AV258" s="42" t="str">
        <f t="shared" si="187"/>
        <v>7.86538174835706-0.1082312054107i</v>
      </c>
      <c r="AW258" s="20">
        <f t="shared" si="211"/>
        <v>17.91521838022625</v>
      </c>
      <c r="AX258" s="44">
        <f t="shared" si="212"/>
        <v>-0.78836604832527468</v>
      </c>
      <c r="BA258">
        <f t="shared" si="213"/>
        <v>0</v>
      </c>
      <c r="BB258">
        <f t="shared" si="214"/>
        <v>0</v>
      </c>
    </row>
    <row r="259" spans="14:54" x14ac:dyDescent="0.35">
      <c r="N259" s="8">
        <v>41</v>
      </c>
      <c r="O259" s="35">
        <f t="shared" si="215"/>
        <v>2570.3957827688669</v>
      </c>
      <c r="P259" s="34" t="str">
        <f t="shared" si="178"/>
        <v>806.193548387097</v>
      </c>
      <c r="Q259" s="4" t="str">
        <f t="shared" si="179"/>
        <v>1+11.3781278279969i</v>
      </c>
      <c r="R259" s="4">
        <f t="shared" si="188"/>
        <v>11.421987255737832</v>
      </c>
      <c r="S259" s="4">
        <f t="shared" si="189"/>
        <v>1.4831336532572799</v>
      </c>
      <c r="T259" s="4" t="str">
        <f t="shared" si="180"/>
        <v>1+0.000629860647621259i</v>
      </c>
      <c r="U259" s="4">
        <f t="shared" si="190"/>
        <v>1.000000198362198</v>
      </c>
      <c r="V259" s="4">
        <f t="shared" si="191"/>
        <v>6.2986056432757555E-4</v>
      </c>
      <c r="W259" t="str">
        <f t="shared" si="181"/>
        <v>1-0.12816880857483i</v>
      </c>
      <c r="X259" s="4">
        <f t="shared" si="192"/>
        <v>1.0081801642025554</v>
      </c>
      <c r="Y259" s="4">
        <f t="shared" si="193"/>
        <v>-0.12747382573740568</v>
      </c>
      <c r="Z259" t="str">
        <f t="shared" si="182"/>
        <v>0.99735722620797+2.91893063567148i</v>
      </c>
      <c r="AA259" s="4">
        <f t="shared" si="194"/>
        <v>3.0846195053086798</v>
      </c>
      <c r="AB259" s="4">
        <f t="shared" si="195"/>
        <v>1.2415474584838029</v>
      </c>
      <c r="AC259" s="48" t="str">
        <f t="shared" si="196"/>
        <v>-22.1055627061455-6.59820944407238i</v>
      </c>
      <c r="AD259" s="20">
        <f t="shared" si="197"/>
        <v>27.260685625548295</v>
      </c>
      <c r="AE259" s="44">
        <f t="shared" si="198"/>
        <v>-163.38035208289884</v>
      </c>
      <c r="AF259" t="str">
        <f t="shared" si="183"/>
        <v>-187.763395544853</v>
      </c>
      <c r="AG259" t="str">
        <f t="shared" si="199"/>
        <v>16150.2730159297i</v>
      </c>
      <c r="AH259">
        <f t="shared" si="200"/>
        <v>16150.273015929701</v>
      </c>
      <c r="AI259">
        <f t="shared" si="201"/>
        <v>1.5707963267948966</v>
      </c>
      <c r="AJ259" t="str">
        <f t="shared" si="184"/>
        <v>0.169841270328986+100.740025032455i</v>
      </c>
      <c r="AK259">
        <f t="shared" si="202"/>
        <v>100.74016820313913</v>
      </c>
      <c r="AL259">
        <f t="shared" si="203"/>
        <v>1.56911039204</v>
      </c>
      <c r="AM259" t="str">
        <f t="shared" si="185"/>
        <v>1+861.540836111215i</v>
      </c>
      <c r="AN259">
        <f t="shared" si="204"/>
        <v>861.54141646656274</v>
      </c>
      <c r="AO259">
        <f t="shared" si="205"/>
        <v>1.5696356162295906</v>
      </c>
      <c r="AP259" t="str">
        <f t="shared" si="186"/>
        <v>1+3.12152476851889i</v>
      </c>
      <c r="AQ259">
        <f t="shared" si="206"/>
        <v>3.2777914638483194</v>
      </c>
      <c r="AR259">
        <f t="shared" si="207"/>
        <v>1.2607702481447269</v>
      </c>
      <c r="AS259" s="42" t="str">
        <f t="shared" si="208"/>
        <v>-0.310416175293829+0.0992640247748368i</v>
      </c>
      <c r="AT259">
        <f t="shared" si="209"/>
        <v>-9.7382825937021487</v>
      </c>
      <c r="AU259" s="44">
        <f t="shared" si="210"/>
        <v>162.26690728371605</v>
      </c>
      <c r="AV259" s="42" t="str">
        <f t="shared" si="187"/>
        <v>7.51688905368555-0.146096184707965i</v>
      </c>
      <c r="AW259" s="20">
        <f t="shared" si="211"/>
        <v>17.522403031846146</v>
      </c>
      <c r="AX259" s="44">
        <f t="shared" si="212"/>
        <v>-1.1134447991828076</v>
      </c>
      <c r="BA259">
        <f t="shared" si="213"/>
        <v>0</v>
      </c>
      <c r="BB259">
        <f t="shared" si="214"/>
        <v>0</v>
      </c>
    </row>
    <row r="260" spans="14:54" x14ac:dyDescent="0.35">
      <c r="N260" s="8">
        <v>42</v>
      </c>
      <c r="O260" s="35">
        <f t="shared" si="215"/>
        <v>2630.2679918953822</v>
      </c>
      <c r="P260" s="34" t="str">
        <f t="shared" si="178"/>
        <v>806.193548387097</v>
      </c>
      <c r="Q260" s="4" t="str">
        <f t="shared" si="179"/>
        <v>1+11.6431584716639i</v>
      </c>
      <c r="R260" s="4">
        <f t="shared" si="188"/>
        <v>11.686023241303214</v>
      </c>
      <c r="S260" s="4">
        <f t="shared" si="189"/>
        <v>1.4851192358634562</v>
      </c>
      <c r="T260" s="4" t="str">
        <f t="shared" si="180"/>
        <v>1+0.000644531986824251i</v>
      </c>
      <c r="U260" s="4">
        <f t="shared" si="190"/>
        <v>1.0000002077107195</v>
      </c>
      <c r="V260" s="4">
        <f t="shared" si="191"/>
        <v>6.4453189757346211E-4</v>
      </c>
      <c r="W260" t="str">
        <f t="shared" si="181"/>
        <v>1-0.131154243643596i</v>
      </c>
      <c r="X260" s="4">
        <f t="shared" si="192"/>
        <v>1.0085640463677672</v>
      </c>
      <c r="Y260" s="4">
        <f t="shared" si="193"/>
        <v>-0.13040989720915122</v>
      </c>
      <c r="Z260" t="str">
        <f t="shared" si="182"/>
        <v>0.997232676116324+2.98692126443622i</v>
      </c>
      <c r="AA260" s="4">
        <f t="shared" si="194"/>
        <v>3.148995339827513</v>
      </c>
      <c r="AB260" s="4">
        <f t="shared" si="195"/>
        <v>1.248566081171105</v>
      </c>
      <c r="AC260" s="48" t="str">
        <f t="shared" si="196"/>
        <v>-21.2463236591128-6.0667545736572i</v>
      </c>
      <c r="AD260" s="20">
        <f t="shared" si="197"/>
        <v>26.886082543193666</v>
      </c>
      <c r="AE260" s="44">
        <f t="shared" si="198"/>
        <v>-164.06363894228946</v>
      </c>
      <c r="AF260" t="str">
        <f t="shared" si="183"/>
        <v>-187.763395544853</v>
      </c>
      <c r="AG260" t="str">
        <f t="shared" si="199"/>
        <v>16526.4612006218i</v>
      </c>
      <c r="AH260">
        <f t="shared" si="200"/>
        <v>16526.461200621801</v>
      </c>
      <c r="AI260">
        <f t="shared" si="201"/>
        <v>1.5707963267948966</v>
      </c>
      <c r="AJ260" t="str">
        <f t="shared" si="184"/>
        <v>0.130717094747814+103.086561657899i</v>
      </c>
      <c r="AK260">
        <f t="shared" si="202"/>
        <v>103.08664453461793</v>
      </c>
      <c r="AL260">
        <f t="shared" si="203"/>
        <v>1.5695282951272831</v>
      </c>
      <c r="AM260" t="str">
        <f t="shared" si="185"/>
        <v>1+881.608700156306i</v>
      </c>
      <c r="AN260">
        <f t="shared" si="204"/>
        <v>881.60926730116194</v>
      </c>
      <c r="AO260">
        <f t="shared" si="205"/>
        <v>1.5696620372047965</v>
      </c>
      <c r="AP260" t="str">
        <f t="shared" si="186"/>
        <v>1+3.19423442085618i</v>
      </c>
      <c r="AQ260">
        <f t="shared" si="206"/>
        <v>3.3471082347875178</v>
      </c>
      <c r="AR260">
        <f t="shared" si="207"/>
        <v>1.2673976632168487</v>
      </c>
      <c r="AS260" s="42" t="str">
        <f t="shared" si="208"/>
        <v>-0.310377170893916+0.0971223606172083i</v>
      </c>
      <c r="AT260">
        <f t="shared" si="209"/>
        <v>-9.7565087680389677</v>
      </c>
      <c r="AU260" s="44">
        <f t="shared" si="210"/>
        <v>162.62419992365318</v>
      </c>
      <c r="AV260" s="42" t="str">
        <f t="shared" si="187"/>
        <v>7.18359135469074-0.180510987130831i</v>
      </c>
      <c r="AW260" s="20">
        <f t="shared" si="211"/>
        <v>17.129573775154704</v>
      </c>
      <c r="AX260" s="44">
        <f t="shared" si="212"/>
        <v>-1.4394390186362835</v>
      </c>
      <c r="BA260">
        <f t="shared" si="213"/>
        <v>0</v>
      </c>
      <c r="BB260">
        <f t="shared" si="214"/>
        <v>0</v>
      </c>
    </row>
    <row r="261" spans="14:54" x14ac:dyDescent="0.35">
      <c r="N261" s="8">
        <v>43</v>
      </c>
      <c r="O261" s="35">
        <f t="shared" si="215"/>
        <v>2691.5348039269184</v>
      </c>
      <c r="P261" s="34" t="str">
        <f t="shared" si="178"/>
        <v>806.193548387097</v>
      </c>
      <c r="Q261" s="4" t="str">
        <f t="shared" si="179"/>
        <v>1+11.914362472068i</v>
      </c>
      <c r="R261" s="4">
        <f t="shared" si="188"/>
        <v>11.956254978705594</v>
      </c>
      <c r="S261" s="4">
        <f t="shared" si="189"/>
        <v>1.4870602757065772</v>
      </c>
      <c r="T261" s="4" t="str">
        <f t="shared" si="180"/>
        <v>1+0.000659545065418049i</v>
      </c>
      <c r="U261" s="4">
        <f t="shared" si="190"/>
        <v>1.000000217499823</v>
      </c>
      <c r="V261" s="4">
        <f t="shared" si="191"/>
        <v>6.5954496978410694E-4</v>
      </c>
      <c r="W261" t="str">
        <f t="shared" si="181"/>
        <v>1-0.134209218428375i</v>
      </c>
      <c r="X261" s="4">
        <f t="shared" si="192"/>
        <v>1.0089658637987489</v>
      </c>
      <c r="Y261" s="4">
        <f t="shared" si="193"/>
        <v>-0.13341201913997527</v>
      </c>
      <c r="Z261" t="str">
        <f t="shared" si="182"/>
        <v>0.9971022561597+3.05649559839196i</v>
      </c>
      <c r="AA261" s="4">
        <f t="shared" si="194"/>
        <v>3.2150238338507213</v>
      </c>
      <c r="AB261" s="4">
        <f t="shared" si="195"/>
        <v>1.2554577495325714</v>
      </c>
      <c r="AC261" s="48" t="str">
        <f t="shared" si="196"/>
        <v>-20.4149925227152-5.56926290894408i</v>
      </c>
      <c r="AD261" s="20">
        <f t="shared" si="197"/>
        <v>26.51073041701661</v>
      </c>
      <c r="AE261" s="44">
        <f t="shared" si="198"/>
        <v>-164.74086457462769</v>
      </c>
      <c r="AF261" t="str">
        <f t="shared" si="183"/>
        <v>-187.763395544853</v>
      </c>
      <c r="AG261" t="str">
        <f t="shared" si="199"/>
        <v>16911.4119337961i</v>
      </c>
      <c r="AH261">
        <f t="shared" si="200"/>
        <v>16911.411933796098</v>
      </c>
      <c r="AI261">
        <f t="shared" si="201"/>
        <v>1.5707963267948966</v>
      </c>
      <c r="AJ261" t="str">
        <f t="shared" si="184"/>
        <v>0.089749053577808+105.487756142846i</v>
      </c>
      <c r="AK261">
        <f t="shared" si="202"/>
        <v>105.48779432211654</v>
      </c>
      <c r="AL261">
        <f t="shared" si="203"/>
        <v>1.5699455263304238</v>
      </c>
      <c r="AM261" t="str">
        <f t="shared" si="185"/>
        <v>1+902.144004803695i</v>
      </c>
      <c r="AN261">
        <f t="shared" si="204"/>
        <v>902.14455903876592</v>
      </c>
      <c r="AO261">
        <f t="shared" si="205"/>
        <v>1.5696878567667121</v>
      </c>
      <c r="AP261" t="str">
        <f t="shared" si="186"/>
        <v>1+3.26863769856411i</v>
      </c>
      <c r="AQ261">
        <f t="shared" si="206"/>
        <v>3.4181855427221155</v>
      </c>
      <c r="AR261">
        <f t="shared" si="207"/>
        <v>1.2739009025909116</v>
      </c>
      <c r="AS261" s="42" t="str">
        <f t="shared" si="208"/>
        <v>-0.310339830381243+0.095032158031143i</v>
      </c>
      <c r="AT261">
        <f t="shared" si="209"/>
        <v>-9.7739876460388597</v>
      </c>
      <c r="AU261" s="44">
        <f t="shared" si="210"/>
        <v>162.97438185785578</v>
      </c>
      <c r="AV261" s="42" t="str">
        <f t="shared" si="187"/>
        <v>6.86484438961354-0.21171668911302i</v>
      </c>
      <c r="AW261" s="20">
        <f t="shared" si="211"/>
        <v>16.736742770977756</v>
      </c>
      <c r="AX261" s="44">
        <f t="shared" si="212"/>
        <v>-1.7664827167718986</v>
      </c>
      <c r="BA261">
        <f t="shared" si="213"/>
        <v>0</v>
      </c>
      <c r="BB261">
        <f t="shared" si="214"/>
        <v>0</v>
      </c>
    </row>
    <row r="262" spans="14:54" x14ac:dyDescent="0.35">
      <c r="N262" s="8">
        <v>44</v>
      </c>
      <c r="O262" s="35">
        <f t="shared" si="215"/>
        <v>2754.228703338169</v>
      </c>
      <c r="P262" s="34" t="str">
        <f t="shared" si="178"/>
        <v>806.193548387097</v>
      </c>
      <c r="Q262" s="4" t="str">
        <f t="shared" si="179"/>
        <v>1+12.19188362516i</v>
      </c>
      <c r="R262" s="4">
        <f t="shared" si="188"/>
        <v>12.232825770419707</v>
      </c>
      <c r="S262" s="4">
        <f t="shared" si="189"/>
        <v>1.4889577434141048</v>
      </c>
      <c r="T262" s="4" t="str">
        <f t="shared" si="180"/>
        <v>1+0.000674907843535642i</v>
      </c>
      <c r="U262" s="4">
        <f t="shared" si="190"/>
        <v>1.0000002277502726</v>
      </c>
      <c r="V262" s="4">
        <f t="shared" si="191"/>
        <v>6.7490774106202813E-4</v>
      </c>
      <c r="W262" t="str">
        <f t="shared" si="181"/>
        <v>1-0.137335352717234i</v>
      </c>
      <c r="X262" s="4">
        <f t="shared" si="192"/>
        <v>1.0093864468606497</v>
      </c>
      <c r="Y262" s="4">
        <f t="shared" si="193"/>
        <v>-0.13648156672140788</v>
      </c>
      <c r="Z262" t="str">
        <f t="shared" si="182"/>
        <v>0.996965689699883+3.12769052677147i</v>
      </c>
      <c r="AA262" s="4">
        <f t="shared" si="194"/>
        <v>3.2827410220263737</v>
      </c>
      <c r="AB262" s="4">
        <f t="shared" si="195"/>
        <v>1.262223522710624</v>
      </c>
      <c r="AC262" s="48" t="str">
        <f t="shared" si="196"/>
        <v>-19.6111225872144-5.10384729687604i</v>
      </c>
      <c r="AD262" s="20">
        <f t="shared" si="197"/>
        <v>26.134669478515164</v>
      </c>
      <c r="AE262" s="44">
        <f t="shared" si="198"/>
        <v>-165.41222361375142</v>
      </c>
      <c r="AF262" t="str">
        <f t="shared" si="183"/>
        <v>-187.763395544853</v>
      </c>
      <c r="AG262" t="str">
        <f t="shared" si="199"/>
        <v>17305.3293214267i</v>
      </c>
      <c r="AH262">
        <f t="shared" si="200"/>
        <v>17305.3293214267</v>
      </c>
      <c r="AI262">
        <f t="shared" si="201"/>
        <v>1.5707963267948966</v>
      </c>
      <c r="AJ262" t="str">
        <f t="shared" si="184"/>
        <v>0.0468502481109681+107.944881632396i</v>
      </c>
      <c r="AK262">
        <f t="shared" si="202"/>
        <v>107.94489179937018</v>
      </c>
      <c r="AL262">
        <f t="shared" si="203"/>
        <v>1.5703623067240911</v>
      </c>
      <c r="AM262" t="str">
        <f t="shared" si="185"/>
        <v>1+923.157638143718i</v>
      </c>
      <c r="AN262">
        <f t="shared" si="204"/>
        <v>923.15817976286587</v>
      </c>
      <c r="AO262">
        <f t="shared" si="205"/>
        <v>1.5697130886050727</v>
      </c>
      <c r="AP262" t="str">
        <f t="shared" si="186"/>
        <v>1+3.34477405124535i</v>
      </c>
      <c r="AQ262">
        <f t="shared" si="206"/>
        <v>3.491061937847026</v>
      </c>
      <c r="AR262">
        <f t="shared" si="207"/>
        <v>1.2802812132856787</v>
      </c>
      <c r="AS262" s="42" t="str">
        <f t="shared" si="208"/>
        <v>-0.310304074595063+0.0929923109229166i</v>
      </c>
      <c r="AT262">
        <f t="shared" si="209"/>
        <v>-9.7907471390915237</v>
      </c>
      <c r="AU262" s="44">
        <f t="shared" si="210"/>
        <v>163.31751265295463</v>
      </c>
      <c r="AV262" s="42" t="str">
        <f t="shared" si="187"/>
        <v>6.56002980093009-0.239938996846041i</v>
      </c>
      <c r="AW262" s="20">
        <f t="shared" si="211"/>
        <v>16.343922339423646</v>
      </c>
      <c r="AX262" s="44">
        <f t="shared" si="212"/>
        <v>-2.09471096079682</v>
      </c>
      <c r="BA262">
        <f t="shared" si="213"/>
        <v>0</v>
      </c>
      <c r="BB262">
        <f t="shared" si="214"/>
        <v>0</v>
      </c>
    </row>
    <row r="263" spans="14:54" x14ac:dyDescent="0.35">
      <c r="N263" s="8">
        <v>45</v>
      </c>
      <c r="O263" s="35">
        <f t="shared" si="215"/>
        <v>2818.3829312644561</v>
      </c>
      <c r="P263" s="34" t="str">
        <f t="shared" si="178"/>
        <v>806.193548387097</v>
      </c>
      <c r="Q263" s="4" t="str">
        <f t="shared" si="179"/>
        <v>1+12.4758690763287i</v>
      </c>
      <c r="R263" s="4">
        <f t="shared" si="188"/>
        <v>12.515882278516953</v>
      </c>
      <c r="S263" s="4">
        <f t="shared" si="189"/>
        <v>1.4908125903652254</v>
      </c>
      <c r="T263" s="4" t="str">
        <f t="shared" si="180"/>
        <v>1+0.000690628466725339i</v>
      </c>
      <c r="U263" s="4">
        <f t="shared" si="190"/>
        <v>1.0000002384838111</v>
      </c>
      <c r="V263" s="4">
        <f t="shared" si="191"/>
        <v>6.9062835692288479E-4</v>
      </c>
      <c r="W263" t="str">
        <f t="shared" si="181"/>
        <v>1-0.140534304027951i</v>
      </c>
      <c r="X263" s="4">
        <f t="shared" si="192"/>
        <v>1.0098266636451132</v>
      </c>
      <c r="Y263" s="4">
        <f t="shared" si="193"/>
        <v>-0.13961993597296804</v>
      </c>
      <c r="Z263" t="str">
        <f t="shared" si="182"/>
        <v>0.996822687061103+3.20054379806815i</v>
      </c>
      <c r="AA263" s="4">
        <f t="shared" si="194"/>
        <v>3.352183776703213</v>
      </c>
      <c r="AB263" s="4">
        <f t="shared" si="195"/>
        <v>1.2688645336824025</v>
      </c>
      <c r="AC263" s="48" t="str">
        <f t="shared" si="196"/>
        <v>-18.8342316494333-4.66870622983931i</v>
      </c>
      <c r="AD263" s="20">
        <f t="shared" si="197"/>
        <v>25.757939321738576</v>
      </c>
      <c r="AE263" s="44">
        <f t="shared" si="198"/>
        <v>-166.07791500380412</v>
      </c>
      <c r="AF263" t="str">
        <f t="shared" si="183"/>
        <v>-187.763395544853</v>
      </c>
      <c r="AG263" t="str">
        <f t="shared" si="199"/>
        <v>17708.4222237266i</v>
      </c>
      <c r="AH263">
        <f t="shared" si="200"/>
        <v>17708.4222237266</v>
      </c>
      <c r="AI263">
        <f t="shared" si="201"/>
        <v>1.5707963267948966</v>
      </c>
      <c r="AJ263" t="str">
        <f t="shared" si="184"/>
        <v>0.00192968422936401+110.459240927006i</v>
      </c>
      <c r="AK263">
        <f t="shared" si="202"/>
        <v>110.45924094386146</v>
      </c>
      <c r="AL263">
        <f t="shared" si="203"/>
        <v>1.5707788571453412</v>
      </c>
      <c r="AM263" t="str">
        <f t="shared" si="185"/>
        <v>1+944.660741882919i</v>
      </c>
      <c r="AN263">
        <f t="shared" si="204"/>
        <v>944.66127117331689</v>
      </c>
      <c r="AO263">
        <f t="shared" si="205"/>
        <v>1.5697377460980046</v>
      </c>
      <c r="AP263" t="str">
        <f t="shared" si="186"/>
        <v>1+3.42268384740188i</v>
      </c>
      <c r="AQ263">
        <f t="shared" si="206"/>
        <v>3.5657768745766654</v>
      </c>
      <c r="AR263">
        <f t="shared" si="207"/>
        <v>1.2865398995997221</v>
      </c>
      <c r="AS263" s="42" t="str">
        <f t="shared" si="208"/>
        <v>-0.310269827732407+0.0910017397460758i</v>
      </c>
      <c r="AT263">
        <f t="shared" si="209"/>
        <v>-9.8068143512455741</v>
      </c>
      <c r="AU263" s="44">
        <f t="shared" si="210"/>
        <v>163.65365515323188</v>
      </c>
      <c r="AV263" s="42" t="str">
        <f t="shared" si="187"/>
        <v>6.26855419862064-0.265389169213575i</v>
      </c>
      <c r="AW263" s="20">
        <f t="shared" si="211"/>
        <v>15.951124970493009</v>
      </c>
      <c r="AX263" s="44">
        <f t="shared" si="212"/>
        <v>-2.4242598505722404</v>
      </c>
      <c r="BA263">
        <f t="shared" si="213"/>
        <v>0</v>
      </c>
      <c r="BB263">
        <f t="shared" si="214"/>
        <v>0</v>
      </c>
    </row>
    <row r="264" spans="14:54" x14ac:dyDescent="0.35">
      <c r="N264" s="8">
        <v>46</v>
      </c>
      <c r="O264" s="35">
        <f t="shared" si="215"/>
        <v>2884.0315031266077</v>
      </c>
      <c r="P264" s="34" t="str">
        <f t="shared" si="178"/>
        <v>806.193548387097</v>
      </c>
      <c r="Q264" s="4" t="str">
        <f t="shared" si="179"/>
        <v>1+12.7664693984193i</v>
      </c>
      <c r="R264" s="4">
        <f t="shared" si="188"/>
        <v>12.80557460252278</v>
      </c>
      <c r="S264" s="4">
        <f t="shared" si="189"/>
        <v>1.4926257489437209</v>
      </c>
      <c r="T264" s="4" t="str">
        <f t="shared" si="180"/>
        <v>1+0.000706715270269641i</v>
      </c>
      <c r="U264" s="4">
        <f t="shared" si="190"/>
        <v>1.0000002497232054</v>
      </c>
      <c r="V264" s="4">
        <f t="shared" si="191"/>
        <v>7.0671515261419311E-4</v>
      </c>
      <c r="W264" t="str">
        <f t="shared" si="181"/>
        <v>1-0.143807768486855i</v>
      </c>
      <c r="X264" s="4">
        <f t="shared" si="192"/>
        <v>1.0102874216168232</v>
      </c>
      <c r="Y264" s="4">
        <f t="shared" si="193"/>
        <v>-0.1428285434822289</v>
      </c>
      <c r="Z264" t="str">
        <f t="shared" si="182"/>
        <v>0.996672944915589+3.27509404005077i</v>
      </c>
      <c r="AA264" s="4">
        <f t="shared" si="194"/>
        <v>3.4233898303147989</v>
      </c>
      <c r="AB264" s="4">
        <f t="shared" si="195"/>
        <v>1.2753819835110967</v>
      </c>
      <c r="AC264" s="48" t="str">
        <f t="shared" si="196"/>
        <v>-18.0838068114927-4.26212172834301i</v>
      </c>
      <c r="AD264" s="20">
        <f t="shared" si="197"/>
        <v>25.380578919070473</v>
      </c>
      <c r="AE264" s="44">
        <f t="shared" si="198"/>
        <v>-166.73814166920795</v>
      </c>
      <c r="AF264" t="str">
        <f t="shared" si="183"/>
        <v>-187.763395544853</v>
      </c>
      <c r="AG264" t="str">
        <f t="shared" si="199"/>
        <v>18120.9043658882i</v>
      </c>
      <c r="AH264">
        <f t="shared" si="200"/>
        <v>18120.9043658882</v>
      </c>
      <c r="AI264">
        <f t="shared" si="201"/>
        <v>1.5707963267948966</v>
      </c>
      <c r="AJ264" t="str">
        <f t="shared" si="184"/>
        <v>-0.04510792060561+113.032167173256i</v>
      </c>
      <c r="AK264">
        <f t="shared" si="202"/>
        <v>113.03217617389924</v>
      </c>
      <c r="AL264">
        <f t="shared" si="203"/>
        <v>1.5711953983100155</v>
      </c>
      <c r="AM264" t="str">
        <f t="shared" si="185"/>
        <v>1+966.664717251529i</v>
      </c>
      <c r="AN264">
        <f t="shared" si="204"/>
        <v>966.66523449381316</v>
      </c>
      <c r="AO264">
        <f t="shared" si="205"/>
        <v>1.5697618423191171</v>
      </c>
      <c r="AP264" t="str">
        <f t="shared" si="186"/>
        <v>1+3.50240839583887i</v>
      </c>
      <c r="AQ264">
        <f t="shared" si="206"/>
        <v>3.6423707350079848</v>
      </c>
      <c r="AR264">
        <f t="shared" si="207"/>
        <v>1.29267831794927</v>
      </c>
      <c r="AS264" s="42" t="str">
        <f t="shared" si="208"/>
        <v>-0.310237017187612+0.0890593909386166i</v>
      </c>
      <c r="AT264">
        <f t="shared" si="209"/>
        <v>-9.8222155836834819</v>
      </c>
      <c r="AU264" s="44">
        <f t="shared" si="210"/>
        <v>163.98287517858932</v>
      </c>
      <c r="AV264" s="42" t="str">
        <f t="shared" si="187"/>
        <v>5.98984824982699-0.288264888591501i</v>
      </c>
      <c r="AW264" s="20">
        <f t="shared" si="211"/>
        <v>15.558363335386989</v>
      </c>
      <c r="AX264" s="44">
        <f t="shared" si="212"/>
        <v>-2.7552664906186335</v>
      </c>
      <c r="BA264">
        <f t="shared" si="213"/>
        <v>0</v>
      </c>
      <c r="BB264">
        <f t="shared" si="214"/>
        <v>0</v>
      </c>
    </row>
    <row r="265" spans="14:54" x14ac:dyDescent="0.35">
      <c r="N265" s="8">
        <v>47</v>
      </c>
      <c r="O265" s="35">
        <f t="shared" si="215"/>
        <v>2951.2092266663876</v>
      </c>
      <c r="P265" s="34" t="str">
        <f t="shared" si="178"/>
        <v>806.193548387097</v>
      </c>
      <c r="Q265" s="4" t="str">
        <f t="shared" si="179"/>
        <v>1+13.0638386715691i</v>
      </c>
      <c r="R265" s="4">
        <f t="shared" si="188"/>
        <v>13.102056359090518</v>
      </c>
      <c r="S265" s="4">
        <f t="shared" si="189"/>
        <v>1.4943981327969491</v>
      </c>
      <c r="T265" s="4" t="str">
        <f t="shared" si="180"/>
        <v>1+0.000723176783604722i</v>
      </c>
      <c r="U265" s="4">
        <f t="shared" si="190"/>
        <v>1.000000261492296</v>
      </c>
      <c r="V265" s="4">
        <f t="shared" si="191"/>
        <v>7.2317665753463998E-4</v>
      </c>
      <c r="W265" t="str">
        <f t="shared" si="181"/>
        <v>1-0.147157481728132i</v>
      </c>
      <c r="X265" s="4">
        <f t="shared" si="192"/>
        <v>1.0107696693255914</v>
      </c>
      <c r="Y265" s="4">
        <f t="shared" si="193"/>
        <v>-0.14610882609208103</v>
      </c>
      <c r="Z265" t="str">
        <f t="shared" si="182"/>
        <v>0.996516145640176+3.35138078024441i</v>
      </c>
      <c r="AA265" s="4">
        <f t="shared" si="194"/>
        <v>3.4963977981221159</v>
      </c>
      <c r="AB265" s="4">
        <f t="shared" si="195"/>
        <v>1.2817771357940659</v>
      </c>
      <c r="AC265" s="48" t="str">
        <f t="shared" si="196"/>
        <v>-17.3593089528865-3.88245708606168i</v>
      </c>
      <c r="AD265" s="20">
        <f t="shared" si="197"/>
        <v>25.002626639517914</v>
      </c>
      <c r="AE265" s="44">
        <f t="shared" si="198"/>
        <v>-167.393110193231</v>
      </c>
      <c r="AF265" t="str">
        <f t="shared" si="183"/>
        <v>-187.763395544853</v>
      </c>
      <c r="AG265" t="str">
        <f t="shared" si="199"/>
        <v>18542.9944514031i</v>
      </c>
      <c r="AH265">
        <f t="shared" si="200"/>
        <v>18542.994451403101</v>
      </c>
      <c r="AI265">
        <f t="shared" si="201"/>
        <v>1.5707963267948966</v>
      </c>
      <c r="AJ265" t="str">
        <f t="shared" si="184"/>
        <v>-0.09436233946024+115.6650245707i</v>
      </c>
      <c r="AK265">
        <f t="shared" si="202"/>
        <v>115.66506306223907</v>
      </c>
      <c r="AL265">
        <f t="shared" si="203"/>
        <v>1.571612150929077</v>
      </c>
      <c r="AM265" t="str">
        <f t="shared" si="185"/>
        <v>1+989.181231048545i</v>
      </c>
      <c r="AN265">
        <f t="shared" si="204"/>
        <v>989.18173651696338</v>
      </c>
      <c r="AO265">
        <f t="shared" si="205"/>
        <v>1.5697853900444332</v>
      </c>
      <c r="AP265" t="str">
        <f t="shared" si="186"/>
        <v>1+3.58398996756719i</v>
      </c>
      <c r="AQ265">
        <f t="shared" si="206"/>
        <v>3.7208848527765896</v>
      </c>
      <c r="AR265">
        <f t="shared" si="207"/>
        <v>1.2986978719171471</v>
      </c>
      <c r="AS265" s="42" t="str">
        <f t="shared" si="208"/>
        <v>-0.310205573398643+0.087164236373277i</v>
      </c>
      <c r="AT265">
        <f t="shared" si="209"/>
        <v>-9.8369763410098194</v>
      </c>
      <c r="AU265" s="44">
        <f t="shared" si="210"/>
        <v>164.30524123460438</v>
      </c>
      <c r="AV265" s="42" t="str">
        <f t="shared" si="187"/>
        <v>5.72336579469294-0.308751082268754i</v>
      </c>
      <c r="AW265" s="20">
        <f t="shared" si="211"/>
        <v>15.165650298508099</v>
      </c>
      <c r="AX265" s="44">
        <f t="shared" si="212"/>
        <v>-3.087868958626613</v>
      </c>
      <c r="BA265">
        <f t="shared" si="213"/>
        <v>0</v>
      </c>
      <c r="BB265">
        <f t="shared" si="214"/>
        <v>0</v>
      </c>
    </row>
    <row r="266" spans="14:54" x14ac:dyDescent="0.35">
      <c r="N266" s="8">
        <v>48</v>
      </c>
      <c r="O266" s="35">
        <f t="shared" si="215"/>
        <v>3019.9517204020176</v>
      </c>
      <c r="P266" s="34" t="str">
        <f t="shared" si="178"/>
        <v>806.193548387097</v>
      </c>
      <c r="Q266" s="4" t="str">
        <f t="shared" si="179"/>
        <v>1+13.368134564903i</v>
      </c>
      <c r="R266" s="4">
        <f t="shared" si="188"/>
        <v>13.405484763534451</v>
      </c>
      <c r="S266" s="4">
        <f t="shared" si="189"/>
        <v>1.4961306371000542</v>
      </c>
      <c r="T266" s="4" t="str">
        <f t="shared" si="180"/>
        <v>1+0.000740021734842848i</v>
      </c>
      <c r="U266" s="4">
        <f t="shared" si="190"/>
        <v>1.0000002738160465</v>
      </c>
      <c r="V266" s="4">
        <f t="shared" si="191"/>
        <v>7.4002159975632338E-4</v>
      </c>
      <c r="W266" t="str">
        <f t="shared" si="181"/>
        <v>1-0.15058521981408i</v>
      </c>
      <c r="X266" s="4">
        <f t="shared" si="192"/>
        <v>1.0112743981859991</v>
      </c>
      <c r="Y266" s="4">
        <f t="shared" si="193"/>
        <v>-0.14946224053137122</v>
      </c>
      <c r="Z266" t="str">
        <f t="shared" si="182"/>
        <v>0.996351956642576+3.42944446688851i</v>
      </c>
      <c r="AA266" s="4">
        <f t="shared" si="194"/>
        <v>3.5712472013258485</v>
      </c>
      <c r="AB266" s="4">
        <f t="shared" si="195"/>
        <v>1.2880513113143184</v>
      </c>
      <c r="AC266" s="48" t="str">
        <f t="shared" si="196"/>
        <v>-16.6601768848765-3.52815450317525i</v>
      </c>
      <c r="AD266" s="20">
        <f t="shared" si="197"/>
        <v>24.624120269320876</v>
      </c>
      <c r="AE266" s="44">
        <f t="shared" si="198"/>
        <v>-168.04303050525601</v>
      </c>
      <c r="AF266" t="str">
        <f t="shared" si="183"/>
        <v>-187.763395544853</v>
      </c>
      <c r="AG266" t="str">
        <f t="shared" si="199"/>
        <v>18974.9162780217i</v>
      </c>
      <c r="AH266">
        <f t="shared" si="200"/>
        <v>18974.916278021701</v>
      </c>
      <c r="AI266">
        <f t="shared" si="201"/>
        <v>1.5707963267948966</v>
      </c>
      <c r="AJ266" t="str">
        <f t="shared" si="184"/>
        <v>-0.14593804756059+118.359209095179i</v>
      </c>
      <c r="AK266">
        <f t="shared" si="202"/>
        <v>118.35929906665562</v>
      </c>
      <c r="AL266">
        <f t="shared" si="203"/>
        <v>1.5720293358249429</v>
      </c>
      <c r="AM266" t="str">
        <f t="shared" si="185"/>
        <v>1+1012.22222182763i</v>
      </c>
      <c r="AN266">
        <f t="shared" si="204"/>
        <v>1012.2227157901881</v>
      </c>
      <c r="AO266">
        <f t="shared" si="205"/>
        <v>1.5698084017591645</v>
      </c>
      <c r="AP266" t="str">
        <f t="shared" si="186"/>
        <v>1+3.66747181821603i</v>
      </c>
      <c r="AQ266">
        <f t="shared" si="206"/>
        <v>3.8013615373190683</v>
      </c>
      <c r="AR266">
        <f t="shared" si="207"/>
        <v>1.3046000075146946</v>
      </c>
      <c r="AS266" s="42" t="str">
        <f t="shared" si="208"/>
        <v>-0.310175429699824+0.0853152728206669i</v>
      </c>
      <c r="AT266">
        <f t="shared" si="209"/>
        <v>-9.8511213391811339</v>
      </c>
      <c r="AU266" s="44">
        <f t="shared" si="210"/>
        <v>164.62082423478151</v>
      </c>
      <c r="AV266" s="42" t="str">
        <f t="shared" si="187"/>
        <v>5.4685829881335-0.327020697104055i</v>
      </c>
      <c r="AW266" s="20">
        <f t="shared" si="211"/>
        <v>14.772998930139735</v>
      </c>
      <c r="AX266" s="44">
        <f t="shared" si="212"/>
        <v>-3.4222062704745251</v>
      </c>
      <c r="BA266">
        <f t="shared" si="213"/>
        <v>0</v>
      </c>
      <c r="BB266">
        <f t="shared" si="214"/>
        <v>0</v>
      </c>
    </row>
    <row r="267" spans="14:54" x14ac:dyDescent="0.35">
      <c r="N267" s="8">
        <v>49</v>
      </c>
      <c r="O267" s="35">
        <f t="shared" si="215"/>
        <v>3090.295432513592</v>
      </c>
      <c r="P267" s="34" t="str">
        <f t="shared" si="178"/>
        <v>806.193548387097</v>
      </c>
      <c r="Q267" s="4" t="str">
        <f t="shared" si="179"/>
        <v>1+13.6795184201314i</v>
      </c>
      <c r="R267" s="4">
        <f t="shared" si="188"/>
        <v>13.716020713264992</v>
      </c>
      <c r="S267" s="4">
        <f t="shared" si="189"/>
        <v>1.4978241388245948</v>
      </c>
      <c r="T267" s="4" t="str">
        <f t="shared" si="180"/>
        <v>1+0.000757259055400132i</v>
      </c>
      <c r="U267" s="4">
        <f t="shared" si="190"/>
        <v>1.0000002867205973</v>
      </c>
      <c r="V267" s="4">
        <f t="shared" si="191"/>
        <v>7.5725891065231519E-4</v>
      </c>
      <c r="W267" t="str">
        <f t="shared" si="181"/>
        <v>1-0.154092800176805i</v>
      </c>
      <c r="X267" s="4">
        <f t="shared" si="192"/>
        <v>1.0118026443266142</v>
      </c>
      <c r="Y267" s="4">
        <f t="shared" si="193"/>
        <v>-0.15289026298490122</v>
      </c>
      <c r="Z267" t="str">
        <f t="shared" si="182"/>
        <v>0.996180029655914+3.50932649038302i</v>
      </c>
      <c r="AA267" s="4">
        <f t="shared" si="194"/>
        <v>3.6479784905601158</v>
      </c>
      <c r="AB267" s="4">
        <f t="shared" si="195"/>
        <v>1.2942058829001606</v>
      </c>
      <c r="AC267" s="48" t="str">
        <f t="shared" si="196"/>
        <v>-15.9858311974072-3.19773263186752i</v>
      </c>
      <c r="AD267" s="20">
        <f t="shared" si="197"/>
        <v>24.245097034701576</v>
      </c>
      <c r="AE267" s="44">
        <f t="shared" si="198"/>
        <v>-168.68811557674908</v>
      </c>
      <c r="AF267" t="str">
        <f t="shared" si="183"/>
        <v>-187.763395544853</v>
      </c>
      <c r="AG267" t="str">
        <f t="shared" si="199"/>
        <v>19416.8988564136i</v>
      </c>
      <c r="AH267">
        <f t="shared" si="200"/>
        <v>19416.898856413602</v>
      </c>
      <c r="AI267">
        <f t="shared" si="201"/>
        <v>1.5707963267948966</v>
      </c>
      <c r="AJ267" t="str">
        <f t="shared" si="184"/>
        <v>-0.1999444438984+121.116149238989i</v>
      </c>
      <c r="AK267">
        <f t="shared" si="202"/>
        <v>121.11631427789445</v>
      </c>
      <c r="AL267">
        <f t="shared" si="203"/>
        <v>1.572447174047874</v>
      </c>
      <c r="AM267" t="str">
        <f t="shared" si="185"/>
        <v>1+1035.79990622706i</v>
      </c>
      <c r="AN267">
        <f t="shared" si="204"/>
        <v>1035.8003889456629</v>
      </c>
      <c r="AO267">
        <f t="shared" si="205"/>
        <v>1.5698308896643287</v>
      </c>
      <c r="AP267" t="str">
        <f t="shared" si="186"/>
        <v>1+3.75289821096762i</v>
      </c>
      <c r="AQ267">
        <f t="shared" si="206"/>
        <v>3.8838440985554454</v>
      </c>
      <c r="AR267">
        <f t="shared" si="207"/>
        <v>1.3103862086572711</v>
      </c>
      <c r="AS267" s="42" t="str">
        <f t="shared" si="208"/>
        <v>-0.310146522180687+0.083511521425008i</v>
      </c>
      <c r="AT267">
        <f t="shared" si="209"/>
        <v>-9.8646745149111119</v>
      </c>
      <c r="AU267" s="44">
        <f t="shared" si="210"/>
        <v>164.92969723502773</v>
      </c>
      <c r="AV267" s="42" t="str">
        <f t="shared" si="187"/>
        <v>5.22499746724102-0.343235429901426i</v>
      </c>
      <c r="AW267" s="20">
        <f t="shared" si="211"/>
        <v>14.380422519790464</v>
      </c>
      <c r="AX267" s="44">
        <f t="shared" si="212"/>
        <v>-3.7584183417213688</v>
      </c>
      <c r="BA267">
        <f t="shared" si="213"/>
        <v>0</v>
      </c>
      <c r="BB267">
        <f t="shared" si="214"/>
        <v>0</v>
      </c>
    </row>
    <row r="268" spans="14:54" x14ac:dyDescent="0.35">
      <c r="N268" s="8">
        <v>50</v>
      </c>
      <c r="O268" s="35">
        <f t="shared" si="215"/>
        <v>3162.2776601683804</v>
      </c>
      <c r="P268" s="34" t="str">
        <f t="shared" si="178"/>
        <v>806.193548387097</v>
      </c>
      <c r="Q268" s="4" t="str">
        <f t="shared" si="179"/>
        <v>1+13.9981553370959i</v>
      </c>
      <c r="R268" s="4">
        <f t="shared" si="188"/>
        <v>14.033828873171656</v>
      </c>
      <c r="S268" s="4">
        <f t="shared" si="189"/>
        <v>1.4994794970108358</v>
      </c>
      <c r="T268" s="4" t="str">
        <f t="shared" si="180"/>
        <v>1+0.000774897884732097i</v>
      </c>
      <c r="U268" s="4">
        <f t="shared" si="190"/>
        <v>1.0000003002333209</v>
      </c>
      <c r="V268" s="4">
        <f t="shared" si="191"/>
        <v>7.7489772963201949E-4</v>
      </c>
      <c r="W268" t="str">
        <f t="shared" si="181"/>
        <v>1-0.157682082581843i</v>
      </c>
      <c r="X268" s="4">
        <f t="shared" si="192"/>
        <v>1.0123554905107923</v>
      </c>
      <c r="Y268" s="4">
        <f t="shared" si="193"/>
        <v>-0.15639438859855462</v>
      </c>
      <c r="Z268" t="str">
        <f t="shared" si="182"/>
        <v>0.996+3.59106920523415i</v>
      </c>
      <c r="AA268" s="4">
        <f t="shared" si="194"/>
        <v>3.7266330697804193</v>
      </c>
      <c r="AB268" s="4">
        <f t="shared" si="195"/>
        <v>1.3002422704962806</v>
      </c>
      <c r="AC268" s="48" t="str">
        <f t="shared" si="196"/>
        <v>-15.3356778097236-2.88978405580625i</v>
      </c>
      <c r="AD268" s="20">
        <f t="shared" si="197"/>
        <v>23.865593626578256</v>
      </c>
      <c r="AE268" s="44">
        <f t="shared" si="198"/>
        <v>-169.32858112582875</v>
      </c>
      <c r="AF268" t="str">
        <f t="shared" si="183"/>
        <v>-187.763395544853</v>
      </c>
      <c r="AG268" t="str">
        <f t="shared" si="199"/>
        <v>19869.1765315922i</v>
      </c>
      <c r="AH268">
        <f t="shared" si="200"/>
        <v>19869.176531592198</v>
      </c>
      <c r="AI268">
        <f t="shared" si="201"/>
        <v>1.5707963267948966</v>
      </c>
      <c r="AJ268" t="str">
        <f t="shared" si="184"/>
        <v>-0.25649608328107+123.937306768287i</v>
      </c>
      <c r="AK268">
        <f t="shared" si="202"/>
        <v>123.93757218542414</v>
      </c>
      <c r="AL268">
        <f t="shared" si="203"/>
        <v>1.5728658869924794</v>
      </c>
      <c r="AM268" t="str">
        <f t="shared" si="185"/>
        <v>1+1059.92678544722i</v>
      </c>
      <c r="AN268">
        <f t="shared" si="204"/>
        <v>1059.9272571778108</v>
      </c>
      <c r="AO268">
        <f t="shared" si="205"/>
        <v>1.5698528656832202</v>
      </c>
      <c r="AP268" t="str">
        <f t="shared" si="186"/>
        <v>1+3.84031444002614i</v>
      </c>
      <c r="AQ268">
        <f t="shared" si="206"/>
        <v>3.9683768720061461</v>
      </c>
      <c r="AR268">
        <f t="shared" si="207"/>
        <v>1.3160579928527489</v>
      </c>
      <c r="AS268" s="42" t="str">
        <f t="shared" si="208"/>
        <v>-0.310118789550658+0.0817520271922361i</v>
      </c>
      <c r="AT268">
        <f t="shared" si="209"/>
        <v>-9.8776590363929788</v>
      </c>
      <c r="AU268" s="44">
        <f t="shared" si="210"/>
        <v>165.23193518031724</v>
      </c>
      <c r="AV268" s="42" t="str">
        <f t="shared" si="187"/>
        <v>4.99212754400033-0.35754641586247i</v>
      </c>
      <c r="AW268" s="20">
        <f t="shared" si="211"/>
        <v>13.987934590185276</v>
      </c>
      <c r="AX268" s="44">
        <f t="shared" si="212"/>
        <v>-4.0966459455115238</v>
      </c>
      <c r="BA268">
        <f t="shared" si="213"/>
        <v>0</v>
      </c>
      <c r="BB268">
        <f t="shared" si="214"/>
        <v>0</v>
      </c>
    </row>
    <row r="269" spans="14:54" x14ac:dyDescent="0.35">
      <c r="N269" s="8">
        <v>51</v>
      </c>
      <c r="O269" s="35">
        <f t="shared" si="215"/>
        <v>3235.9365692962833</v>
      </c>
      <c r="P269" s="34" t="str">
        <f t="shared" si="178"/>
        <v>806.193548387097</v>
      </c>
      <c r="Q269" s="4" t="str">
        <f t="shared" si="179"/>
        <v>1+14.3242142613077i</v>
      </c>
      <c r="R269" s="4">
        <f t="shared" si="188"/>
        <v>14.359077762998949</v>
      </c>
      <c r="S269" s="4">
        <f t="shared" si="189"/>
        <v>1.501097553043008</v>
      </c>
      <c r="T269" s="4" t="str">
        <f t="shared" si="180"/>
        <v>1+0.000792947575179534i</v>
      </c>
      <c r="U269" s="4">
        <f t="shared" si="190"/>
        <v>1.0000003143828791</v>
      </c>
      <c r="V269" s="4">
        <f t="shared" si="191"/>
        <v>7.9294740898680949E-4</v>
      </c>
      <c r="W269" t="str">
        <f t="shared" si="181"/>
        <v>1-0.161354970114235i</v>
      </c>
      <c r="X269" s="4">
        <f t="shared" si="192"/>
        <v>1.0129340681310732</v>
      </c>
      <c r="Y269" s="4">
        <f t="shared" si="193"/>
        <v>-0.15997613091515306</v>
      </c>
      <c r="Z269" t="str">
        <f t="shared" si="182"/>
        <v>0.995811485807796+3.67471595251132i</v>
      </c>
      <c r="AA269" s="4">
        <f t="shared" si="194"/>
        <v>3.8072533205590497</v>
      </c>
      <c r="AB269" s="4">
        <f t="shared" si="195"/>
        <v>1.3061619364480599</v>
      </c>
      <c r="AC269" s="48" t="str">
        <f t="shared" si="196"/>
        <v>-14.7091112366416-2.60297272344674i</v>
      </c>
      <c r="AD269" s="20">
        <f t="shared" si="197"/>
        <v>23.485646227072166</v>
      </c>
      <c r="AE269" s="44">
        <f t="shared" si="198"/>
        <v>-169.96464533024806</v>
      </c>
      <c r="AF269" t="str">
        <f t="shared" si="183"/>
        <v>-187.763395544853</v>
      </c>
      <c r="AG269" t="str">
        <f t="shared" si="199"/>
        <v>20331.9891071675i</v>
      </c>
      <c r="AH269">
        <f t="shared" si="200"/>
        <v>20331.989107167501</v>
      </c>
      <c r="AI269">
        <f t="shared" si="201"/>
        <v>1.5707963267948966</v>
      </c>
      <c r="AJ269" t="str">
        <f t="shared" si="184"/>
        <v>-0.31571291931775+126.824177498138i</v>
      </c>
      <c r="AK269">
        <f t="shared" si="202"/>
        <v>126.82457046143163</v>
      </c>
      <c r="AL269">
        <f t="shared" si="203"/>
        <v>1.5732856965143927</v>
      </c>
      <c r="AM269" t="str">
        <f t="shared" si="185"/>
        <v>1+1084.6156518788i</v>
      </c>
      <c r="AN269">
        <f t="shared" si="204"/>
        <v>1084.6161128714962</v>
      </c>
      <c r="AO269">
        <f t="shared" si="205"/>
        <v>1.5698743414677299</v>
      </c>
      <c r="AP269" t="str">
        <f t="shared" si="186"/>
        <v>1+3.92976685463333i</v>
      </c>
      <c r="AQ269">
        <f t="shared" si="206"/>
        <v>4.0550052443584752</v>
      </c>
      <c r="AR269">
        <f t="shared" si="207"/>
        <v>1.3216169071013928</v>
      </c>
      <c r="AS269" s="42" t="str">
        <f t="shared" si="208"/>
        <v>-0.310092173009255+0.0800358584902251i</v>
      </c>
      <c r="AT269">
        <f t="shared" si="209"/>
        <v>-9.8900973151909515</v>
      </c>
      <c r="AU269" s="44">
        <f t="shared" si="210"/>
        <v>165.52761466344879</v>
      </c>
      <c r="AV269" s="42" t="str">
        <f t="shared" si="187"/>
        <v>4.76951142295274-0.370094877355409i</v>
      </c>
      <c r="AW269" s="20">
        <f t="shared" si="211"/>
        <v>13.595548911881208</v>
      </c>
      <c r="AX269" s="44">
        <f t="shared" si="212"/>
        <v>-4.437030666799294</v>
      </c>
      <c r="BA269">
        <f t="shared" si="213"/>
        <v>0</v>
      </c>
      <c r="BB269">
        <f t="shared" si="214"/>
        <v>0</v>
      </c>
    </row>
    <row r="270" spans="14:54" x14ac:dyDescent="0.35">
      <c r="N270" s="8">
        <v>52</v>
      </c>
      <c r="O270" s="35">
        <f t="shared" si="215"/>
        <v>3311.3112148259115</v>
      </c>
      <c r="P270" s="34" t="str">
        <f t="shared" si="178"/>
        <v>806.193548387097</v>
      </c>
      <c r="Q270" s="4" t="str">
        <f t="shared" si="179"/>
        <v>1+14.6578680735242i</v>
      </c>
      <c r="R270" s="4">
        <f t="shared" si="188"/>
        <v>14.691939846760878</v>
      </c>
      <c r="S270" s="4">
        <f t="shared" si="189"/>
        <v>1.5026791309268812</v>
      </c>
      <c r="T270" s="4" t="str">
        <f t="shared" si="180"/>
        <v>1+0.000811417696927236i</v>
      </c>
      <c r="U270" s="4">
        <f t="shared" si="190"/>
        <v>1.0000003291992852</v>
      </c>
      <c r="V270" s="4">
        <f t="shared" si="191"/>
        <v>8.1141751884852647E-4</v>
      </c>
      <c r="W270" t="str">
        <f t="shared" si="181"/>
        <v>1-0.165113410187568i</v>
      </c>
      <c r="X270" s="4">
        <f t="shared" si="192"/>
        <v>1.0135395592791472</v>
      </c>
      <c r="Y270" s="4">
        <f t="shared" si="193"/>
        <v>-0.16363702123641535</v>
      </c>
      <c r="Z270" t="str">
        <f t="shared" si="182"/>
        <v>0.995614087215427+3.76031108282714i</v>
      </c>
      <c r="AA270" s="4">
        <f t="shared" si="194"/>
        <v>3.8898826268017941</v>
      </c>
      <c r="AB270" s="4">
        <f t="shared" si="195"/>
        <v>1.3119663809996152</v>
      </c>
      <c r="AC270" s="48" t="str">
        <f>(IMDIV(IMPRODUCT(P270,T270,W270),IMPRODUCT(Q270,Z270)))</f>
        <v>-14.1055175829989-2.33603135309144i</v>
      </c>
      <c r="AD270" s="20">
        <f t="shared" si="197"/>
        <v>23.10529053764553</v>
      </c>
      <c r="AE270" s="44">
        <f t="shared" si="198"/>
        <v>-170.59652854851345</v>
      </c>
      <c r="AF270" t="str">
        <f t="shared" si="183"/>
        <v>-187.763395544853</v>
      </c>
      <c r="AG270" t="str">
        <f t="shared" si="199"/>
        <v>20805.5819724932i</v>
      </c>
      <c r="AH270">
        <f t="shared" si="200"/>
        <v>20805.581972493201</v>
      </c>
      <c r="AI270">
        <f t="shared" si="201"/>
        <v>1.5707963267948966</v>
      </c>
      <c r="AJ270" t="str">
        <f t="shared" si="184"/>
        <v>-0.37772055885702+129.778292085615i</v>
      </c>
      <c r="AK270">
        <f t="shared" si="202"/>
        <v>129.77884176351623</v>
      </c>
      <c r="AL270">
        <f t="shared" si="203"/>
        <v>1.5737068250471795</v>
      </c>
      <c r="AM270" t="str">
        <f t="shared" si="185"/>
        <v>1+1109.8795958856i</v>
      </c>
      <c r="AN270">
        <f t="shared" si="204"/>
        <v>1109.8800463848258</v>
      </c>
      <c r="AO270">
        <f t="shared" si="205"/>
        <v>1.5698953284045238</v>
      </c>
      <c r="AP270" t="str">
        <f t="shared" si="186"/>
        <v>1+4.02130288364348i</v>
      </c>
      <c r="AQ270">
        <f t="shared" si="206"/>
        <v>4.1437756794980309</v>
      </c>
      <c r="AR270">
        <f t="shared" si="207"/>
        <v>1.3270645240045746</v>
      </c>
      <c r="AS270" s="42" t="str">
        <f t="shared" si="208"/>
        <v>-0.3100666161216+0.0783621065609125i</v>
      </c>
      <c r="AT270">
        <f t="shared" si="209"/>
        <v>-9.902011019157742</v>
      </c>
      <c r="AU270" s="44">
        <f t="shared" si="210"/>
        <v>165.81681369574719</v>
      </c>
      <c r="AV270" s="42" t="str">
        <f t="shared" si="187"/>
        <v>4.55670644342478-0.381012735128759i</v>
      </c>
      <c r="AW270" s="20">
        <f t="shared" si="211"/>
        <v>13.203279518487781</v>
      </c>
      <c r="AX270" s="44">
        <f t="shared" si="212"/>
        <v>-4.7797148527662605</v>
      </c>
      <c r="BA270">
        <f t="shared" si="213"/>
        <v>0</v>
      </c>
      <c r="BB270">
        <f t="shared" si="214"/>
        <v>0</v>
      </c>
    </row>
    <row r="271" spans="14:54" x14ac:dyDescent="0.35">
      <c r="N271" s="8">
        <v>53</v>
      </c>
      <c r="O271" s="35">
        <f t="shared" si="215"/>
        <v>3388.4415613920314</v>
      </c>
      <c r="P271" s="34" t="str">
        <f t="shared" si="178"/>
        <v>806.193548387097</v>
      </c>
      <c r="Q271" s="4" t="str">
        <f t="shared" si="179"/>
        <v>1+14.9992936814132i</v>
      </c>
      <c r="R271" s="4">
        <f t="shared" si="188"/>
        <v>15.032591624243704</v>
      </c>
      <c r="S271" s="4">
        <f t="shared" si="189"/>
        <v>1.5042250375690718</v>
      </c>
      <c r="T271" s="4" t="str">
        <f t="shared" si="180"/>
        <v>1+0.00083031804307823i</v>
      </c>
      <c r="U271" s="4">
        <f t="shared" si="190"/>
        <v>1.0000003447139669</v>
      </c>
      <c r="V271" s="4">
        <f t="shared" si="191"/>
        <v>8.3031785226345849E-4</v>
      </c>
      <c r="W271" t="str">
        <f t="shared" si="181"/>
        <v>1-0.168959395576516i</v>
      </c>
      <c r="X271" s="4">
        <f t="shared" si="192"/>
        <v>1.0141731988933556</v>
      </c>
      <c r="Y271" s="4">
        <f t="shared" si="193"/>
        <v>-0.16737860790620226</v>
      </c>
      <c r="Z271" t="str">
        <f t="shared" si="182"/>
        <v>0.995407385514012+3.84789997985267i</v>
      </c>
      <c r="AA271" s="4">
        <f t="shared" si="194"/>
        <v>3.9745653999004746</v>
      </c>
      <c r="AB271" s="4">
        <f t="shared" si="195"/>
        <v>1.3176571380049233</v>
      </c>
      <c r="AC271" s="48" t="str">
        <f t="shared" si="196"/>
        <v>-13.5242772792039-2.08775882580499i</v>
      </c>
      <c r="AD271" s="20">
        <f t="shared" si="197"/>
        <v>22.724561808709609</v>
      </c>
      <c r="AE271" s="44">
        <f t="shared" si="198"/>
        <v>-171.22445304879611</v>
      </c>
      <c r="AF271" t="str">
        <f t="shared" si="183"/>
        <v>-187.763395544853</v>
      </c>
      <c r="AG271" t="str">
        <f t="shared" si="199"/>
        <v>21290.2062327751i</v>
      </c>
      <c r="AH271">
        <f t="shared" si="200"/>
        <v>21290.206232775101</v>
      </c>
      <c r="AI271">
        <f t="shared" si="201"/>
        <v>1.5707963267948966</v>
      </c>
      <c r="AJ271" t="str">
        <f t="shared" si="184"/>
        <v>-0.44265052841583+132.801216841375i</v>
      </c>
      <c r="AK271">
        <f t="shared" si="202"/>
        <v>132.80195455655092</v>
      </c>
      <c r="AL271">
        <f t="shared" si="203"/>
        <v>1.5741294957195355</v>
      </c>
      <c r="AM271" t="str">
        <f t="shared" si="185"/>
        <v>1+1135.73201274513i</v>
      </c>
      <c r="AN271">
        <f t="shared" si="204"/>
        <v>1135.7324529897453</v>
      </c>
      <c r="AO271">
        <f t="shared" si="205"/>
        <v>1.5699158376210796</v>
      </c>
      <c r="AP271" t="str">
        <f t="shared" si="186"/>
        <v>1+4.11497106067077i</v>
      </c>
      <c r="AQ271">
        <f t="shared" si="206"/>
        <v>4.2347357450209246</v>
      </c>
      <c r="AR271">
        <f t="shared" si="207"/>
        <v>1.3324024380789894</v>
      </c>
      <c r="AS271" s="42" t="str">
        <f t="shared" si="208"/>
        <v>-0.310042064698871+0.0767298850440744i</v>
      </c>
      <c r="AT271">
        <f t="shared" si="209"/>
        <v>-9.9134210862488352</v>
      </c>
      <c r="AU271" s="44">
        <f t="shared" si="210"/>
        <v>166.09961148951442</v>
      </c>
      <c r="AV271" s="42" t="str">
        <f t="shared" si="187"/>
        <v>4.35328834590818-0.390423183991633i</v>
      </c>
      <c r="AW271" s="20">
        <f t="shared" si="211"/>
        <v>12.811140722460783</v>
      </c>
      <c r="AX271" s="44">
        <f t="shared" si="212"/>
        <v>-5.1248415592816601</v>
      </c>
      <c r="BA271">
        <f t="shared" si="213"/>
        <v>0</v>
      </c>
      <c r="BB271">
        <f t="shared" si="214"/>
        <v>0</v>
      </c>
    </row>
    <row r="272" spans="14:54" x14ac:dyDescent="0.35">
      <c r="N272" s="8">
        <v>54</v>
      </c>
      <c r="O272" s="35">
        <f t="shared" si="215"/>
        <v>3467.3685045253224</v>
      </c>
      <c r="P272" s="34" t="str">
        <f t="shared" si="178"/>
        <v>806.193548387097</v>
      </c>
      <c r="Q272" s="4" t="str">
        <f t="shared" si="179"/>
        <v>1+15.3486721133511i</v>
      </c>
      <c r="R272" s="4">
        <f t="shared" si="188"/>
        <v>15.381213724643505</v>
      </c>
      <c r="S272" s="4">
        <f t="shared" si="189"/>
        <v>1.5057360630575167</v>
      </c>
      <c r="T272" s="4" t="str">
        <f t="shared" si="180"/>
        <v>1+0.000849658634846223i</v>
      </c>
      <c r="U272" s="4">
        <f t="shared" si="190"/>
        <v>1.0000003609598327</v>
      </c>
      <c r="V272" s="4">
        <f t="shared" si="191"/>
        <v>8.4965843038451556E-4</v>
      </c>
      <c r="W272" t="str">
        <f t="shared" si="181"/>
        <v>1-0.172894965473441i</v>
      </c>
      <c r="X272" s="4">
        <f t="shared" si="192"/>
        <v>1.0148362769856341</v>
      </c>
      <c r="Y272" s="4">
        <f t="shared" si="193"/>
        <v>-0.17120245551004268</v>
      </c>
      <c r="Z272" t="str">
        <f t="shared" si="182"/>
        <v>0.99519094226153+3.93752908438049i</v>
      </c>
      <c r="AA272" s="4">
        <f t="shared" si="194"/>
        <v>4.0613471043363987</v>
      </c>
      <c r="AB272" s="4">
        <f t="shared" si="195"/>
        <v>1.3232357708503439</v>
      </c>
      <c r="AC272" s="48" t="str">
        <f t="shared" si="196"/>
        <v>-12.9647675710476-1.85701758054576i</v>
      </c>
      <c r="AD272" s="20">
        <f t="shared" si="197"/>
        <v>22.343494870551609</v>
      </c>
      <c r="AE272" s="44">
        <f t="shared" si="198"/>
        <v>-171.84864274521797</v>
      </c>
      <c r="AF272" t="str">
        <f t="shared" si="183"/>
        <v>-187.763395544853</v>
      </c>
      <c r="AG272" t="str">
        <f t="shared" si="199"/>
        <v>21786.1188422108i</v>
      </c>
      <c r="AH272">
        <f t="shared" si="200"/>
        <v>21786.118842210799</v>
      </c>
      <c r="AI272">
        <f t="shared" si="201"/>
        <v>1.5707963267948966</v>
      </c>
      <c r="AJ272" t="str">
        <f t="shared" si="184"/>
        <v>-0.51064055316493+135.894554560136i</v>
      </c>
      <c r="AK272">
        <f t="shared" si="202"/>
        <v>135.89551395418582</v>
      </c>
      <c r="AL272">
        <f t="shared" si="203"/>
        <v>1.574553932472833</v>
      </c>
      <c r="AM272" t="str">
        <f t="shared" si="185"/>
        <v>1+1162.18660975101i</v>
      </c>
      <c r="AN272">
        <f t="shared" si="204"/>
        <v>1162.1870399744382</v>
      </c>
      <c r="AO272">
        <f t="shared" si="205"/>
        <v>1.5699358799915861</v>
      </c>
      <c r="AP272" t="str">
        <f t="shared" si="186"/>
        <v>1+4.2108210498225i</v>
      </c>
      <c r="AQ272">
        <f t="shared" si="206"/>
        <v>4.3279341392433714</v>
      </c>
      <c r="AR272">
        <f t="shared" si="207"/>
        <v>1.3376322622723513</v>
      </c>
      <c r="AS272" s="42" t="str">
        <f t="shared" si="208"/>
        <v>-0.310018466683562+0.0751383295125484i</v>
      </c>
      <c r="AT272">
        <f t="shared" si="209"/>
        <v>-9.9243477391061461</v>
      </c>
      <c r="AU272" s="44">
        <f t="shared" si="210"/>
        <v>166.3760882519968</v>
      </c>
      <c r="AV272" s="42" t="str">
        <f t="shared" si="187"/>
        <v>4.15885056216259-0.398441234881762i</v>
      </c>
      <c r="AW272" s="20">
        <f t="shared" si="211"/>
        <v>12.419147131445467</v>
      </c>
      <c r="AX272" s="44">
        <f t="shared" si="212"/>
        <v>-5.4725544932211747</v>
      </c>
      <c r="BA272">
        <f t="shared" si="213"/>
        <v>0</v>
      </c>
      <c r="BB272">
        <f t="shared" si="214"/>
        <v>0</v>
      </c>
    </row>
    <row r="273" spans="14:54" x14ac:dyDescent="0.35">
      <c r="N273" s="8">
        <v>55</v>
      </c>
      <c r="O273" s="35">
        <f t="shared" si="215"/>
        <v>3548.1338923357539</v>
      </c>
      <c r="P273" s="34" t="str">
        <f t="shared" si="178"/>
        <v>806.193548387097</v>
      </c>
      <c r="Q273" s="4" t="str">
        <f t="shared" si="179"/>
        <v>1+15.7061886144071i</v>
      </c>
      <c r="R273" s="4">
        <f t="shared" si="188"/>
        <v>15.73799100239072</v>
      </c>
      <c r="S273" s="4">
        <f t="shared" si="189"/>
        <v>1.5072129809426267</v>
      </c>
      <c r="T273" s="4" t="str">
        <f t="shared" si="180"/>
        <v>1+0.000869449726868968i</v>
      </c>
      <c r="U273" s="4">
        <f t="shared" si="190"/>
        <v>1.0000003779713422</v>
      </c>
      <c r="V273" s="4">
        <f t="shared" si="191"/>
        <v>8.6944950778430571E-4</v>
      </c>
      <c r="W273" t="str">
        <f t="shared" si="181"/>
        <v>1-0.176922206569594i</v>
      </c>
      <c r="X273" s="4">
        <f t="shared" si="192"/>
        <v>1.0155301409497672</v>
      </c>
      <c r="Y273" s="4">
        <f t="shared" si="193"/>
        <v>-0.1751101439857074</v>
      </c>
      <c r="Z273" t="str">
        <f t="shared" si="182"/>
        <v>0.994964298352823+4.02924591894819i</v>
      </c>
      <c r="AA273" s="4">
        <f t="shared" si="194"/>
        <v>4.150274283750095</v>
      </c>
      <c r="AB273" s="4">
        <f t="shared" si="195"/>
        <v>1.3287038685859338</v>
      </c>
      <c r="AC273" s="48" t="str">
        <f t="shared" si="196"/>
        <v>-12.4263647770422-1.64273102422827i</v>
      </c>
      <c r="AD273" s="20">
        <f t="shared" si="197"/>
        <v>21.962124165432826</v>
      </c>
      <c r="AE273" s="44">
        <f t="shared" si="198"/>
        <v>-172.46932294103686</v>
      </c>
      <c r="AF273" t="str">
        <f t="shared" si="183"/>
        <v>-187.763395544853</v>
      </c>
      <c r="AG273" t="str">
        <f t="shared" si="199"/>
        <v>22293.5827402299i</v>
      </c>
      <c r="AH273">
        <f t="shared" si="200"/>
        <v>22293.5827402299</v>
      </c>
      <c r="AI273">
        <f t="shared" si="201"/>
        <v>1.5707963267948966</v>
      </c>
      <c r="AJ273" t="str">
        <f t="shared" si="184"/>
        <v>-0.58183484906238+139.059945370502i</v>
      </c>
      <c r="AK273">
        <f t="shared" si="202"/>
        <v>139.06116258049397</v>
      </c>
      <c r="AL273">
        <f t="shared" si="203"/>
        <v>1.5749803601790726</v>
      </c>
      <c r="AM273" t="str">
        <f t="shared" si="185"/>
        <v>1+1189.25741348073i</v>
      </c>
      <c r="AN273">
        <f t="shared" si="204"/>
        <v>1189.257833911081</v>
      </c>
      <c r="AO273">
        <f t="shared" si="205"/>
        <v>1.5699554661427095</v>
      </c>
      <c r="AP273" t="str">
        <f t="shared" si="186"/>
        <v>1+4.30890367203163i</v>
      </c>
      <c r="AQ273">
        <f t="shared" si="206"/>
        <v>4.4234207187252341</v>
      </c>
      <c r="AR273">
        <f t="shared" si="207"/>
        <v>1.3427556246759402</v>
      </c>
      <c r="AS273" s="42" t="str">
        <f t="shared" si="208"/>
        <v>-0.309995772039203+0.0735865970186615i</v>
      </c>
      <c r="AT273">
        <f t="shared" si="209"/>
        <v>-9.9348105002983829</v>
      </c>
      <c r="AU273" s="44">
        <f t="shared" si="210"/>
        <v>166.64632499059971</v>
      </c>
      <c r="AV273" s="42" t="str">
        <f t="shared" si="187"/>
        <v>3.97300352858989-0.405174225146701i</v>
      </c>
      <c r="AW273" s="20">
        <f t="shared" si="211"/>
        <v>12.027313665134436</v>
      </c>
      <c r="AX273" s="44">
        <f t="shared" si="212"/>
        <v>-5.8229979504371636</v>
      </c>
      <c r="BA273">
        <f t="shared" si="213"/>
        <v>0</v>
      </c>
      <c r="BB273">
        <f t="shared" si="214"/>
        <v>0</v>
      </c>
    </row>
    <row r="274" spans="14:54" x14ac:dyDescent="0.35">
      <c r="N274" s="8">
        <v>56</v>
      </c>
      <c r="O274" s="35">
        <f t="shared" si="215"/>
        <v>3630.7805477010188</v>
      </c>
      <c r="P274" s="34" t="str">
        <f t="shared" si="178"/>
        <v>806.193548387097</v>
      </c>
      <c r="Q274" s="4" t="str">
        <f t="shared" si="179"/>
        <v>1+16.0720327445626i</v>
      </c>
      <c r="R274" s="4">
        <f t="shared" si="188"/>
        <v>16.103112635211005</v>
      </c>
      <c r="S274" s="4">
        <f t="shared" si="189"/>
        <v>1.5086565485186423</v>
      </c>
      <c r="T274" s="4" t="str">
        <f t="shared" si="180"/>
        <v>1+0.000889701812645433i</v>
      </c>
      <c r="U274" s="4">
        <f t="shared" si="190"/>
        <v>1.0000003957845793</v>
      </c>
      <c r="V274" s="4">
        <f t="shared" si="191"/>
        <v>8.8970157789199295E-4</v>
      </c>
      <c r="W274" t="str">
        <f t="shared" si="181"/>
        <v>1-0.181043254161514i</v>
      </c>
      <c r="X274" s="4">
        <f t="shared" si="192"/>
        <v>1.0162561979527558</v>
      </c>
      <c r="Y274" s="4">
        <f t="shared" si="193"/>
        <v>-0.17910326763944689</v>
      </c>
      <c r="Z274" t="str">
        <f t="shared" si="182"/>
        <v>0.994726973045774+4.12309911303553i</v>
      </c>
      <c r="AA274" s="4">
        <f t="shared" si="194"/>
        <v>4.2413945874935033</v>
      </c>
      <c r="AB274" s="4">
        <f t="shared" si="195"/>
        <v>1.3340630422621815</v>
      </c>
      <c r="AC274" s="48" t="str">
        <f t="shared" si="196"/>
        <v>-11.9084463265328-1.44388096788537i</v>
      </c>
      <c r="AD274" s="20">
        <f t="shared" si="197"/>
        <v>21.580483780716257</v>
      </c>
      <c r="AE274" s="44">
        <f t="shared" si="198"/>
        <v>-173.0867200782007</v>
      </c>
      <c r="AF274" t="str">
        <f t="shared" si="183"/>
        <v>-187.763395544853</v>
      </c>
      <c r="AG274" t="str">
        <f t="shared" si="199"/>
        <v>22812.8669909085i</v>
      </c>
      <c r="AH274">
        <f t="shared" si="200"/>
        <v>22812.8669909085</v>
      </c>
      <c r="AI274">
        <f t="shared" si="201"/>
        <v>1.5707963267948966</v>
      </c>
      <c r="AJ274" t="str">
        <f t="shared" si="184"/>
        <v>-0.65638442875502+142.299067604579i</v>
      </c>
      <c r="AK274">
        <f t="shared" si="202"/>
        <v>142.30058145225848</v>
      </c>
      <c r="AL274">
        <f t="shared" si="203"/>
        <v>1.5754090047593046</v>
      </c>
      <c r="AM274" t="str">
        <f t="shared" si="185"/>
        <v>1+1216.95877723277i</v>
      </c>
      <c r="AN274">
        <f t="shared" si="204"/>
        <v>1216.9591880929609</v>
      </c>
      <c r="AO274">
        <f t="shared" si="205"/>
        <v>1.5699746064592259</v>
      </c>
      <c r="AP274" t="str">
        <f t="shared" si="186"/>
        <v>1+4.40927093200279i</v>
      </c>
      <c r="AQ274">
        <f t="shared" si="206"/>
        <v>4.5212465263248749</v>
      </c>
      <c r="AR274">
        <f t="shared" si="207"/>
        <v>1.3477741654288948</v>
      </c>
      <c r="AS274" s="42" t="str">
        <f t="shared" si="208"/>
        <v>-0.30997393264441+0.0720738656516646i</v>
      </c>
      <c r="AT274">
        <f t="shared" si="209"/>
        <v>-9.9448282081076123</v>
      </c>
      <c r="AU274" s="44">
        <f t="shared" si="210"/>
        <v>166.91040332905496</v>
      </c>
      <c r="AV274" s="42" t="str">
        <f t="shared" si="187"/>
        <v>3.79537402241662-0.410722298772739i</v>
      </c>
      <c r="AW274" s="20">
        <f t="shared" si="211"/>
        <v>11.635655572608652</v>
      </c>
      <c r="AX274" s="44">
        <f t="shared" si="212"/>
        <v>-6.1763167491457267</v>
      </c>
      <c r="BA274">
        <f t="shared" si="213"/>
        <v>0</v>
      </c>
      <c r="BB274">
        <f t="shared" si="214"/>
        <v>0</v>
      </c>
    </row>
    <row r="275" spans="14:54" x14ac:dyDescent="0.35">
      <c r="N275" s="8">
        <v>57</v>
      </c>
      <c r="O275" s="35">
        <f t="shared" si="215"/>
        <v>3715.352290971724</v>
      </c>
      <c r="P275" s="34" t="str">
        <f t="shared" ref="P275:P338" si="216">COMPLEX(Adc,0)</f>
        <v>806.193548387097</v>
      </c>
      <c r="Q275" s="4" t="str">
        <f t="shared" ref="Q275:Q338" si="217">IMSUM(COMPLEX(1,0),IMDIV(COMPLEX(0,2*PI()*O275),COMPLEX(wp_lf,0)))</f>
        <v>1+16.4463984792177i</v>
      </c>
      <c r="R275" s="4">
        <f t="shared" si="188"/>
        <v>16.476772224474498</v>
      </c>
      <c r="S275" s="4">
        <f t="shared" si="189"/>
        <v>1.5100675071047667</v>
      </c>
      <c r="T275" s="4" t="str">
        <f t="shared" ref="T275:T338" si="218">IMSUM(COMPLEX(1,0),IMDIV(COMPLEX(0,2*PI()*O275),COMPLEX(wz_esr,0)))</f>
        <v>1+0.000910425630099556i</v>
      </c>
      <c r="U275" s="4">
        <f t="shared" si="190"/>
        <v>1.000000414437328</v>
      </c>
      <c r="V275" s="4">
        <f t="shared" si="191"/>
        <v>9.104253785567186E-4</v>
      </c>
      <c r="W275" t="str">
        <f t="shared" ref="W275:W338" si="219">IMSUB(COMPLEX(1,0),IMDIV(COMPLEX(0,2*PI()*O275),COMPLEX(wz_rhp,0)))</f>
        <v>1-0.185260293283181i</v>
      </c>
      <c r="X275" s="4">
        <f t="shared" si="192"/>
        <v>1.0170159174110158</v>
      </c>
      <c r="Y275" s="4">
        <f t="shared" si="193"/>
        <v>-0.18318343406226914</v>
      </c>
      <c r="Z275" t="str">
        <f t="shared" ref="Z275:Z338" si="220">IMSUM(COMPLEX(1,0),IMDIV(COMPLEX(0,2*PI()*O275),COMPLEX(Q*(wsl/2),0)),IMDIV(IMPOWER(COMPLEX(0,2*PI()*O275),2),IMPOWER(COMPLEX(wsl/2,0),2)))</f>
        <v>0.994478462941588+4.21913842884825i</v>
      </c>
      <c r="AA275" s="4">
        <f t="shared" si="194"/>
        <v>4.334756797680666</v>
      </c>
      <c r="AB275" s="4">
        <f t="shared" si="195"/>
        <v>1.3393149214680673</v>
      </c>
      <c r="AC275" s="48" t="str">
        <f t="shared" si="196"/>
        <v>-11.4103925917079-1.25950509865653i</v>
      </c>
      <c r="AD275" s="20">
        <f t="shared" si="197"/>
        <v>21.198607482888896</v>
      </c>
      <c r="AE275" s="44">
        <f t="shared" si="198"/>
        <v>-173.70106149268827</v>
      </c>
      <c r="AF275" t="str">
        <f t="shared" ref="AF275:AF338" si="221">COMPLEX(Adc_ea_iso,0)</f>
        <v>-187.763395544853</v>
      </c>
      <c r="AG275" t="str">
        <f t="shared" si="199"/>
        <v>23344.2469256296i</v>
      </c>
      <c r="AH275">
        <f t="shared" si="200"/>
        <v>23344.246925629599</v>
      </c>
      <c r="AI275">
        <f t="shared" si="201"/>
        <v>1.5707963267948966</v>
      </c>
      <c r="AJ275" t="str">
        <f t="shared" ref="AJ275:AJ338" si="222">IMSUM(IMPRODUCT(COMPLEX(wpA_ea_iso,0),IMPOWER(COMPLEX(0,2*PI()*O275),2)),COMPLEX(0,wpB_ea_iso*2*PI()*O275),COMPLEX(1,0))</f>
        <v>-0.73444742189636+145.613638687851i</v>
      </c>
      <c r="AK275">
        <f t="shared" si="202"/>
        <v>145.61549088243169</v>
      </c>
      <c r="AL275">
        <f t="shared" si="203"/>
        <v>1.5758400933025707</v>
      </c>
      <c r="AM275" t="str">
        <f t="shared" ref="AM275:AM338" si="223">IMSUM(COMPLEX(1,0),IMDIV(COMPLEX(0,2*PI()*O275),COMPLEX(wz1_ea_iso,0)))</f>
        <v>1+1245.30538863685i</v>
      </c>
      <c r="AN275">
        <f t="shared" si="204"/>
        <v>1245.3057901447241</v>
      </c>
      <c r="AO275">
        <f t="shared" si="205"/>
        <v>1.5699933110895283</v>
      </c>
      <c r="AP275" t="str">
        <f t="shared" ref="AP275:AP338" si="224">IMSUM(COMPLEX(1,0),IMDIV(COMPLEX(0,2*PI()*O275),COMPLEX(wz2_ea_iso,0)))</f>
        <v>1+4.51197604578569i</v>
      </c>
      <c r="AQ275">
        <f t="shared" si="206"/>
        <v>4.6214638198025382</v>
      </c>
      <c r="AR275">
        <f t="shared" si="207"/>
        <v>1.3526895338087146</v>
      </c>
      <c r="AS275" s="42" t="str">
        <f t="shared" si="208"/>
        <v>-0.309952902190918+0.0705993341059405i</v>
      </c>
      <c r="AT275">
        <f t="shared" si="209"/>
        <v>-9.9544190327658821</v>
      </c>
      <c r="AU275" s="44">
        <f t="shared" si="210"/>
        <v>167.16840533421868</v>
      </c>
      <c r="AV275" s="42" t="str">
        <f t="shared" ref="AV275:AV338" si="225">IMPRODUCT(AC275,AS275)</f>
        <v>3.6256045202058-0.415178858209085i</v>
      </c>
      <c r="AW275" s="20">
        <f t="shared" si="211"/>
        <v>11.244188450123008</v>
      </c>
      <c r="AX275" s="44">
        <f t="shared" si="212"/>
        <v>-6.5326561584695835</v>
      </c>
      <c r="BA275">
        <f t="shared" si="213"/>
        <v>0</v>
      </c>
      <c r="BB275">
        <f t="shared" si="214"/>
        <v>0</v>
      </c>
    </row>
    <row r="276" spans="14:54" x14ac:dyDescent="0.35">
      <c r="N276" s="8">
        <v>58</v>
      </c>
      <c r="O276" s="35">
        <f t="shared" si="215"/>
        <v>3801.8939632056172</v>
      </c>
      <c r="P276" s="34" t="str">
        <f t="shared" si="216"/>
        <v>806.193548387097</v>
      </c>
      <c r="Q276" s="4" t="str">
        <f t="shared" si="217"/>
        <v>1+16.8294843120404i</v>
      </c>
      <c r="R276" s="4">
        <f t="shared" ref="R276:R339" si="226">IMABS(Q276)</f>
        <v>16.859167897889087</v>
      </c>
      <c r="S276" s="4">
        <f t="shared" ref="S276:S339" si="227">IMARGUMENT(Q276)</f>
        <v>1.5114465823256953</v>
      </c>
      <c r="T276" s="4" t="str">
        <f t="shared" si="218"/>
        <v>1+0.000931632167273665i</v>
      </c>
      <c r="U276" s="4">
        <f t="shared" ref="U276:U339" si="228">IMABS(T276)</f>
        <v>1.0000004339691533</v>
      </c>
      <c r="V276" s="4">
        <f t="shared" ref="V276:V339" si="229">IMARGUMENT(T276)</f>
        <v>9.3163189774066494E-4</v>
      </c>
      <c r="W276" t="str">
        <f t="shared" si="219"/>
        <v>1-0.189575559864556i</v>
      </c>
      <c r="X276" s="4">
        <f t="shared" ref="X276:X339" si="230">IMABS(W276)</f>
        <v>1.0178108335530527</v>
      </c>
      <c r="Y276" s="4">
        <f t="shared" ref="Y276:Y339" si="231">IMARGUMENT(W276)</f>
        <v>-0.18735226294051491</v>
      </c>
      <c r="Z276" t="str">
        <f t="shared" si="220"/>
        <v>0.994218240917016+4.31741478770284i</v>
      </c>
      <c r="AA276" s="4">
        <f t="shared" ref="AA276:AA339" si="232">IMABS(Z276)</f>
        <v>4.4304108567544036</v>
      </c>
      <c r="AB276" s="4">
        <f t="shared" ref="AB276:AB339" si="233">IMARGUMENT(Z276)</f>
        <v>1.3444611510658311</v>
      </c>
      <c r="AC276" s="48" t="str">
        <f t="shared" ref="AC276:AC339" si="234">(IMDIV(IMPRODUCT(P276,T276,W276),IMPRODUCT(Q276,Z276)))</f>
        <v>-10.9315885264162-1.0886944959838i</v>
      </c>
      <c r="AD276" s="20">
        <f t="shared" ref="AD276:AD339" si="235">20*LOG(IMABS(AC276))</f>
        <v>20.816528752344027</v>
      </c>
      <c r="AE276" s="44">
        <f t="shared" ref="AE276:AE339" si="236">(180/PI())*IMARGUMENT(AC276)</f>
        <v>-174.31257517502405</v>
      </c>
      <c r="AF276" t="str">
        <f t="shared" si="221"/>
        <v>-187.763395544853</v>
      </c>
      <c r="AG276" t="str">
        <f t="shared" ref="AG276:AG339" si="237">COMPLEX(0,1*2*PI()*O276)</f>
        <v>23888.0042890683i</v>
      </c>
      <c r="AH276">
        <f t="shared" ref="AH276:AH339" si="238">IMABS(AG276)</f>
        <v>23888.0042890683</v>
      </c>
      <c r="AI276">
        <f t="shared" ref="AI276:AI339" si="239">IMARGUMENT(AG276)</f>
        <v>1.5707963267948966</v>
      </c>
      <c r="AJ276" t="str">
        <f t="shared" si="222"/>
        <v>-0.81618941056096+149.00541604978i</v>
      </c>
      <c r="AK276">
        <f t="shared" ref="AK276:AK339" si="240">IMABS(AJ276)</f>
        <v>149.00765140529509</v>
      </c>
      <c r="AL276">
        <f t="shared" ref="AL276:AL339" si="241">IMARGUMENT(AJ276)</f>
        <v>1.5762738541854333</v>
      </c>
      <c r="AM276" t="str">
        <f t="shared" si="223"/>
        <v>1+1274.31227744155i</v>
      </c>
      <c r="AN276">
        <f t="shared" ref="AN276:AN339" si="242">IMABS(AM276)</f>
        <v>1274.3126698099923</v>
      </c>
      <c r="AO276">
        <f t="shared" ref="AO276:AO339" si="243">IMARGUMENT(AM276)</f>
        <v>1.570011589951007</v>
      </c>
      <c r="AP276" t="str">
        <f t="shared" si="224"/>
        <v>1+4.61707346899112i</v>
      </c>
      <c r="AQ276">
        <f t="shared" ref="AQ276:AQ339" si="244">IMABS(AP276)</f>
        <v>4.724126100990711</v>
      </c>
      <c r="AR276">
        <f t="shared" ref="AR276:AR339" si="245">IMARGUMENT(AP276)</f>
        <v>1.3575033855021421</v>
      </c>
      <c r="AS276" s="42" t="str">
        <f t="shared" ref="AS276:AS339" si="246">IMDIV(IMPRODUCT(AF276,AM276,AP276),IMPRODUCT(AG276,AJ276))</f>
        <v>-0.309932636085525+0.069162221259791i</v>
      </c>
      <c r="AT276">
        <f t="shared" ref="AT276:AT339" si="247">20*LOG(IMABS(AS276))</f>
        <v>-9.9636004930459396</v>
      </c>
      <c r="AU276" s="44">
        <f t="shared" ref="AU276:AU339" si="248">(180/PI())*IMARGUMENT(AS276)</f>
        <v>167.42041335316517</v>
      </c>
      <c r="AV276" s="42" t="str">
        <f t="shared" si="225"/>
        <v>3.46335257821-0.418630989352929i</v>
      </c>
      <c r="AW276" s="20">
        <f t="shared" ref="AW276:AW339" si="249">20*LOG(IMABS(AV276))</f>
        <v>10.852928259298089</v>
      </c>
      <c r="AX276" s="44">
        <f t="shared" ref="AX276:AX339" si="250">(180/PI())*IMARGUMENT(AV276)</f>
        <v>-6.8921618218588723</v>
      </c>
      <c r="BA276">
        <f t="shared" ref="BA276:BA339" si="251">SUM((AW277&lt;0)*(AW276&gt;0))*O276</f>
        <v>0</v>
      </c>
      <c r="BB276">
        <f t="shared" ref="BB276:BB339" si="252">IF(BA276&gt;0,AX276,0)</f>
        <v>0</v>
      </c>
    </row>
    <row r="277" spans="14:54" x14ac:dyDescent="0.35">
      <c r="N277" s="8">
        <v>59</v>
      </c>
      <c r="O277" s="35">
        <f t="shared" si="215"/>
        <v>3890.451449942811</v>
      </c>
      <c r="P277" s="34" t="str">
        <f t="shared" si="216"/>
        <v>806.193548387097</v>
      </c>
      <c r="Q277" s="4" t="str">
        <f t="shared" si="217"/>
        <v>1+17.2214933602098i</v>
      </c>
      <c r="R277" s="4">
        <f t="shared" si="226"/>
        <v>17.250502414589267</v>
      </c>
      <c r="S277" s="4">
        <f t="shared" si="227"/>
        <v>1.5127944843911725</v>
      </c>
      <c r="T277" s="4" t="str">
        <f t="shared" si="218"/>
        <v>1+0.000953332668154473i</v>
      </c>
      <c r="U277" s="4">
        <f t="shared" si="228"/>
        <v>1.0000004544214849</v>
      </c>
      <c r="V277" s="4">
        <f t="shared" si="229"/>
        <v>9.5333237934466721E-4</v>
      </c>
      <c r="W277" t="str">
        <f t="shared" si="219"/>
        <v>1-0.193991341917101i</v>
      </c>
      <c r="X277" s="4">
        <f t="shared" si="230"/>
        <v>1.0186425480701253</v>
      </c>
      <c r="Y277" s="4">
        <f t="shared" si="231"/>
        <v>-0.19161138475476805</v>
      </c>
      <c r="Z277" t="str">
        <f t="shared" si="220"/>
        <v>0.993945755006255+4.41798029702562i</v>
      </c>
      <c r="AA277" s="4">
        <f t="shared" si="232"/>
        <v>4.5284078955855485</v>
      </c>
      <c r="AB277" s="4">
        <f t="shared" si="233"/>
        <v>1.3495033881172733</v>
      </c>
      <c r="AC277" s="48" t="str">
        <f t="shared" si="234"/>
        <v>-10.4714251244192-0.930591199161582i</v>
      </c>
      <c r="AD277" s="20">
        <f t="shared" si="235"/>
        <v>20.434280818799767</v>
      </c>
      <c r="AE277" s="44">
        <f t="shared" si="236"/>
        <v>-174.92148953530443</v>
      </c>
      <c r="AF277" t="str">
        <f t="shared" si="221"/>
        <v>-187.763395544853</v>
      </c>
      <c r="AG277" t="str">
        <f t="shared" si="237"/>
        <v>24444.4273885762i</v>
      </c>
      <c r="AH277">
        <f t="shared" si="238"/>
        <v>24444.427388576201</v>
      </c>
      <c r="AI277">
        <f t="shared" si="239"/>
        <v>1.5707963267948966</v>
      </c>
      <c r="AJ277" t="str">
        <f t="shared" si="222"/>
        <v>-0.90178378046612+152.476198055618i</v>
      </c>
      <c r="AK277">
        <f t="shared" si="240"/>
        <v>152.47886472387822</v>
      </c>
      <c r="AL277">
        <f t="shared" si="241"/>
        <v>1.5767105171921463</v>
      </c>
      <c r="AM277" t="str">
        <f t="shared" si="223"/>
        <v>1+1303.99482348327i</v>
      </c>
      <c r="AN277">
        <f t="shared" si="242"/>
        <v>1303.9952069203187</v>
      </c>
      <c r="AO277">
        <f t="shared" si="243"/>
        <v>1.5700294527353074</v>
      </c>
      <c r="AP277" t="str">
        <f t="shared" si="224"/>
        <v>1+4.72461892566401i</v>
      </c>
      <c r="AQ277">
        <f t="shared" si="244"/>
        <v>4.8292881455492536</v>
      </c>
      <c r="AR277">
        <f t="shared" si="245"/>
        <v>1.3622173800502966</v>
      </c>
      <c r="AS277" s="42" t="str">
        <f t="shared" si="246"/>
        <v>-0.309913091355618+0.067761765764593i</v>
      </c>
      <c r="AT277">
        <f t="shared" si="247"/>
        <v>-9.9723894731248368</v>
      </c>
      <c r="AU277" s="44">
        <f t="shared" si="248"/>
        <v>167.66650986021872</v>
      </c>
      <c r="AV277" s="42" t="str">
        <f t="shared" si="225"/>
        <v>3.30829023406782-0.42115986118187i</v>
      </c>
      <c r="AW277" s="20">
        <f t="shared" si="249"/>
        <v>10.461891345674932</v>
      </c>
      <c r="AX277" s="44">
        <f t="shared" si="250"/>
        <v>-7.2549796750857078</v>
      </c>
      <c r="BA277">
        <f t="shared" si="251"/>
        <v>0</v>
      </c>
      <c r="BB277">
        <f t="shared" si="252"/>
        <v>0</v>
      </c>
    </row>
    <row r="278" spans="14:54" x14ac:dyDescent="0.35">
      <c r="N278" s="8">
        <v>60</v>
      </c>
      <c r="O278" s="35">
        <f t="shared" si="215"/>
        <v>3981.0717055349769</v>
      </c>
      <c r="P278" s="34" t="str">
        <f t="shared" si="216"/>
        <v>806.193548387097</v>
      </c>
      <c r="Q278" s="4" t="str">
        <f t="shared" si="217"/>
        <v>1+17.6226334721122i</v>
      </c>
      <c r="R278" s="4">
        <f t="shared" si="226"/>
        <v>17.650983272679436</v>
      </c>
      <c r="S278" s="4">
        <f t="shared" si="227"/>
        <v>1.5141119083742594</v>
      </c>
      <c r="T278" s="4" t="str">
        <f t="shared" si="218"/>
        <v>1+0.000975538638634784i</v>
      </c>
      <c r="U278" s="4">
        <f t="shared" si="228"/>
        <v>1.0000004758377046</v>
      </c>
      <c r="V278" s="4">
        <f t="shared" si="229"/>
        <v>9.7553832916950944E-4</v>
      </c>
      <c r="W278" t="str">
        <f t="shared" si="219"/>
        <v>1-0.198509980746909i</v>
      </c>
      <c r="X278" s="4">
        <f t="shared" si="230"/>
        <v>1.0195127328563083</v>
      </c>
      <c r="Y278" s="4">
        <f t="shared" si="231"/>
        <v>-0.19596243936100508</v>
      </c>
      <c r="Z278" t="str">
        <f t="shared" si="220"/>
        <v>0.993660427230156+4.52088827798075i</v>
      </c>
      <c r="AA278" s="4">
        <f t="shared" si="232"/>
        <v>4.6288002621226765</v>
      </c>
      <c r="AB278" s="4">
        <f t="shared" si="233"/>
        <v>1.3544432989960586</v>
      </c>
      <c r="AC278" s="48" t="str">
        <f t="shared" si="234"/>
        <v>-10.0293007093519-0.784385832243247i</v>
      </c>
      <c r="AD278" s="20">
        <f t="shared" si="235"/>
        <v>20.051896697228088</v>
      </c>
      <c r="AE278" s="44">
        <f t="shared" si="236"/>
        <v>-175.52803317205314</v>
      </c>
      <c r="AF278" t="str">
        <f t="shared" si="221"/>
        <v>-187.763395544853</v>
      </c>
      <c r="AG278" t="str">
        <f t="shared" si="237"/>
        <v>25013.8112470457i</v>
      </c>
      <c r="AH278">
        <f t="shared" si="238"/>
        <v>25013.811247045702</v>
      </c>
      <c r="AI278">
        <f t="shared" si="239"/>
        <v>1.5707963267948966</v>
      </c>
      <c r="AJ278" t="str">
        <f t="shared" si="222"/>
        <v>-0.99141208874623+156.027824959926i</v>
      </c>
      <c r="AK278">
        <f t="shared" si="240"/>
        <v>156.03097468020576</v>
      </c>
      <c r="AL278">
        <f t="shared" si="241"/>
        <v>1.577150313635528</v>
      </c>
      <c r="AM278" t="str">
        <f t="shared" si="223"/>
        <v>1+1334.3687648408i</v>
      </c>
      <c r="AN278">
        <f t="shared" si="242"/>
        <v>1334.3691395497581</v>
      </c>
      <c r="AO278">
        <f t="shared" si="243"/>
        <v>1.5700469089134685</v>
      </c>
      <c r="AP278" t="str">
        <f t="shared" si="224"/>
        <v>1+4.83466943782899i</v>
      </c>
      <c r="AQ278">
        <f t="shared" si="244"/>
        <v>4.9370060333240104</v>
      </c>
      <c r="AR278">
        <f t="shared" si="245"/>
        <v>1.3668331784617604</v>
      </c>
      <c r="AS278" s="42" t="str">
        <f t="shared" si="246"/>
        <v>-0.30989422655814+0.0663972256441122i</v>
      </c>
      <c r="AT278">
        <f t="shared" si="247"/>
        <v>-9.9808022396413811</v>
      </c>
      <c r="AU278" s="44">
        <f t="shared" si="248"/>
        <v>167.90677731356314</v>
      </c>
      <c r="AV278" s="42" t="str">
        <f t="shared" si="225"/>
        <v>3.16010342933911-0.422841101445309i</v>
      </c>
      <c r="AW278" s="20">
        <f t="shared" si="249"/>
        <v>10.071094457586705</v>
      </c>
      <c r="AX278" s="44">
        <f t="shared" si="250"/>
        <v>-7.6212558584900103</v>
      </c>
      <c r="BA278">
        <f t="shared" si="251"/>
        <v>0</v>
      </c>
      <c r="BB278">
        <f t="shared" si="252"/>
        <v>0</v>
      </c>
    </row>
    <row r="279" spans="14:54" x14ac:dyDescent="0.35">
      <c r="N279" s="8">
        <v>61</v>
      </c>
      <c r="O279" s="35">
        <f t="shared" si="215"/>
        <v>4073.8027780411317</v>
      </c>
      <c r="P279" s="34" t="str">
        <f t="shared" si="216"/>
        <v>806.193548387097</v>
      </c>
      <c r="Q279" s="4" t="str">
        <f t="shared" si="217"/>
        <v>1+18.0331173375447i</v>
      </c>
      <c r="R279" s="4">
        <f t="shared" si="226"/>
        <v>18.060822819286368</v>
      </c>
      <c r="S279" s="4">
        <f t="shared" si="227"/>
        <v>1.5153995344880087</v>
      </c>
      <c r="T279" s="4" t="str">
        <f t="shared" si="218"/>
        <v>1+0.000998261852614082i</v>
      </c>
      <c r="U279" s="4">
        <f t="shared" si="228"/>
        <v>1.0000004982632391</v>
      </c>
      <c r="V279" s="4">
        <f t="shared" si="229"/>
        <v>9.9826152101607497E-4</v>
      </c>
      <c r="W279" t="str">
        <f t="shared" si="219"/>
        <v>1-0.203133872196099i</v>
      </c>
      <c r="X279" s="4">
        <f t="shared" si="230"/>
        <v>1.0204231328392066</v>
      </c>
      <c r="Y279" s="4">
        <f t="shared" si="231"/>
        <v>-0.20040707444775993</v>
      </c>
      <c r="Z279" t="str">
        <f t="shared" si="220"/>
        <v>0.99336165237025+4.62619329374191i</v>
      </c>
      <c r="AA279" s="4">
        <f t="shared" si="232"/>
        <v>4.7316415506103562</v>
      </c>
      <c r="AB279" s="4">
        <f t="shared" si="233"/>
        <v>1.3592825566801614</v>
      </c>
      <c r="AC279" s="48" t="str">
        <f t="shared" si="234"/>
        <v>-9.60462206826869-0.6493152912668i</v>
      </c>
      <c r="AD279" s="20">
        <f t="shared" si="235"/>
        <v>19.669409224174956</v>
      </c>
      <c r="AE279" s="44">
        <f t="shared" si="236"/>
        <v>-176.13243464419412</v>
      </c>
      <c r="AF279" t="str">
        <f t="shared" si="221"/>
        <v>-187.763395544853</v>
      </c>
      <c r="AG279" t="str">
        <f t="shared" si="237"/>
        <v>25596.4577593354i</v>
      </c>
      <c r="AH279">
        <f t="shared" si="238"/>
        <v>25596.457759335401</v>
      </c>
      <c r="AI279">
        <f t="shared" si="239"/>
        <v>1.5707963267948966</v>
      </c>
      <c r="AJ279" t="str">
        <f t="shared" si="222"/>
        <v>-1.08526444905985+159.662179882301i</v>
      </c>
      <c r="AK279">
        <f t="shared" si="240"/>
        <v>159.66586824895495</v>
      </c>
      <c r="AL279">
        <f t="shared" si="241"/>
        <v>1.5775934764785968</v>
      </c>
      <c r="AM279" t="str">
        <f t="shared" si="223"/>
        <v>1+1365.45020617992i</v>
      </c>
      <c r="AN279">
        <f t="shared" si="242"/>
        <v>1365.4505723594636</v>
      </c>
      <c r="AO279">
        <f t="shared" si="243"/>
        <v>1.5700639677409445</v>
      </c>
      <c r="AP279" t="str">
        <f t="shared" si="224"/>
        <v>1+4.94728335572435i</v>
      </c>
      <c r="AQ279">
        <f t="shared" si="244"/>
        <v>5.0473371793280446</v>
      </c>
      <c r="AR279">
        <f t="shared" si="245"/>
        <v>1.3713524409871947</v>
      </c>
      <c r="AS279" s="42" t="str">
        <f t="shared" si="246"/>
        <v>-0.309876001691824+0.0650678779037918i</v>
      </c>
      <c r="AT279">
        <f t="shared" si="247"/>
        <v>-9.9888544588761974</v>
      </c>
      <c r="AU279" s="44">
        <f t="shared" si="248"/>
        <v>168.14129802105515</v>
      </c>
      <c r="AV279" s="42" t="str">
        <f t="shared" si="225"/>
        <v>3.01849145236937-0.423745149755053i</v>
      </c>
      <c r="AW279" s="20">
        <f t="shared" si="249"/>
        <v>9.6805547652987531</v>
      </c>
      <c r="AX279" s="44">
        <f t="shared" si="250"/>
        <v>-7.9911366231389467</v>
      </c>
      <c r="BA279">
        <f t="shared" si="251"/>
        <v>0</v>
      </c>
      <c r="BB279">
        <f t="shared" si="252"/>
        <v>0</v>
      </c>
    </row>
    <row r="280" spans="14:54" x14ac:dyDescent="0.35">
      <c r="N280" s="8">
        <v>62</v>
      </c>
      <c r="O280" s="35">
        <f t="shared" si="215"/>
        <v>4168.6938347033583</v>
      </c>
      <c r="P280" s="34" t="str">
        <f t="shared" si="216"/>
        <v>806.193548387097</v>
      </c>
      <c r="Q280" s="4" t="str">
        <f t="shared" si="217"/>
        <v>1+18.4531626004861i</v>
      </c>
      <c r="R280" s="4">
        <f t="shared" si="226"/>
        <v>18.480238363180788</v>
      </c>
      <c r="S280" s="4">
        <f t="shared" si="227"/>
        <v>1.5166580283602822</v>
      </c>
      <c r="T280" s="4" t="str">
        <f t="shared" si="218"/>
        <v>1+0.0010215143582412i</v>
      </c>
      <c r="U280" s="4">
        <f t="shared" si="228"/>
        <v>1.000000521745656</v>
      </c>
      <c r="V280" s="4">
        <f t="shared" si="229"/>
        <v>1.0215140029275439E-3</v>
      </c>
      <c r="W280" t="str">
        <f t="shared" si="219"/>
        <v>1-0.207865467913123i</v>
      </c>
      <c r="X280" s="4">
        <f t="shared" si="230"/>
        <v>1.0213755689024198</v>
      </c>
      <c r="Y280" s="4">
        <f t="shared" si="231"/>
        <v>-0.20494694386293982</v>
      </c>
      <c r="Z280" t="str">
        <f t="shared" si="220"/>
        <v>0.993048796685002+4.73395117842233i</v>
      </c>
      <c r="AA280" s="4">
        <f t="shared" si="232"/>
        <v>4.8369866313939403</v>
      </c>
      <c r="AB280" s="4">
        <f t="shared" si="233"/>
        <v>1.3640228382183117</v>
      </c>
      <c r="AC280" s="48" t="str">
        <f t="shared" si="234"/>
        <v>-9.19680544021253-0.524660497812742i</v>
      </c>
      <c r="AD280" s="20">
        <f t="shared" si="235"/>
        <v>19.286851094355001</v>
      </c>
      <c r="AE280" s="44">
        <f t="shared" si="236"/>
        <v>-176.73492224541184</v>
      </c>
      <c r="AF280" t="str">
        <f t="shared" si="221"/>
        <v>-187.763395544853</v>
      </c>
      <c r="AG280" t="str">
        <f t="shared" si="237"/>
        <v>26192.6758523383i</v>
      </c>
      <c r="AH280">
        <f t="shared" si="238"/>
        <v>26192.6758523383</v>
      </c>
      <c r="AI280">
        <f t="shared" si="239"/>
        <v>1.5707963267948966</v>
      </c>
      <c r="AJ280" t="str">
        <f t="shared" si="222"/>
        <v>-1.18353993484621+163.381189805827i</v>
      </c>
      <c r="AK280">
        <f t="shared" si="240"/>
        <v>163.3854765551242</v>
      </c>
      <c r="AL280">
        <f t="shared" si="241"/>
        <v>1.5780402404570284</v>
      </c>
      <c r="AM280" t="str">
        <f t="shared" si="223"/>
        <v>1+1397.25562729223i</v>
      </c>
      <c r="AN280">
        <f t="shared" si="242"/>
        <v>1397.2559851365113</v>
      </c>
      <c r="AO280">
        <f t="shared" si="243"/>
        <v>1.5700806382625117</v>
      </c>
      <c r="AP280" t="str">
        <f t="shared" si="224"/>
        <v>1+5.06252038873995i</v>
      </c>
      <c r="AQ280">
        <f t="shared" si="244"/>
        <v>5.1603403653642541</v>
      </c>
      <c r="AR280">
        <f t="shared" si="245"/>
        <v>1.3757768250489448</v>
      </c>
      <c r="AS280" s="42" t="str">
        <f t="shared" si="246"/>
        <v>-0.309858378112431+0.0637730181498104i</v>
      </c>
      <c r="AT280">
        <f t="shared" si="247"/>
        <v>-9.9965612139922868</v>
      </c>
      <c r="AU280" s="44">
        <f t="shared" si="248"/>
        <v>168.37015401486383</v>
      </c>
      <c r="AV280" s="42" t="str">
        <f t="shared" si="225"/>
        <v>2.88316640096934-0.423937589347032i</v>
      </c>
      <c r="AW280" s="20">
        <f t="shared" si="249"/>
        <v>9.290289880362721</v>
      </c>
      <c r="AX280" s="44">
        <f t="shared" si="250"/>
        <v>-8.3647682305480089</v>
      </c>
      <c r="BA280">
        <f t="shared" si="251"/>
        <v>0</v>
      </c>
      <c r="BB280">
        <f t="shared" si="252"/>
        <v>0</v>
      </c>
    </row>
    <row r="281" spans="14:54" x14ac:dyDescent="0.35">
      <c r="N281" s="8">
        <v>63</v>
      </c>
      <c r="O281" s="35">
        <f t="shared" si="215"/>
        <v>4265.7951880159299</v>
      </c>
      <c r="P281" s="34" t="str">
        <f t="shared" si="216"/>
        <v>806.193548387097</v>
      </c>
      <c r="Q281" s="4" t="str">
        <f t="shared" si="217"/>
        <v>1+18.8829919744947i</v>
      </c>
      <c r="R281" s="4">
        <f t="shared" si="226"/>
        <v>18.90945229002763</v>
      </c>
      <c r="S281" s="4">
        <f t="shared" si="227"/>
        <v>1.5178880413064653</v>
      </c>
      <c r="T281" s="4" t="str">
        <f t="shared" si="218"/>
        <v>1+0.00104530848430239i</v>
      </c>
      <c r="U281" s="4">
        <f t="shared" si="228"/>
        <v>1.0000005463347643</v>
      </c>
      <c r="V281" s="4">
        <f t="shared" si="229"/>
        <v>1.0453081035769593E-3</v>
      </c>
      <c r="W281" t="str">
        <f t="shared" si="219"/>
        <v>1-0.212707276652659i</v>
      </c>
      <c r="X281" s="4">
        <f t="shared" si="230"/>
        <v>1.022371940900664</v>
      </c>
      <c r="Y281" s="4">
        <f t="shared" si="231"/>
        <v>-0.20958370580384367</v>
      </c>
      <c r="Z281" t="str">
        <f t="shared" si="220"/>
        <v>0.99272119656556+4.84421906667878i</v>
      </c>
      <c r="AA281" s="4">
        <f t="shared" si="232"/>
        <v>4.9448916813298123</v>
      </c>
      <c r="AB281" s="4">
        <f t="shared" si="233"/>
        <v>1.3686658223641532</v>
      </c>
      <c r="AC281" s="48" t="str">
        <f t="shared" si="234"/>
        <v>-8.80527737077292-0.409744222048307i</v>
      </c>
      <c r="AD281" s="20">
        <f t="shared" si="235"/>
        <v>18.904254897403671</v>
      </c>
      <c r="AE281" s="44">
        <f t="shared" si="236"/>
        <v>-177.33572378015359</v>
      </c>
      <c r="AF281" t="str">
        <f t="shared" si="221"/>
        <v>-187.763395544853</v>
      </c>
      <c r="AG281" t="str">
        <f t="shared" si="237"/>
        <v>26802.7816487791i</v>
      </c>
      <c r="AH281">
        <f t="shared" si="238"/>
        <v>26802.781648779099</v>
      </c>
      <c r="AI281">
        <f t="shared" si="239"/>
        <v>1.5707963267948966</v>
      </c>
      <c r="AJ281" t="str">
        <f t="shared" si="222"/>
        <v>-1.28644700158666+167.186826598795i</v>
      </c>
      <c r="AK281">
        <f t="shared" si="240"/>
        <v>167.19177591635133</v>
      </c>
      <c r="AL281">
        <f t="shared" si="241"/>
        <v>1.578490842202493</v>
      </c>
      <c r="AM281" t="str">
        <f t="shared" si="223"/>
        <v>1+1429.80189183298i</v>
      </c>
      <c r="AN281">
        <f t="shared" si="242"/>
        <v>1429.8022415317332</v>
      </c>
      <c r="AO281">
        <f t="shared" si="243"/>
        <v>1.5700969293170643</v>
      </c>
      <c r="AP281" t="str">
        <f t="shared" si="224"/>
        <v>1+5.18044163707602i</v>
      </c>
      <c r="AQ281">
        <f t="shared" si="244"/>
        <v>5.2760757723094605</v>
      </c>
      <c r="AR281">
        <f t="shared" si="245"/>
        <v>1.3801079833191077</v>
      </c>
      <c r="AS281" s="42" t="str">
        <f t="shared" si="246"/>
        <v>-0.309841318450907+0.0625119602177194i</v>
      </c>
      <c r="AT281">
        <f t="shared" si="247"/>
        <v>-10.003937022275407</v>
      </c>
      <c r="AU281" s="44">
        <f t="shared" si="248"/>
        <v>168.59342693456077</v>
      </c>
      <c r="AV281" s="42" t="str">
        <f t="shared" si="225"/>
        <v>2.75385266439434-0.423479458720653i</v>
      </c>
      <c r="AW281" s="20">
        <f t="shared" si="249"/>
        <v>8.9003178751282626</v>
      </c>
      <c r="AX281" s="44">
        <f t="shared" si="250"/>
        <v>-8.7422968455928505</v>
      </c>
      <c r="BA281">
        <f t="shared" si="251"/>
        <v>0</v>
      </c>
      <c r="BB281">
        <f t="shared" si="252"/>
        <v>0</v>
      </c>
    </row>
    <row r="282" spans="14:54" x14ac:dyDescent="0.35">
      <c r="N282" s="8">
        <v>64</v>
      </c>
      <c r="O282" s="35">
        <f t="shared" si="215"/>
        <v>4365.1583224016631</v>
      </c>
      <c r="P282" s="34" t="str">
        <f t="shared" si="216"/>
        <v>806.193548387097</v>
      </c>
      <c r="Q282" s="4" t="str">
        <f t="shared" si="217"/>
        <v>1+19.3228333607941i</v>
      </c>
      <c r="R282" s="4">
        <f t="shared" si="226"/>
        <v>19.348692180326228</v>
      </c>
      <c r="S282" s="4">
        <f t="shared" si="227"/>
        <v>1.5190902105998567</v>
      </c>
      <c r="T282" s="4" t="str">
        <f t="shared" si="218"/>
        <v>1+0.00106965684675825i</v>
      </c>
      <c r="U282" s="4">
        <f t="shared" si="228"/>
        <v>1.0000005720827214</v>
      </c>
      <c r="V282" s="4">
        <f t="shared" si="229"/>
        <v>1.0696564388036137E-3</v>
      </c>
      <c r="W282" t="str">
        <f t="shared" si="219"/>
        <v>1-0.217661865605789i</v>
      </c>
      <c r="X282" s="4">
        <f t="shared" si="230"/>
        <v>1.0234142307682617</v>
      </c>
      <c r="Y282" s="4">
        <f t="shared" si="231"/>
        <v>-0.2143190208638773</v>
      </c>
      <c r="Z282" t="str">
        <f t="shared" si="220"/>
        <v>0.992378157128147+4.95705542400521i</v>
      </c>
      <c r="AA282" s="4">
        <f t="shared" si="232"/>
        <v>5.0554142148200416</v>
      </c>
      <c r="AB282" s="4">
        <f t="shared" si="233"/>
        <v>1.3732131873716673</v>
      </c>
      <c r="AC282" s="48" t="str">
        <f t="shared" si="234"/>
        <v>-8.42947544311102-0.303928977638997i</v>
      </c>
      <c r="AD282" s="20">
        <f t="shared" si="235"/>
        <v>18.521653154674343</v>
      </c>
      <c r="AE282" s="44">
        <f t="shared" si="236"/>
        <v>-177.93506634051923</v>
      </c>
      <c r="AF282" t="str">
        <f t="shared" si="221"/>
        <v>-187.763395544853</v>
      </c>
      <c r="AG282" t="str">
        <f t="shared" si="237"/>
        <v>27427.0986348268i</v>
      </c>
      <c r="AH282">
        <f t="shared" si="238"/>
        <v>27427.098634826802</v>
      </c>
      <c r="AI282">
        <f t="shared" si="239"/>
        <v>1.5707963267948966</v>
      </c>
      <c r="AJ282" t="str">
        <f t="shared" si="222"/>
        <v>-1.39420392896677+171.081108060204i</v>
      </c>
      <c r="AK282">
        <f t="shared" si="240"/>
        <v>171.08678891049053</v>
      </c>
      <c r="AL282">
        <f t="shared" si="241"/>
        <v>1.5789455203669374</v>
      </c>
      <c r="AM282" t="str">
        <f t="shared" si="223"/>
        <v>1+1463.10625626245i</v>
      </c>
      <c r="AN282">
        <f t="shared" si="242"/>
        <v>1463.1065980010894</v>
      </c>
      <c r="AO282">
        <f t="shared" si="243"/>
        <v>1.5701128495423007</v>
      </c>
      <c r="AP282" t="str">
        <f t="shared" si="224"/>
        <v>1+5.30110962413932i</v>
      </c>
      <c r="AQ282">
        <f t="shared" si="244"/>
        <v>5.3946050130795049</v>
      </c>
      <c r="AR282">
        <f t="shared" si="245"/>
        <v>1.3843475619395014</v>
      </c>
      <c r="AS282" s="42" t="str">
        <f t="shared" si="246"/>
        <v>-0.309824786534237+0.0612840358104858i</v>
      </c>
      <c r="AT282">
        <f t="shared" si="247"/>
        <v>-10.010995852323141</v>
      </c>
      <c r="AU282" s="44">
        <f t="shared" si="248"/>
        <v>168.81119791827874</v>
      </c>
      <c r="AV282" s="42" t="str">
        <f t="shared" si="225"/>
        <v>2.63028642410694-0.422427544300655i</v>
      </c>
      <c r="AW282" s="20">
        <f t="shared" si="249"/>
        <v>8.5106573023512091</v>
      </c>
      <c r="AX282" s="44">
        <f t="shared" si="250"/>
        <v>-9.1238684222404611</v>
      </c>
      <c r="BA282">
        <f t="shared" si="251"/>
        <v>0</v>
      </c>
      <c r="BB282">
        <f t="shared" si="252"/>
        <v>0</v>
      </c>
    </row>
    <row r="283" spans="14:54" x14ac:dyDescent="0.35">
      <c r="N283" s="8">
        <v>65</v>
      </c>
      <c r="O283" s="35">
        <f t="shared" si="215"/>
        <v>4466.8359215096343</v>
      </c>
      <c r="P283" s="34" t="str">
        <f t="shared" si="216"/>
        <v>806.193548387097</v>
      </c>
      <c r="Q283" s="4" t="str">
        <f t="shared" si="217"/>
        <v>1+19.7729199691094i</v>
      </c>
      <c r="R283" s="4">
        <f t="shared" si="226"/>
        <v>19.798190930102809</v>
      </c>
      <c r="S283" s="4">
        <f t="shared" si="227"/>
        <v>1.5202651597395378</v>
      </c>
      <c r="T283" s="4" t="str">
        <f t="shared" si="218"/>
        <v>1+0.00109457235543284i</v>
      </c>
      <c r="U283" s="4">
        <f t="shared" si="228"/>
        <v>1.0000005990441412</v>
      </c>
      <c r="V283" s="4">
        <f t="shared" si="229"/>
        <v>1.0945719183015857E-3</v>
      </c>
      <c r="W283" t="str">
        <f t="shared" si="219"/>
        <v>1-0.222731861761159i</v>
      </c>
      <c r="X283" s="4">
        <f t="shared" si="230"/>
        <v>1.0245045057214692</v>
      </c>
      <c r="Y283" s="4">
        <f t="shared" si="231"/>
        <v>-0.21915454992940747</v>
      </c>
      <c r="Z283" t="str">
        <f t="shared" si="220"/>
        <v>0.992018950740124+5.07252007773183i</v>
      </c>
      <c r="AA283" s="4">
        <f t="shared" si="232"/>
        <v>5.1686131154904666</v>
      </c>
      <c r="AB283" s="4">
        <f t="shared" si="233"/>
        <v>1.3776666089453395</v>
      </c>
      <c r="AC283" s="48" t="str">
        <f t="shared" si="234"/>
        <v>-8.0688488954226-0.206614990215654i</v>
      </c>
      <c r="AD283" s="20">
        <f t="shared" si="235"/>
        <v>18.139078355966838</v>
      </c>
      <c r="AE283" s="44">
        <f t="shared" si="236"/>
        <v>-178.53317608327728</v>
      </c>
      <c r="AF283" t="str">
        <f t="shared" si="221"/>
        <v>-187.763395544853</v>
      </c>
      <c r="AG283" t="str">
        <f t="shared" si="237"/>
        <v>28065.9578316113i</v>
      </c>
      <c r="AH283">
        <f t="shared" si="238"/>
        <v>28065.9578316113</v>
      </c>
      <c r="AI283">
        <f t="shared" si="239"/>
        <v>1.5707963267948966</v>
      </c>
      <c r="AJ283" t="str">
        <f t="shared" si="222"/>
        <v>-1.50703928387673+175.066098989634i</v>
      </c>
      <c r="AK283">
        <f t="shared" si="240"/>
        <v>175.07258546914616</v>
      </c>
      <c r="AL283">
        <f t="shared" si="241"/>
        <v>1.5794045157478649</v>
      </c>
      <c r="AM283" t="str">
        <f t="shared" si="223"/>
        <v>1+1497.1863789955i</v>
      </c>
      <c r="AN283">
        <f t="shared" si="242"/>
        <v>1497.1867129552202</v>
      </c>
      <c r="AO283">
        <f t="shared" si="243"/>
        <v>1.5701284073793023</v>
      </c>
      <c r="AP283" t="str">
        <f t="shared" si="224"/>
        <v>1+5.42458832969383i</v>
      </c>
      <c r="AQ283">
        <f t="shared" si="244"/>
        <v>5.5159911662955468</v>
      </c>
      <c r="AR283">
        <f t="shared" si="245"/>
        <v>1.3884971988770329</v>
      </c>
      <c r="AS283" s="42" t="str">
        <f t="shared" si="246"/>
        <v>-0.309808747308803+0.0600885941457332i</v>
      </c>
      <c r="AT283">
        <f t="shared" si="247"/>
        <v>-10.017751141136603</v>
      </c>
      <c r="AU283" s="44">
        <f t="shared" si="248"/>
        <v>169.02354750156624</v>
      </c>
      <c r="AV283" s="42" t="str">
        <f t="shared" si="225"/>
        <v>2.51221517280639-0.420834655206364i</v>
      </c>
      <c r="AW283" s="20">
        <f t="shared" si="249"/>
        <v>8.1213272148302433</v>
      </c>
      <c r="AX283" s="44">
        <f t="shared" si="250"/>
        <v>-9.5096285817110182</v>
      </c>
      <c r="BA283">
        <f t="shared" si="251"/>
        <v>0</v>
      </c>
      <c r="BB283">
        <f t="shared" si="252"/>
        <v>0</v>
      </c>
    </row>
    <row r="284" spans="14:54" x14ac:dyDescent="0.35">
      <c r="N284" s="8">
        <v>66</v>
      </c>
      <c r="O284" s="35">
        <f t="shared" ref="O284:O318" si="253">10^(3+(N284/100))</f>
        <v>4570.8818961487532</v>
      </c>
      <c r="P284" s="34" t="str">
        <f t="shared" si="216"/>
        <v>806.193548387097</v>
      </c>
      <c r="Q284" s="4" t="str">
        <f t="shared" si="217"/>
        <v>1+20.2334904413178i</v>
      </c>
      <c r="R284" s="4">
        <f t="shared" si="226"/>
        <v>20.258186874419412</v>
      </c>
      <c r="S284" s="4">
        <f t="shared" si="227"/>
        <v>1.5214134987155397</v>
      </c>
      <c r="T284" s="4" t="str">
        <f t="shared" si="218"/>
        <v>1+0.00112006822085867i</v>
      </c>
      <c r="U284" s="4">
        <f t="shared" si="228"/>
        <v>1.000000627276213</v>
      </c>
      <c r="V284" s="4">
        <f t="shared" si="229"/>
        <v>1.1200677524641077E-3</v>
      </c>
      <c r="W284" t="str">
        <f t="shared" si="219"/>
        <v>1-0.22791995329784i</v>
      </c>
      <c r="X284" s="4">
        <f t="shared" si="230"/>
        <v>1.0256449215548671</v>
      </c>
      <c r="Y284" s="4">
        <f t="shared" si="231"/>
        <v>-0.22409195192020329</v>
      </c>
      <c r="Z284" t="str">
        <f t="shared" si="220"/>
        <v>0.991642815476584+5.19067424874641i</v>
      </c>
      <c r="AA284" s="4">
        <f t="shared" si="232"/>
        <v>5.2845486685321976</v>
      </c>
      <c r="AB284" s="4">
        <f t="shared" si="233"/>
        <v>1.3820277583385321</v>
      </c>
      <c r="AC284" s="48" t="str">
        <f t="shared" si="234"/>
        <v>-7.7228591342967-0.117238240468072i</v>
      </c>
      <c r="AD284" s="20">
        <f t="shared" si="235"/>
        <v>17.756562996074184</v>
      </c>
      <c r="AE284" s="44">
        <f t="shared" si="236"/>
        <v>-179.13027800624792</v>
      </c>
      <c r="AF284" t="str">
        <f t="shared" si="221"/>
        <v>-187.763395544853</v>
      </c>
      <c r="AG284" t="str">
        <f t="shared" si="237"/>
        <v>28719.697970735i</v>
      </c>
      <c r="AH284">
        <f t="shared" si="238"/>
        <v>28719.697970735</v>
      </c>
      <c r="AI284">
        <f t="shared" si="239"/>
        <v>1.5707963267948966</v>
      </c>
      <c r="AJ284" t="str">
        <f t="shared" si="222"/>
        <v>-1.62519240523241+179.143912282021i</v>
      </c>
      <c r="AK284">
        <f t="shared" si="240"/>
        <v>179.15128399780576</v>
      </c>
      <c r="AL284">
        <f t="shared" si="241"/>
        <v>1.5798680714146809</v>
      </c>
      <c r="AM284" t="str">
        <f t="shared" si="223"/>
        <v>1+1532.06032976429i</v>
      </c>
      <c r="AN284">
        <f t="shared" si="242"/>
        <v>1532.0606561221605</v>
      </c>
      <c r="AO284">
        <f t="shared" si="243"/>
        <v>1.5701436110770102</v>
      </c>
      <c r="AP284" t="str">
        <f t="shared" si="224"/>
        <v>1+5.55094322378366i</v>
      </c>
      <c r="AQ284">
        <f t="shared" si="244"/>
        <v>5.6402988106721565</v>
      </c>
      <c r="AR284">
        <f t="shared" si="245"/>
        <v>1.3925585224080395</v>
      </c>
      <c r="AS284" s="42" t="str">
        <f t="shared" si="246"/>
        <v>-0.309793166766158+0.0589250016120281i</v>
      </c>
      <c r="AT284">
        <f t="shared" si="247"/>
        <v>-10.024215811070681</v>
      </c>
      <c r="AU284" s="44">
        <f t="shared" si="248"/>
        <v>169.23055552356379</v>
      </c>
      <c r="AV284" s="42" t="str">
        <f t="shared" si="225"/>
        <v>2.3993972512113-0.418749881157203i</v>
      </c>
      <c r="AW284" s="20">
        <f t="shared" si="249"/>
        <v>7.7323471850035164</v>
      </c>
      <c r="AX284" s="44">
        <f t="shared" si="250"/>
        <v>-9.8997224826841297</v>
      </c>
      <c r="BA284">
        <f t="shared" si="251"/>
        <v>0</v>
      </c>
      <c r="BB284">
        <f t="shared" si="252"/>
        <v>0</v>
      </c>
    </row>
    <row r="285" spans="14:54" x14ac:dyDescent="0.35">
      <c r="N285" s="8">
        <v>67</v>
      </c>
      <c r="O285" s="35">
        <f t="shared" si="253"/>
        <v>4677.3514128719844</v>
      </c>
      <c r="P285" s="34" t="str">
        <f t="shared" si="216"/>
        <v>806.193548387097</v>
      </c>
      <c r="Q285" s="4" t="str">
        <f t="shared" si="217"/>
        <v>1+20.7047889779801i</v>
      </c>
      <c r="R285" s="4">
        <f t="shared" si="226"/>
        <v>20.728923913765673</v>
      </c>
      <c r="S285" s="4">
        <f t="shared" si="227"/>
        <v>1.5225358242711522</v>
      </c>
      <c r="T285" s="4" t="str">
        <f t="shared" si="218"/>
        <v>1+0.00114615796128104i</v>
      </c>
      <c r="U285" s="4">
        <f t="shared" si="228"/>
        <v>1.0000006568388202</v>
      </c>
      <c r="V285" s="4">
        <f t="shared" si="229"/>
        <v>1.1461574593872421E-3</v>
      </c>
      <c r="W285" t="str">
        <f t="shared" si="219"/>
        <v>1-0.233228891010636i</v>
      </c>
      <c r="X285" s="4">
        <f t="shared" si="230"/>
        <v>1.0268377260317481</v>
      </c>
      <c r="Y285" s="4">
        <f t="shared" si="231"/>
        <v>-0.22913288136696941</v>
      </c>
      <c r="Z285" t="str">
        <f t="shared" si="220"/>
        <v>0.991248953504202+5.31158058395436i</v>
      </c>
      <c r="AA285" s="4">
        <f t="shared" si="232"/>
        <v>5.4032825937261606</v>
      </c>
      <c r="AB285" s="4">
        <f t="shared" si="233"/>
        <v>1.3862983005935183</v>
      </c>
      <c r="AC285" s="48" t="str">
        <f t="shared" si="234"/>
        <v>-7.39098015291233-0.0352685823903895i</v>
      </c>
      <c r="AD285" s="20">
        <f t="shared" si="235"/>
        <v>17.374139611033662</v>
      </c>
      <c r="AE285" s="44">
        <f t="shared" si="236"/>
        <v>-179.72659572329471</v>
      </c>
      <c r="AF285" t="str">
        <f t="shared" si="221"/>
        <v>-187.763395544853</v>
      </c>
      <c r="AG285" t="str">
        <f t="shared" si="237"/>
        <v>29388.6656738729i</v>
      </c>
      <c r="AH285">
        <f t="shared" si="238"/>
        <v>29388.6656738729</v>
      </c>
      <c r="AI285">
        <f t="shared" si="239"/>
        <v>1.5707963267948966</v>
      </c>
      <c r="AJ285" t="str">
        <f t="shared" si="222"/>
        <v>-1.74891391164525+183.31671004795i</v>
      </c>
      <c r="AK285">
        <f t="shared" si="240"/>
        <v>183.3250525233104</v>
      </c>
      <c r="AL285">
        <f t="shared" si="241"/>
        <v>1.5803364328361582</v>
      </c>
      <c r="AM285" t="str">
        <f t="shared" si="223"/>
        <v>1+1567.74659919914i</v>
      </c>
      <c r="AN285">
        <f t="shared" si="242"/>
        <v>1567.7469181281999</v>
      </c>
      <c r="AO285">
        <f t="shared" si="243"/>
        <v>1.5701584686965981</v>
      </c>
      <c r="AP285" t="str">
        <f t="shared" si="224"/>
        <v>1+5.68024130144615i</v>
      </c>
      <c r="AQ285">
        <f t="shared" si="244"/>
        <v>5.7675940601480145</v>
      </c>
      <c r="AR285">
        <f t="shared" si="245"/>
        <v>1.3965331497252715</v>
      </c>
      <c r="AS285" s="42" t="str">
        <f t="shared" si="246"/>
        <v>-0.309778011870995+0.0577926414340171i</v>
      </c>
      <c r="AT285">
        <f t="shared" si="247"/>
        <v>-10.030402286607675</v>
      </c>
      <c r="AU285" s="44">
        <f t="shared" si="248"/>
        <v>169.43230104013725</v>
      </c>
      <c r="AV285" s="42" t="str">
        <f t="shared" si="225"/>
        <v>2.29160140208314-0.416218834488796i</v>
      </c>
      <c r="AW285" s="20">
        <f t="shared" si="249"/>
        <v>7.3437373244259945</v>
      </c>
      <c r="AX285" s="44">
        <f t="shared" si="250"/>
        <v>-10.294294683157451</v>
      </c>
      <c r="BA285">
        <f t="shared" si="251"/>
        <v>0</v>
      </c>
      <c r="BB285">
        <f t="shared" si="252"/>
        <v>0</v>
      </c>
    </row>
    <row r="286" spans="14:54" x14ac:dyDescent="0.35">
      <c r="N286" s="8">
        <v>68</v>
      </c>
      <c r="O286" s="35">
        <f t="shared" si="253"/>
        <v>4786.3009232263848</v>
      </c>
      <c r="P286" s="34" t="str">
        <f t="shared" si="216"/>
        <v>806.193548387097</v>
      </c>
      <c r="Q286" s="4" t="str">
        <f t="shared" si="217"/>
        <v>1+21.1870654678189i</v>
      </c>
      <c r="R286" s="4">
        <f t="shared" si="226"/>
        <v>21.210651643399459</v>
      </c>
      <c r="S286" s="4">
        <f t="shared" si="227"/>
        <v>1.5236327201622333</v>
      </c>
      <c r="T286" s="4" t="str">
        <f t="shared" si="218"/>
        <v>1+0.00117285540982569i</v>
      </c>
      <c r="U286" s="4">
        <f t="shared" si="228"/>
        <v>1.0000006877946697</v>
      </c>
      <c r="V286" s="4">
        <f t="shared" si="229"/>
        <v>1.1728548720368163E-3</v>
      </c>
      <c r="W286" t="str">
        <f t="shared" si="219"/>
        <v>1-0.238661489768596i</v>
      </c>
      <c r="X286" s="4">
        <f t="shared" si="230"/>
        <v>1.0280852623681391</v>
      </c>
      <c r="Y286" s="4">
        <f t="shared" si="231"/>
        <v>-0.23427898581955972</v>
      </c>
      <c r="Z286" t="str">
        <f t="shared" si="220"/>
        <v>0.990836529388929+5.43530318949502i</v>
      </c>
      <c r="AA286" s="4">
        <f t="shared" si="232"/>
        <v>5.5248780791711809</v>
      </c>
      <c r="AB286" s="4">
        <f t="shared" si="233"/>
        <v>1.3904798929166864</v>
      </c>
      <c r="AC286" s="48" t="str">
        <f t="shared" si="234"/>
        <v>-7.07269886250341+0.0397920632771683i</v>
      </c>
      <c r="AD286" s="20">
        <f t="shared" si="235"/>
        <v>16.991840813967801</v>
      </c>
      <c r="AE286" s="44">
        <f t="shared" si="236"/>
        <v>179.67764876282106</v>
      </c>
      <c r="AF286" t="str">
        <f t="shared" si="221"/>
        <v>-187.763395544853</v>
      </c>
      <c r="AG286" t="str">
        <f t="shared" si="237"/>
        <v>30073.2156365561i</v>
      </c>
      <c r="AH286">
        <f t="shared" si="238"/>
        <v>30073.215636556099</v>
      </c>
      <c r="AI286">
        <f t="shared" si="239"/>
        <v>1.5707963267948966</v>
      </c>
      <c r="AJ286" t="str">
        <f t="shared" si="222"/>
        <v>-1.87846623301802+187.58670476003i</v>
      </c>
      <c r="AK286">
        <f t="shared" si="240"/>
        <v>187.59610986935536</v>
      </c>
      <c r="AL286">
        <f t="shared" si="241"/>
        <v>1.5808098480090895</v>
      </c>
      <c r="AM286" t="str">
        <f t="shared" si="223"/>
        <v>1+1604.26410863246i</v>
      </c>
      <c r="AN286">
        <f t="shared" si="242"/>
        <v>1604.2644203018099</v>
      </c>
      <c r="AO286">
        <f t="shared" si="243"/>
        <v>1.5701729881157465</v>
      </c>
      <c r="AP286" t="str">
        <f t="shared" si="224"/>
        <v>1+5.81255111823356i</v>
      </c>
      <c r="AQ286">
        <f t="shared" si="244"/>
        <v>5.8979445997803506</v>
      </c>
      <c r="AR286">
        <f t="shared" si="245"/>
        <v>1.4004226856613107</v>
      </c>
      <c r="AS286" s="42" t="str">
        <f t="shared" si="246"/>
        <v>-0.309763250491175+0.0566909133462497i</v>
      </c>
      <c r="AT286">
        <f t="shared" si="247"/>
        <v>-10.036322510921165</v>
      </c>
      <c r="AU286" s="44">
        <f t="shared" si="248"/>
        <v>169.62886224360852</v>
      </c>
      <c r="AV286" s="42" t="str">
        <f t="shared" si="225"/>
        <v>2.18860634098318-0.413283877202786i</v>
      </c>
      <c r="AW286" s="20">
        <f t="shared" si="249"/>
        <v>6.9555183030466434</v>
      </c>
      <c r="AX286" s="44">
        <f t="shared" si="250"/>
        <v>-10.69348899357041</v>
      </c>
      <c r="BA286">
        <f t="shared" si="251"/>
        <v>0</v>
      </c>
      <c r="BB286">
        <f t="shared" si="252"/>
        <v>0</v>
      </c>
    </row>
    <row r="287" spans="14:54" x14ac:dyDescent="0.35">
      <c r="N287" s="8">
        <v>69</v>
      </c>
      <c r="O287" s="35">
        <f t="shared" si="253"/>
        <v>4897.7881936844633</v>
      </c>
      <c r="P287" s="34" t="str">
        <f t="shared" si="216"/>
        <v>806.193548387097</v>
      </c>
      <c r="Q287" s="4" t="str">
        <f t="shared" si="217"/>
        <v>1+21.6805756202126i</v>
      </c>
      <c r="R287" s="4">
        <f t="shared" si="226"/>
        <v>21.703625485705309</v>
      </c>
      <c r="S287" s="4">
        <f t="shared" si="227"/>
        <v>1.5247047574133901</v>
      </c>
      <c r="T287" s="4" t="str">
        <f t="shared" si="218"/>
        <v>1+0.0012001747218332i</v>
      </c>
      <c r="U287" s="4">
        <f t="shared" si="228"/>
        <v>1.0000007202094221</v>
      </c>
      <c r="V287" s="4">
        <f t="shared" si="229"/>
        <v>1.2001741455820621E-3</v>
      </c>
      <c r="W287" t="str">
        <f t="shared" si="219"/>
        <v>1-0.244220630007489i</v>
      </c>
      <c r="X287" s="4">
        <f t="shared" si="230"/>
        <v>1.0293899728097486</v>
      </c>
      <c r="Y287" s="4">
        <f t="shared" si="231"/>
        <v>-0.2395319030795928</v>
      </c>
      <c r="Z287" t="str">
        <f t="shared" si="220"/>
        <v>0.990404668323922+5.56190766473149i</v>
      </c>
      <c r="AA287" s="4">
        <f t="shared" si="232"/>
        <v>5.6493998157358911</v>
      </c>
      <c r="AB287" s="4">
        <f t="shared" si="233"/>
        <v>1.3945741831824909</v>
      </c>
      <c r="AC287" s="48" t="str">
        <f t="shared" si="234"/>
        <v>-6.76751534501504+0.108411440784683i</v>
      </c>
      <c r="AD287" s="20">
        <f t="shared" si="235"/>
        <v>16.609699330398119</v>
      </c>
      <c r="AE287" s="44">
        <f t="shared" si="236"/>
        <v>179.0822352904591</v>
      </c>
      <c r="AF287" t="str">
        <f t="shared" si="221"/>
        <v>-187.763395544853</v>
      </c>
      <c r="AG287" t="str">
        <f t="shared" si="237"/>
        <v>30773.7108162359i</v>
      </c>
      <c r="AH287">
        <f t="shared" si="238"/>
        <v>30773.7108162359</v>
      </c>
      <c r="AI287">
        <f t="shared" si="239"/>
        <v>1.5707963267948966</v>
      </c>
      <c r="AJ287" t="str">
        <f t="shared" si="222"/>
        <v>-2.01412416719371+191.956160425978i</v>
      </c>
      <c r="AK287">
        <f t="shared" si="240"/>
        <v>191.96672686078878</v>
      </c>
      <c r="AL287">
        <f t="shared" si="241"/>
        <v>1.5812885675881811</v>
      </c>
      <c r="AM287" t="str">
        <f t="shared" si="223"/>
        <v>1+1641.63222013113i</v>
      </c>
      <c r="AN287">
        <f t="shared" si="242"/>
        <v>1641.6325247060201</v>
      </c>
      <c r="AO287">
        <f t="shared" si="243"/>
        <v>1.5701871770328188</v>
      </c>
      <c r="AP287" t="str">
        <f t="shared" si="224"/>
        <v>1+5.94794282656207i</v>
      </c>
      <c r="AQ287">
        <f t="shared" si="244"/>
        <v>6.0314197224244959</v>
      </c>
      <c r="AR287">
        <f t="shared" si="245"/>
        <v>1.4042287215223521</v>
      </c>
      <c r="AS287" s="42" t="str">
        <f t="shared" si="246"/>
        <v>-0.309748851329701+0.0556192332755194i</v>
      </c>
      <c r="AT287">
        <f t="shared" si="247"/>
        <v>-10.041987962200604</v>
      </c>
      <c r="AU287" s="44">
        <f t="shared" si="248"/>
        <v>169.82031638873349</v>
      </c>
      <c r="AV287" s="42" t="str">
        <f t="shared" si="225"/>
        <v>2.0902003432598-0.409984333924102i</v>
      </c>
      <c r="AW287" s="20">
        <f t="shared" si="249"/>
        <v>6.5677113681975356</v>
      </c>
      <c r="AX287" s="44">
        <f t="shared" si="250"/>
        <v>-11.097448320807372</v>
      </c>
      <c r="BA287">
        <f t="shared" si="251"/>
        <v>0</v>
      </c>
      <c r="BB287">
        <f t="shared" si="252"/>
        <v>0</v>
      </c>
    </row>
    <row r="288" spans="14:54" x14ac:dyDescent="0.35">
      <c r="N288" s="8">
        <v>70</v>
      </c>
      <c r="O288" s="35">
        <f t="shared" si="253"/>
        <v>5011.8723362727324</v>
      </c>
      <c r="P288" s="34" t="str">
        <f t="shared" si="216"/>
        <v>806.193548387097</v>
      </c>
      <c r="Q288" s="4" t="str">
        <f t="shared" si="217"/>
        <v>1+22.1855811007766i</v>
      </c>
      <c r="R288" s="4">
        <f t="shared" si="226"/>
        <v>22.208106825642204</v>
      </c>
      <c r="S288" s="4">
        <f t="shared" si="227"/>
        <v>1.5257524945709284</v>
      </c>
      <c r="T288" s="4" t="str">
        <f t="shared" si="218"/>
        <v>1+0.00122813038236442i</v>
      </c>
      <c r="U288" s="4">
        <f t="shared" si="228"/>
        <v>1.0000007541518336</v>
      </c>
      <c r="V288" s="4">
        <f t="shared" si="229"/>
        <v>1.2281297649002262E-3</v>
      </c>
      <c r="W288" t="str">
        <f t="shared" si="219"/>
        <v>1-0.249909259257055i</v>
      </c>
      <c r="X288" s="4">
        <f t="shared" si="230"/>
        <v>1.0307544023007664</v>
      </c>
      <c r="Y288" s="4">
        <f t="shared" si="231"/>
        <v>-0.24489325825142902</v>
      </c>
      <c r="Z288" t="str">
        <f t="shared" si="220"/>
        <v>0.989952454273962+5.69146113703236i</v>
      </c>
      <c r="AA288" s="4">
        <f t="shared" si="232"/>
        <v>5.776914032255692</v>
      </c>
      <c r="AB288" s="4">
        <f t="shared" si="233"/>
        <v>1.3985828085598415</v>
      </c>
      <c r="AC288" s="48" t="str">
        <f t="shared" si="234"/>
        <v>-6.47494303437761+0.171028617025488i</v>
      </c>
      <c r="AD288" s="20">
        <f t="shared" si="235"/>
        <v>16.227748032911357</v>
      </c>
      <c r="AE288" s="44">
        <f t="shared" si="236"/>
        <v>178.48694577270558</v>
      </c>
      <c r="AF288" t="str">
        <f t="shared" si="221"/>
        <v>-187.763395544853</v>
      </c>
      <c r="AG288" t="str">
        <f t="shared" si="237"/>
        <v>31490.5226247287i</v>
      </c>
      <c r="AH288">
        <f t="shared" si="238"/>
        <v>31490.522624728699</v>
      </c>
      <c r="AI288">
        <f t="shared" si="239"/>
        <v>1.5707963267948966</v>
      </c>
      <c r="AJ288" t="str">
        <f t="shared" si="222"/>
        <v>-2.15617546283868+196.427393789023i</v>
      </c>
      <c r="AK288">
        <f t="shared" si="240"/>
        <v>196.43922755746738</v>
      </c>
      <c r="AL288">
        <f t="shared" si="241"/>
        <v>1.5817728450172566</v>
      </c>
      <c r="AM288" t="str">
        <f t="shared" si="223"/>
        <v>1+1679.87074676249i</v>
      </c>
      <c r="AN288">
        <f t="shared" si="242"/>
        <v>1679.8710444044109</v>
      </c>
      <c r="AO288">
        <f t="shared" si="243"/>
        <v>1.5702010429709439</v>
      </c>
      <c r="AP288" t="str">
        <f t="shared" si="224"/>
        <v>1+6.08648821290756i</v>
      </c>
      <c r="AQ288">
        <f t="shared" si="244"/>
        <v>6.1680903662205422</v>
      </c>
      <c r="AR288">
        <f t="shared" si="245"/>
        <v>1.4079528340264535</v>
      </c>
      <c r="AS288" s="42" t="str">
        <f t="shared" si="246"/>
        <v>-0.30973478385844+0.0545770330315514i</v>
      </c>
      <c r="AT288">
        <f t="shared" si="247"/>
        <v>-10.047409669713511</v>
      </c>
      <c r="AU288" s="44">
        <f t="shared" si="248"/>
        <v>170.00673972458452</v>
      </c>
      <c r="AV288" s="42" t="str">
        <f t="shared" si="225"/>
        <v>1.99618084676792-0.406356691592638i</v>
      </c>
      <c r="AW288" s="20">
        <f t="shared" si="249"/>
        <v>6.1803383631978424</v>
      </c>
      <c r="AX288" s="44">
        <f t="shared" si="250"/>
        <v>-11.506314502709904</v>
      </c>
      <c r="BA288">
        <f t="shared" si="251"/>
        <v>0</v>
      </c>
      <c r="BB288">
        <f t="shared" si="252"/>
        <v>0</v>
      </c>
    </row>
    <row r="289" spans="14:54" x14ac:dyDescent="0.35">
      <c r="N289" s="8">
        <v>71</v>
      </c>
      <c r="O289" s="35">
        <f t="shared" si="253"/>
        <v>5128.6138399136489</v>
      </c>
      <c r="P289" s="34" t="str">
        <f t="shared" si="216"/>
        <v>806.193548387097</v>
      </c>
      <c r="Q289" s="4" t="str">
        <f t="shared" si="217"/>
        <v>1+22.702349670101i</v>
      </c>
      <c r="R289" s="4">
        <f t="shared" si="226"/>
        <v>22.724363149349973</v>
      </c>
      <c r="S289" s="4">
        <f t="shared" si="227"/>
        <v>1.5267764779524677</v>
      </c>
      <c r="T289" s="4" t="str">
        <f t="shared" si="218"/>
        <v>1+0.00125673721388059i</v>
      </c>
      <c r="U289" s="4">
        <f t="shared" si="228"/>
        <v>1.0000007896939005</v>
      </c>
      <c r="V289" s="4">
        <f t="shared" si="229"/>
        <v>1.2567365522558143E-3</v>
      </c>
      <c r="W289" t="str">
        <f t="shared" si="219"/>
        <v>1-0.255730393703818i</v>
      </c>
      <c r="X289" s="4">
        <f t="shared" si="230"/>
        <v>1.0321812022430508</v>
      </c>
      <c r="Y289" s="4">
        <f t="shared" si="231"/>
        <v>-0.2503646606056999</v>
      </c>
      <c r="Z289" t="str">
        <f t="shared" si="220"/>
        <v>0.989478928032419+5.82403229736345i</v>
      </c>
      <c r="AA289" s="4">
        <f t="shared" si="232"/>
        <v>5.9074885314956624</v>
      </c>
      <c r="AB289" s="4">
        <f t="shared" si="233"/>
        <v>1.402507394254731</v>
      </c>
      <c r="AC289" s="48" t="str">
        <f t="shared" si="234"/>
        <v>-6.19450883334421+0.228055566155399i</v>
      </c>
      <c r="AD289" s="20">
        <f t="shared" si="235"/>
        <v>15.846019975057754</v>
      </c>
      <c r="AE289" s="44">
        <f t="shared" si="236"/>
        <v>177.89156443526051</v>
      </c>
      <c r="AF289" t="str">
        <f t="shared" si="221"/>
        <v>-187.763395544853</v>
      </c>
      <c r="AG289" t="str">
        <f t="shared" si="237"/>
        <v>32224.0311251433i</v>
      </c>
      <c r="AH289">
        <f t="shared" si="238"/>
        <v>32224.031125143301</v>
      </c>
      <c r="AI289">
        <f t="shared" si="239"/>
        <v>1.5707963267948966</v>
      </c>
      <c r="AJ289" t="str">
        <f t="shared" si="222"/>
        <v>-2.30492142979611+201.002775556279i</v>
      </c>
      <c r="AK289">
        <f t="shared" si="240"/>
        <v>201.01599051847944</v>
      </c>
      <c r="AL289">
        <f t="shared" si="241"/>
        <v>1.5822629366618244</v>
      </c>
      <c r="AM289" t="str">
        <f t="shared" si="223"/>
        <v>1+1718.99996309949i</v>
      </c>
      <c r="AN289">
        <f t="shared" si="242"/>
        <v>1719.0002539662548</v>
      </c>
      <c r="AO289">
        <f t="shared" si="243"/>
        <v>1.5702145932820044</v>
      </c>
      <c r="AP289" t="str">
        <f t="shared" si="224"/>
        <v>1+6.2282607358677i</v>
      </c>
      <c r="AQ289">
        <f t="shared" si="244"/>
        <v>6.3080291529091133</v>
      </c>
      <c r="AR289">
        <f t="shared" si="245"/>
        <v>1.4115965843405067</v>
      </c>
      <c r="AS289" s="42" t="str">
        <f t="shared" si="246"/>
        <v>-0.309721018253487+0.0535637600058817i</v>
      </c>
      <c r="AT289">
        <f t="shared" si="247"/>
        <v>-10.052598229583143</v>
      </c>
      <c r="AU289" s="44">
        <f t="shared" si="248"/>
        <v>170.1882074320057</v>
      </c>
      <c r="AV289" s="42" t="str">
        <f t="shared" si="225"/>
        <v>1.90635406983004-0.402434786671589i</v>
      </c>
      <c r="AW289" s="20">
        <f t="shared" si="249"/>
        <v>5.79342174547463</v>
      </c>
      <c r="AX289" s="44">
        <f t="shared" si="250"/>
        <v>-11.920228132733749</v>
      </c>
      <c r="BA289">
        <f t="shared" si="251"/>
        <v>0</v>
      </c>
      <c r="BB289">
        <f t="shared" si="252"/>
        <v>0</v>
      </c>
    </row>
    <row r="290" spans="14:54" x14ac:dyDescent="0.35">
      <c r="N290" s="8">
        <v>72</v>
      </c>
      <c r="O290" s="35">
        <f t="shared" si="253"/>
        <v>5248.0746024977261</v>
      </c>
      <c r="P290" s="34" t="str">
        <f t="shared" si="216"/>
        <v>806.193548387097</v>
      </c>
      <c r="Q290" s="4" t="str">
        <f t="shared" si="217"/>
        <v>1+23.2311553257216i</v>
      </c>
      <c r="R290" s="4">
        <f t="shared" si="226"/>
        <v>23.252668185991109</v>
      </c>
      <c r="S290" s="4">
        <f t="shared" si="227"/>
        <v>1.527777241893145</v>
      </c>
      <c r="T290" s="4" t="str">
        <f t="shared" si="218"/>
        <v>1+0.00128601038410245i</v>
      </c>
      <c r="U290" s="4">
        <f t="shared" si="228"/>
        <v>1.0000008269110121</v>
      </c>
      <c r="V290" s="4">
        <f t="shared" si="229"/>
        <v>1.2860096751587614E-3</v>
      </c>
      <c r="W290" t="str">
        <f t="shared" si="219"/>
        <v>1-0.261687119790315i</v>
      </c>
      <c r="X290" s="4">
        <f t="shared" si="230"/>
        <v>1.0336731343438073</v>
      </c>
      <c r="Y290" s="4">
        <f t="shared" si="231"/>
        <v>-0.25594770024997171</v>
      </c>
      <c r="Z290" t="str">
        <f t="shared" si="220"/>
        <v>0.988983085186647+5.95969143670881i</v>
      </c>
      <c r="AA290" s="4">
        <f t="shared" si="232"/>
        <v>6.041192726901337</v>
      </c>
      <c r="AB290" s="4">
        <f t="shared" si="233"/>
        <v>1.4063495523630631</v>
      </c>
      <c r="AC290" s="48" t="str">
        <f t="shared" si="234"/>
        <v>-5.92575317236378+0.279878682494217i</v>
      </c>
      <c r="AD290" s="20">
        <f t="shared" si="235"/>
        <v>15.464548424351403</v>
      </c>
      <c r="AE290" s="44">
        <f t="shared" si="236"/>
        <v>177.29587805926596</v>
      </c>
      <c r="AF290" t="str">
        <f t="shared" si="221"/>
        <v>-187.763395544853</v>
      </c>
      <c r="AG290" t="str">
        <f t="shared" si="237"/>
        <v>32974.6252333961i</v>
      </c>
      <c r="AH290">
        <f t="shared" si="238"/>
        <v>32974.625233396102</v>
      </c>
      <c r="AI290">
        <f t="shared" si="239"/>
        <v>1.5707963267948966</v>
      </c>
      <c r="AJ290" t="str">
        <f t="shared" si="222"/>
        <v>-2.46067757820472+205.684731655722i</v>
      </c>
      <c r="AK290">
        <f t="shared" si="240"/>
        <v>205.69945009753977</v>
      </c>
      <c r="AL290">
        <f t="shared" si="241"/>
        <v>1.5827591019430776</v>
      </c>
      <c r="AM290" t="str">
        <f t="shared" si="223"/>
        <v>1+1759.04061597058i</v>
      </c>
      <c r="AN290">
        <f t="shared" si="242"/>
        <v>1759.0409002164099</v>
      </c>
      <c r="AO290">
        <f t="shared" si="243"/>
        <v>1.5702278351505348</v>
      </c>
      <c r="AP290" t="str">
        <f t="shared" si="224"/>
        <v>1+6.3733355651108i</v>
      </c>
      <c r="AQ290">
        <f t="shared" si="244"/>
        <v>6.4513104269990134</v>
      </c>
      <c r="AR290">
        <f t="shared" si="245"/>
        <v>1.4151615172103851</v>
      </c>
      <c r="AS290" s="42" t="str">
        <f t="shared" si="246"/>
        <v>-0.309707525332047+0.0525788768787633i</v>
      </c>
      <c r="AT290">
        <f t="shared" si="247"/>
        <v>-10.057563820263384</v>
      </c>
      <c r="AU290" s="44">
        <f t="shared" si="248"/>
        <v>170.36479356632015</v>
      </c>
      <c r="AV290" s="42" t="str">
        <f t="shared" si="225"/>
        <v>1.82053464395346-0.398249980612134i</v>
      </c>
      <c r="AW290" s="20">
        <f t="shared" si="249"/>
        <v>5.406984604088021</v>
      </c>
      <c r="AX290" s="44">
        <f t="shared" si="250"/>
        <v>-12.339328374413894</v>
      </c>
      <c r="BA290">
        <f t="shared" si="251"/>
        <v>0</v>
      </c>
      <c r="BB290">
        <f t="shared" si="252"/>
        <v>0</v>
      </c>
    </row>
    <row r="291" spans="14:54" x14ac:dyDescent="0.35">
      <c r="N291" s="8">
        <v>73</v>
      </c>
      <c r="O291" s="35">
        <f t="shared" si="253"/>
        <v>5370.3179637025269</v>
      </c>
      <c r="P291" s="34" t="str">
        <f t="shared" si="216"/>
        <v>806.193548387097</v>
      </c>
      <c r="Q291" s="4" t="str">
        <f t="shared" si="217"/>
        <v>1+23.7722784473966i</v>
      </c>
      <c r="R291" s="4">
        <f t="shared" si="226"/>
        <v>23.793302052900454</v>
      </c>
      <c r="S291" s="4">
        <f t="shared" si="227"/>
        <v>1.5287553089883332</v>
      </c>
      <c r="T291" s="4" t="str">
        <f t="shared" si="218"/>
        <v>1+0.00131596541405232i</v>
      </c>
      <c r="U291" s="4">
        <f t="shared" si="228"/>
        <v>1.0000008658821107</v>
      </c>
      <c r="V291" s="4">
        <f t="shared" si="229"/>
        <v>1.315964654405507E-3</v>
      </c>
      <c r="W291" t="str">
        <f t="shared" si="219"/>
        <v>1-0.267782595851563i</v>
      </c>
      <c r="X291" s="4">
        <f t="shared" si="230"/>
        <v>1.0352330745493989</v>
      </c>
      <c r="Y291" s="4">
        <f t="shared" si="231"/>
        <v>-0.26164394460150409</v>
      </c>
      <c r="Z291" t="str">
        <f t="shared" si="220"/>
        <v>0.988463873987493+6.09851048333973i</v>
      </c>
      <c r="AA291" s="4">
        <f t="shared" si="232"/>
        <v>6.1780976801587517</v>
      </c>
      <c r="AB291" s="4">
        <f t="shared" si="233"/>
        <v>1.4101108808277725</v>
      </c>
      <c r="AC291" s="48" t="str">
        <f t="shared" si="234"/>
        <v>-5.66823001651686+0.326860223247068i</v>
      </c>
      <c r="AD291" s="20">
        <f t="shared" si="235"/>
        <v>15.083366894246229</v>
      </c>
      <c r="AE291" s="44">
        <f t="shared" si="236"/>
        <v>176.69967622970898</v>
      </c>
      <c r="AF291" t="str">
        <f t="shared" si="221"/>
        <v>-187.763395544853</v>
      </c>
      <c r="AG291" t="str">
        <f t="shared" si="237"/>
        <v>33742.7029244183i</v>
      </c>
      <c r="AH291">
        <f t="shared" si="238"/>
        <v>33742.7029244183</v>
      </c>
      <c r="AI291">
        <f t="shared" si="239"/>
        <v>1.5707963267948966</v>
      </c>
      <c r="AJ291" t="str">
        <f t="shared" si="222"/>
        <v>-2.62377428773782+210.475744522448i</v>
      </c>
      <c r="AK291">
        <f t="shared" si="240"/>
        <v>210.49209777041941</v>
      </c>
      <c r="AL291">
        <f t="shared" si="241"/>
        <v>1.5832616034733829</v>
      </c>
      <c r="AM291" t="str">
        <f t="shared" si="223"/>
        <v>1+1800.01393545991i</v>
      </c>
      <c r="AN291">
        <f t="shared" si="242"/>
        <v>1800.0142132355161</v>
      </c>
      <c r="AO291">
        <f t="shared" si="243"/>
        <v>1.5702407755975303</v>
      </c>
      <c r="AP291" t="str">
        <f t="shared" si="224"/>
        <v>1+6.52178962123157i</v>
      </c>
      <c r="AQ291">
        <f t="shared" si="244"/>
        <v>6.5980102958091704</v>
      </c>
      <c r="AR291">
        <f t="shared" si="245"/>
        <v>1.4186491601788858</v>
      </c>
      <c r="AS291" s="42" t="str">
        <f t="shared" si="246"/>
        <v>-0.309694276490658+0.0516218613339495i</v>
      </c>
      <c r="AT291">
        <f t="shared" si="247"/>
        <v>-10.062316217697187</v>
      </c>
      <c r="AU291" s="44">
        <f t="shared" si="248"/>
        <v>170.5365710049762</v>
      </c>
      <c r="AV291" s="42" t="str">
        <f t="shared" si="225"/>
        <v>1.73854526082778-0.393831324273639i</v>
      </c>
      <c r="AW291" s="20">
        <f t="shared" si="249"/>
        <v>5.0210506765490646</v>
      </c>
      <c r="AX291" s="44">
        <f t="shared" si="250"/>
        <v>-12.763752765314763</v>
      </c>
      <c r="BA291">
        <f t="shared" si="251"/>
        <v>0</v>
      </c>
      <c r="BB291">
        <f t="shared" si="252"/>
        <v>0</v>
      </c>
    </row>
    <row r="292" spans="14:54" x14ac:dyDescent="0.35">
      <c r="N292" s="8">
        <v>74</v>
      </c>
      <c r="O292" s="35">
        <f t="shared" si="253"/>
        <v>5495.4087385762541</v>
      </c>
      <c r="P292" s="34" t="str">
        <f t="shared" si="216"/>
        <v>806.193548387097</v>
      </c>
      <c r="Q292" s="4" t="str">
        <f t="shared" si="217"/>
        <v>1+24.3260059457678i</v>
      </c>
      <c r="R292" s="4">
        <f t="shared" si="226"/>
        <v>24.346551404121495</v>
      </c>
      <c r="S292" s="4">
        <f t="shared" si="227"/>
        <v>1.5297111903328171</v>
      </c>
      <c r="T292" s="4" t="str">
        <f t="shared" si="218"/>
        <v>1+0.00134661818628358i</v>
      </c>
      <c r="U292" s="4">
        <f t="shared" si="228"/>
        <v>1.0000009066898587</v>
      </c>
      <c r="V292" s="4">
        <f t="shared" si="229"/>
        <v>1.3466173723073946E-3</v>
      </c>
      <c r="W292" t="str">
        <f t="shared" si="219"/>
        <v>1-0.274020053789655i</v>
      </c>
      <c r="X292" s="4">
        <f t="shared" si="230"/>
        <v>1.0368640170624523</v>
      </c>
      <c r="Y292" s="4">
        <f t="shared" si="231"/>
        <v>-0.26745493465762599</v>
      </c>
      <c r="Z292" t="str">
        <f t="shared" si="220"/>
        <v>0.987920193118392+6.24056304095227i</v>
      </c>
      <c r="AA292" s="4">
        <f t="shared" si="232"/>
        <v>6.3182761395866933</v>
      </c>
      <c r="AB292" s="4">
        <f t="shared" si="233"/>
        <v>1.4137929624945491</v>
      </c>
      <c r="AC292" s="48" t="str">
        <f t="shared" si="234"/>
        <v>-5.42150682610079+0.369339682768436i</v>
      </c>
      <c r="AD292" s="20">
        <f t="shared" si="235"/>
        <v>14.70250917494795</v>
      </c>
      <c r="AE292" s="44">
        <f t="shared" si="236"/>
        <v>176.10275158998405</v>
      </c>
      <c r="AF292" t="str">
        <f t="shared" si="221"/>
        <v>-187.763395544853</v>
      </c>
      <c r="AG292" t="str">
        <f t="shared" si="237"/>
        <v>34528.6714431686i</v>
      </c>
      <c r="AH292">
        <f t="shared" si="238"/>
        <v>34528.671443168598</v>
      </c>
      <c r="AI292">
        <f t="shared" si="239"/>
        <v>1.5707963267948966</v>
      </c>
      <c r="AJ292" t="str">
        <f t="shared" si="222"/>
        <v>-2.7945575083831+215.378354414895i</v>
      </c>
      <c r="AK292">
        <f t="shared" si="240"/>
        <v>215.39648349528775</v>
      </c>
      <c r="AL292">
        <f t="shared" si="241"/>
        <v>1.583770707193324</v>
      </c>
      <c r="AM292" t="str">
        <f t="shared" si="223"/>
        <v>1+1841.94164616383i</v>
      </c>
      <c r="AN292">
        <f t="shared" si="242"/>
        <v>1841.9419176164922</v>
      </c>
      <c r="AO292">
        <f t="shared" si="243"/>
        <v>1.5702534214841697</v>
      </c>
      <c r="AP292" t="str">
        <f t="shared" si="224"/>
        <v>1+6.67370161653563i</v>
      </c>
      <c r="AQ292">
        <f t="shared" si="244"/>
        <v>6.748206670408833</v>
      </c>
      <c r="AR292">
        <f t="shared" si="245"/>
        <v>1.4220610228863162</v>
      </c>
      <c r="AS292" s="42" t="str">
        <f t="shared" si="246"/>
        <v>-0.309681243644665+0.0506922057811924i</v>
      </c>
      <c r="AT292">
        <f t="shared" si="247"/>
        <v>-10.066864810145347</v>
      </c>
      <c r="AU292" s="44">
        <f t="shared" si="248"/>
        <v>170.70361139983561</v>
      </c>
      <c r="AV292" s="42" t="str">
        <f t="shared" si="225"/>
        <v>1.66021633313288-0.389205711959896i</v>
      </c>
      <c r="AW292" s="20">
        <f t="shared" si="249"/>
        <v>4.6356443648026291</v>
      </c>
      <c r="AX292" s="44">
        <f t="shared" si="250"/>
        <v>-13.193637010180282</v>
      </c>
      <c r="BA292">
        <f t="shared" si="251"/>
        <v>0</v>
      </c>
      <c r="BB292">
        <f t="shared" si="252"/>
        <v>0</v>
      </c>
    </row>
    <row r="293" spans="14:54" x14ac:dyDescent="0.35">
      <c r="N293" s="8">
        <v>75</v>
      </c>
      <c r="O293" s="35">
        <f t="shared" si="253"/>
        <v>5623.4132519034993</v>
      </c>
      <c r="P293" s="34" t="str">
        <f t="shared" si="216"/>
        <v>806.193548387097</v>
      </c>
      <c r="Q293" s="4" t="str">
        <f t="shared" si="217"/>
        <v>1+24.8926314144841i</v>
      </c>
      <c r="R293" s="4">
        <f t="shared" si="226"/>
        <v>24.912709582407139</v>
      </c>
      <c r="S293" s="4">
        <f t="shared" si="227"/>
        <v>1.5306453857563755</v>
      </c>
      <c r="T293" s="4" t="str">
        <f t="shared" si="218"/>
        <v>1+0.0013779849533018i</v>
      </c>
      <c r="U293" s="4">
        <f t="shared" si="228"/>
        <v>1.0000009494208151</v>
      </c>
      <c r="V293" s="4">
        <f t="shared" si="229"/>
        <v>1.377984081110648E-3</v>
      </c>
      <c r="W293" t="str">
        <f t="shared" si="219"/>
        <v>1-0.280402800787349i</v>
      </c>
      <c r="X293" s="4">
        <f t="shared" si="230"/>
        <v>1.0385690784388826</v>
      </c>
      <c r="Y293" s="4">
        <f t="shared" si="231"/>
        <v>-0.27338218105981765</v>
      </c>
      <c r="Z293" t="str">
        <f t="shared" si="220"/>
        <v>0.987350889359326+6.38592442769273i</v>
      </c>
      <c r="AA293" s="4">
        <f t="shared" si="232"/>
        <v>6.4618025793830451</v>
      </c>
      <c r="AB293" s="4">
        <f t="shared" si="233"/>
        <v>1.4173973642605999</v>
      </c>
      <c r="AC293" s="48" t="str">
        <f t="shared" si="234"/>
        <v>-5.18516447604206+0.4076351002406i</v>
      </c>
      <c r="AD293" s="20">
        <f t="shared" si="235"/>
        <v>14.322009362924247</v>
      </c>
      <c r="AE293" s="44">
        <f t="shared" si="236"/>
        <v>175.5049001031615</v>
      </c>
      <c r="AF293" t="str">
        <f t="shared" si="221"/>
        <v>-187.763395544853</v>
      </c>
      <c r="AG293" t="str">
        <f t="shared" si="237"/>
        <v>35332.947520559i</v>
      </c>
      <c r="AH293">
        <f t="shared" si="238"/>
        <v>35332.947520558999</v>
      </c>
      <c r="AI293">
        <f t="shared" si="239"/>
        <v>1.5707963267948966</v>
      </c>
      <c r="AJ293" t="str">
        <f t="shared" si="222"/>
        <v>-2.97338949424883+220.395160761723i</v>
      </c>
      <c r="AK293">
        <f t="shared" si="240"/>
        <v>220.41521710687363</v>
      </c>
      <c r="AL293">
        <f t="shared" si="241"/>
        <v>1.5842866825103596</v>
      </c>
      <c r="AM293" t="str">
        <f t="shared" si="223"/>
        <v>1+1884.84597870953i</v>
      </c>
      <c r="AN293">
        <f t="shared" si="242"/>
        <v>1884.846243983176</v>
      </c>
      <c r="AO293">
        <f t="shared" si="243"/>
        <v>1.5702657795154538</v>
      </c>
      <c r="AP293" t="str">
        <f t="shared" si="224"/>
        <v>1+6.82915209677364i</v>
      </c>
      <c r="AQ293">
        <f t="shared" si="244"/>
        <v>6.9019793074789648</v>
      </c>
      <c r="AR293">
        <f t="shared" si="245"/>
        <v>1.4253985964487283</v>
      </c>
      <c r="AS293" s="42" t="str">
        <f t="shared" si="246"/>
        <v>-0.309668399168802+0.0497894170863167i</v>
      </c>
      <c r="AT293">
        <f t="shared" si="247"/>
        <v>-10.071218612676304</v>
      </c>
      <c r="AU293" s="44">
        <f t="shared" si="248"/>
        <v>170.8659851338129</v>
      </c>
      <c r="AV293" s="42" t="str">
        <f t="shared" si="225"/>
        <v>1.58538566869798-0.384398025695332i</v>
      </c>
      <c r="AW293" s="20">
        <f t="shared" si="249"/>
        <v>4.2507907502479254</v>
      </c>
      <c r="AX293" s="44">
        <f t="shared" si="250"/>
        <v>-13.629114763025658</v>
      </c>
      <c r="BA293">
        <f t="shared" si="251"/>
        <v>0</v>
      </c>
      <c r="BB293">
        <f t="shared" si="252"/>
        <v>0</v>
      </c>
    </row>
    <row r="294" spans="14:54" x14ac:dyDescent="0.35">
      <c r="N294" s="8">
        <v>76</v>
      </c>
      <c r="O294" s="35">
        <f t="shared" si="253"/>
        <v>5754.399373371567</v>
      </c>
      <c r="P294" s="34" t="str">
        <f t="shared" si="216"/>
        <v>806.193548387097</v>
      </c>
      <c r="Q294" s="4" t="str">
        <f t="shared" si="217"/>
        <v>1+25.4724552858693i</v>
      </c>
      <c r="R294" s="4">
        <f t="shared" si="226"/>
        <v>25.492076774766918</v>
      </c>
      <c r="S294" s="4">
        <f t="shared" si="227"/>
        <v>1.5315583840557327</v>
      </c>
      <c r="T294" s="4" t="str">
        <f t="shared" si="218"/>
        <v>1+0.00141008234618205i</v>
      </c>
      <c r="U294" s="4">
        <f t="shared" si="228"/>
        <v>1.0000009941656174</v>
      </c>
      <c r="V294" s="4">
        <f t="shared" si="229"/>
        <v>1.410081411612443E-3</v>
      </c>
      <c r="W294" t="str">
        <f t="shared" si="219"/>
        <v>1-0.28693422106159i</v>
      </c>
      <c r="X294" s="4">
        <f t="shared" si="230"/>
        <v>1.0403515017609295</v>
      </c>
      <c r="Y294" s="4">
        <f t="shared" si="231"/>
        <v>-0.27942715994835177</v>
      </c>
      <c r="Z294" t="str">
        <f t="shared" si="220"/>
        <v>0.986754755140696+6.53467171609244i</v>
      </c>
      <c r="AA294" s="4">
        <f t="shared" si="232"/>
        <v>6.6087532397488786</v>
      </c>
      <c r="AB294" s="4">
        <f t="shared" si="233"/>
        <v>1.4209256363111249</v>
      </c>
      <c r="AC294" s="48" t="str">
        <f t="shared" si="234"/>
        <v>-4.95879713891512+0.442044302757424i</v>
      </c>
      <c r="AD294" s="20">
        <f t="shared" si="235"/>
        <v>13.941901888965075</v>
      </c>
      <c r="AE294" s="44">
        <f t="shared" si="236"/>
        <v>174.90592132044938</v>
      </c>
      <c r="AF294" t="str">
        <f t="shared" si="221"/>
        <v>-187.763395544853</v>
      </c>
      <c r="AG294" t="str">
        <f t="shared" si="237"/>
        <v>36155.9575944116i</v>
      </c>
      <c r="AH294">
        <f t="shared" si="238"/>
        <v>36155.9575944116</v>
      </c>
      <c r="AI294">
        <f t="shared" si="239"/>
        <v>1.5707963267948966</v>
      </c>
      <c r="AJ294" t="str">
        <f t="shared" si="222"/>
        <v>-3.16064957195344+225.528823540061i</v>
      </c>
      <c r="AK294">
        <f t="shared" si="240"/>
        <v>225.55096974537855</v>
      </c>
      <c r="AL294">
        <f t="shared" si="241"/>
        <v>1.5848098024391601</v>
      </c>
      <c r="AM294" t="str">
        <f t="shared" si="223"/>
        <v>1+1928.74968154201i</v>
      </c>
      <c r="AN294">
        <f t="shared" si="242"/>
        <v>1928.7499407772914</v>
      </c>
      <c r="AO294">
        <f t="shared" si="243"/>
        <v>1.5702778562437587</v>
      </c>
      <c r="AP294" t="str">
        <f t="shared" si="224"/>
        <v>1+6.98822348384787i</v>
      </c>
      <c r="AQ294">
        <f t="shared" si="244"/>
        <v>7.0594098521195709</v>
      </c>
      <c r="AR294">
        <f t="shared" si="245"/>
        <v>1.4286633529090473</v>
      </c>
      <c r="AS294" s="42" t="str">
        <f t="shared" si="246"/>
        <v>-0.30965571583875+0.0489130163087159i</v>
      </c>
      <c r="AT294">
        <f t="shared" si="247"/>
        <v>-10.07538628130991</v>
      </c>
      <c r="AU294" s="44">
        <f t="shared" si="248"/>
        <v>171.02376128159</v>
      </c>
      <c r="AV294" s="42" t="str">
        <f t="shared" si="225"/>
        <v>1.51389815755996-0.37943127033016i</v>
      </c>
      <c r="AW294" s="20">
        <f t="shared" si="249"/>
        <v>3.8665156076551739</v>
      </c>
      <c r="AX294" s="44">
        <f t="shared" si="250"/>
        <v>-14.070317397960597</v>
      </c>
      <c r="BA294">
        <f t="shared" si="251"/>
        <v>0</v>
      </c>
      <c r="BB294">
        <f t="shared" si="252"/>
        <v>0</v>
      </c>
    </row>
    <row r="295" spans="14:54" x14ac:dyDescent="0.35">
      <c r="N295" s="8">
        <v>77</v>
      </c>
      <c r="O295" s="35">
        <f t="shared" si="253"/>
        <v>5888.4365535558973</v>
      </c>
      <c r="P295" s="34" t="str">
        <f t="shared" si="216"/>
        <v>806.193548387097</v>
      </c>
      <c r="Q295" s="4" t="str">
        <f t="shared" si="217"/>
        <v>1+26.065784990215i</v>
      </c>
      <c r="R295" s="4">
        <f t="shared" si="226"/>
        <v>26.084960171641391</v>
      </c>
      <c r="S295" s="4">
        <f t="shared" si="227"/>
        <v>1.5324506632228456</v>
      </c>
      <c r="T295" s="4" t="str">
        <f t="shared" si="218"/>
        <v>1+0.0014429273833869i</v>
      </c>
      <c r="U295" s="4">
        <f t="shared" si="228"/>
        <v>1.0000010410191751</v>
      </c>
      <c r="V295" s="4">
        <f t="shared" si="229"/>
        <v>1.4429263819775802E-3</v>
      </c>
      <c r="W295" t="str">
        <f t="shared" si="219"/>
        <v>1-0.293617777657862i</v>
      </c>
      <c r="X295" s="4">
        <f t="shared" si="230"/>
        <v>1.0422146608816927</v>
      </c>
      <c r="Y295" s="4">
        <f t="shared" si="231"/>
        <v>-0.28559130860511456</v>
      </c>
      <c r="Z295" t="str">
        <f t="shared" si="220"/>
        <v>0.986130525981899+6.68688377393266i</v>
      </c>
      <c r="AA295" s="4">
        <f t="shared" si="232"/>
        <v>6.7592061679133026</v>
      </c>
      <c r="AB295" s="4">
        <f t="shared" si="233"/>
        <v>1.4243793114383481</v>
      </c>
      <c r="AC295" s="48" t="str">
        <f t="shared" si="234"/>
        <v>-4.74201213597392+0.472846085894956i</v>
      </c>
      <c r="AD295" s="20">
        <f t="shared" si="235"/>
        <v>13.562221544641595</v>
      </c>
      <c r="AE295" s="44">
        <f t="shared" si="236"/>
        <v>174.30561865728359</v>
      </c>
      <c r="AF295" t="str">
        <f t="shared" si="221"/>
        <v>-187.763395544853</v>
      </c>
      <c r="AG295" t="str">
        <f t="shared" si="237"/>
        <v>36998.1380355616i</v>
      </c>
      <c r="AH295">
        <f t="shared" si="238"/>
        <v>36998.138035561598</v>
      </c>
      <c r="AI295">
        <f t="shared" si="239"/>
        <v>1.5707963267948966</v>
      </c>
      <c r="AJ295" t="str">
        <f t="shared" si="222"/>
        <v>-3.35673494522823+230.782064685868i</v>
      </c>
      <c r="AK295">
        <f t="shared" si="240"/>
        <v>230.80647532113281</v>
      </c>
      <c r="AL295">
        <f t="shared" si="241"/>
        <v>1.5853403437436835</v>
      </c>
      <c r="AM295" t="str">
        <f t="shared" si="223"/>
        <v>1+1973.67603298568i</v>
      </c>
      <c r="AN295">
        <f t="shared" si="242"/>
        <v>1973.6762863200465</v>
      </c>
      <c r="AO295">
        <f t="shared" si="243"/>
        <v>1.5702896580723118</v>
      </c>
      <c r="AP295" t="str">
        <f t="shared" si="224"/>
        <v>1+7.15100011951334i</v>
      </c>
      <c r="AQ295">
        <f t="shared" si="244"/>
        <v>7.2205818816269796</v>
      </c>
      <c r="AR295">
        <f t="shared" si="245"/>
        <v>1.431856744756508</v>
      </c>
      <c r="AS295" s="42" t="str">
        <f t="shared" si="246"/>
        <v>-0.309643166773578+0.0480625384461301i</v>
      </c>
      <c r="AT295">
        <f t="shared" si="247"/>
        <v>-10.079376126808963</v>
      </c>
      <c r="AU295" s="44">
        <f t="shared" si="248"/>
        <v>171.17700757414107</v>
      </c>
      <c r="AV295" s="42" t="str">
        <f t="shared" si="225"/>
        <v>1.44560547147927-0.374326700030268i</v>
      </c>
      <c r="AW295" s="20">
        <f t="shared" si="249"/>
        <v>3.482845417832606</v>
      </c>
      <c r="AX295" s="44">
        <f t="shared" si="250"/>
        <v>-14.517373768575423</v>
      </c>
      <c r="BA295">
        <f t="shared" si="251"/>
        <v>0</v>
      </c>
      <c r="BB295">
        <f t="shared" si="252"/>
        <v>0</v>
      </c>
    </row>
    <row r="296" spans="14:54" x14ac:dyDescent="0.35">
      <c r="N296" s="8">
        <v>78</v>
      </c>
      <c r="O296" s="35">
        <f t="shared" si="253"/>
        <v>6025.595860743585</v>
      </c>
      <c r="P296" s="34" t="str">
        <f t="shared" si="216"/>
        <v>806.193548387097</v>
      </c>
      <c r="Q296" s="4" t="str">
        <f t="shared" si="217"/>
        <v>1+26.6729351187839i</v>
      </c>
      <c r="R296" s="4">
        <f t="shared" si="226"/>
        <v>26.691674129789156</v>
      </c>
      <c r="S296" s="4">
        <f t="shared" si="227"/>
        <v>1.5333226906695061</v>
      </c>
      <c r="T296" s="4" t="str">
        <f t="shared" si="218"/>
        <v>1+0.00147653747978982i</v>
      </c>
      <c r="U296" s="4">
        <f t="shared" si="228"/>
        <v>1.0000010900808705</v>
      </c>
      <c r="V296" s="4">
        <f t="shared" si="229"/>
        <v>1.4765364067604646E-3</v>
      </c>
      <c r="W296" t="str">
        <f t="shared" si="219"/>
        <v>1-0.300457014286339i</v>
      </c>
      <c r="X296" s="4">
        <f t="shared" si="230"/>
        <v>1.0441620647360548</v>
      </c>
      <c r="Y296" s="4">
        <f t="shared" si="231"/>
        <v>-0.29187602088321435</v>
      </c>
      <c r="Z296" t="str">
        <f t="shared" si="220"/>
        <v>0.985476877809196+6.84264130606117i</v>
      </c>
      <c r="AA296" s="4">
        <f t="shared" si="232"/>
        <v>6.9132412600827893</v>
      </c>
      <c r="AB296" s="4">
        <f t="shared" si="233"/>
        <v>1.4277599044381444</v>
      </c>
      <c r="AC296" s="48" t="str">
        <f t="shared" si="234"/>
        <v>-4.53442976024721+0.500301333917034i</v>
      </c>
      <c r="AD296" s="20">
        <f t="shared" si="235"/>
        <v>13.183003507005353</v>
      </c>
      <c r="AE296" s="44">
        <f t="shared" si="236"/>
        <v>173.70379967741079</v>
      </c>
      <c r="AF296" t="str">
        <f t="shared" si="221"/>
        <v>-187.763395544853</v>
      </c>
      <c r="AG296" t="str">
        <f t="shared" si="237"/>
        <v>37859.9353792262i</v>
      </c>
      <c r="AH296">
        <f t="shared" si="238"/>
        <v>37859.935379226197</v>
      </c>
      <c r="AI296">
        <f t="shared" si="239"/>
        <v>1.5707963267948966</v>
      </c>
      <c r="AJ296" t="str">
        <f t="shared" si="222"/>
        <v>-3.56206153743944+236.157669537132i</v>
      </c>
      <c r="AK296">
        <f t="shared" si="240"/>
        <v>236.18453201597632</v>
      </c>
      <c r="AL296">
        <f t="shared" si="241"/>
        <v>1.5858785870810546</v>
      </c>
      <c r="AM296" t="str">
        <f t="shared" si="223"/>
        <v>1+2019.64885358673i</v>
      </c>
      <c r="AN296">
        <f t="shared" si="242"/>
        <v>2019.6491011545033</v>
      </c>
      <c r="AO296">
        <f t="shared" si="243"/>
        <v>1.5703011912585858</v>
      </c>
      <c r="AP296" t="str">
        <f t="shared" si="224"/>
        <v>1+7.31756831009684i</v>
      </c>
      <c r="AQ296">
        <f t="shared" si="244"/>
        <v>7.3855809502661014</v>
      </c>
      <c r="AR296">
        <f t="shared" si="245"/>
        <v>1.4349802045100284</v>
      </c>
      <c r="AS296" s="42" t="str">
        <f t="shared" si="246"/>
        <v>-0.309630725378903+0.047237532186561i</v>
      </c>
      <c r="AT296">
        <f t="shared" si="247"/>
        <v>-10.083196128116402</v>
      </c>
      <c r="AU296" s="44">
        <f t="shared" si="248"/>
        <v>171.32579036681219</v>
      </c>
      <c r="AV296" s="42" t="str">
        <f t="shared" si="225"/>
        <v>1.38036577548114-0.369103936676142i</v>
      </c>
      <c r="AW296" s="20">
        <f t="shared" si="249"/>
        <v>3.099807378888932</v>
      </c>
      <c r="AX296" s="44">
        <f t="shared" si="250"/>
        <v>-14.970409955777077</v>
      </c>
      <c r="BA296">
        <f t="shared" si="251"/>
        <v>0</v>
      </c>
      <c r="BB296">
        <f t="shared" si="252"/>
        <v>0</v>
      </c>
    </row>
    <row r="297" spans="14:54" x14ac:dyDescent="0.35">
      <c r="N297" s="8">
        <v>79</v>
      </c>
      <c r="O297" s="35">
        <f t="shared" si="253"/>
        <v>6165.9500186148289</v>
      </c>
      <c r="P297" s="34" t="str">
        <f t="shared" si="216"/>
        <v>806.193548387097</v>
      </c>
      <c r="Q297" s="4" t="str">
        <f t="shared" si="217"/>
        <v>1+27.2942275906108i</v>
      </c>
      <c r="R297" s="4">
        <f t="shared" si="226"/>
        <v>27.312540338973594</v>
      </c>
      <c r="S297" s="4">
        <f t="shared" si="227"/>
        <v>1.5341749234482418</v>
      </c>
      <c r="T297" s="4" t="str">
        <f t="shared" si="218"/>
        <v>1+0.00151093045590881i</v>
      </c>
      <c r="U297" s="4">
        <f t="shared" si="228"/>
        <v>1.0000011414547698</v>
      </c>
      <c r="V297" s="4">
        <f t="shared" si="229"/>
        <v>1.5109293061372115E-3</v>
      </c>
      <c r="W297" t="str">
        <f t="shared" si="219"/>
        <v>1-0.307455557200809i</v>
      </c>
      <c r="X297" s="4">
        <f t="shared" si="230"/>
        <v>1.046197361712244</v>
      </c>
      <c r="Y297" s="4">
        <f t="shared" si="231"/>
        <v>-0.29828264242303998</v>
      </c>
      <c r="Z297" t="str">
        <f t="shared" si="220"/>
        <v>0.984792424147177+7.00202689718323i</v>
      </c>
      <c r="AA297" s="4">
        <f t="shared" si="232"/>
        <v>7.0709403043396621</v>
      </c>
      <c r="AB297" s="4">
        <f t="shared" si="233"/>
        <v>1.4310689115795254</v>
      </c>
      <c r="AC297" s="48" t="str">
        <f t="shared" si="234"/>
        <v>-4.33568307541395+0.524654081808865i</v>
      </c>
      <c r="AD297" s="20">
        <f t="shared" si="235"/>
        <v>12.80428336136316</v>
      </c>
      <c r="AE297" s="44">
        <f t="shared" si="236"/>
        <v>173.10027638525665</v>
      </c>
      <c r="AF297" t="str">
        <f t="shared" si="221"/>
        <v>-187.763395544853</v>
      </c>
      <c r="AG297" t="str">
        <f t="shared" si="237"/>
        <v>38741.8065617644i</v>
      </c>
      <c r="AH297">
        <f t="shared" si="238"/>
        <v>38741.806561764402</v>
      </c>
      <c r="AI297">
        <f t="shared" si="239"/>
        <v>1.5707963267948966</v>
      </c>
      <c r="AJ297" t="str">
        <f t="shared" si="222"/>
        <v>-3.77706487381783+241.658488310701i</v>
      </c>
      <c r="AK297">
        <f t="shared" si="240"/>
        <v>241.68800382243683</v>
      </c>
      <c r="AL297">
        <f t="shared" si="241"/>
        <v>1.5864248171473105</v>
      </c>
      <c r="AM297" t="str">
        <f t="shared" si="223"/>
        <v>1+2066.69251874316i</v>
      </c>
      <c r="AN297">
        <f t="shared" si="242"/>
        <v>2066.692760675603</v>
      </c>
      <c r="AO297">
        <f t="shared" si="243"/>
        <v>1.5703124619176161</v>
      </c>
      <c r="AP297" t="str">
        <f t="shared" si="224"/>
        <v>1+7.48801637225782i</v>
      </c>
      <c r="AQ297">
        <f t="shared" si="244"/>
        <v>7.5544946350633646</v>
      </c>
      <c r="AR297">
        <f t="shared" si="245"/>
        <v>1.4380351443613566</v>
      </c>
      <c r="AS297" s="42" t="str">
        <f t="shared" si="246"/>
        <v>-0.309618365290678+0.0464375596671861i</v>
      </c>
      <c r="AT297">
        <f t="shared" si="247"/>
        <v>-10.086853945435641</v>
      </c>
      <c r="AU297" s="44">
        <f t="shared" si="248"/>
        <v>171.47017461071474</v>
      </c>
      <c r="AV297" s="42" t="str">
        <f t="shared" si="225"/>
        <v>1.31804345099949-0.363781080665287i</v>
      </c>
      <c r="AW297" s="20">
        <f t="shared" si="249"/>
        <v>2.7174294159274903</v>
      </c>
      <c r="AX297" s="44">
        <f t="shared" si="250"/>
        <v>-15.42954900402867</v>
      </c>
      <c r="BA297">
        <f t="shared" si="251"/>
        <v>0</v>
      </c>
      <c r="BB297">
        <f t="shared" si="252"/>
        <v>0</v>
      </c>
    </row>
    <row r="298" spans="14:54" x14ac:dyDescent="0.35">
      <c r="N298" s="8">
        <v>80</v>
      </c>
      <c r="O298" s="35">
        <f t="shared" si="253"/>
        <v>6309.5734448019384</v>
      </c>
      <c r="P298" s="34" t="str">
        <f t="shared" si="216"/>
        <v>806.193548387097</v>
      </c>
      <c r="Q298" s="4" t="str">
        <f t="shared" si="217"/>
        <v>1+27.929991823188i</v>
      </c>
      <c r="R298" s="4">
        <f t="shared" si="226"/>
        <v>27.947887992536192</v>
      </c>
      <c r="S298" s="4">
        <f t="shared" si="227"/>
        <v>1.5350078084695074</v>
      </c>
      <c r="T298" s="4" t="str">
        <f t="shared" si="218"/>
        <v>1+0.00154612454735505i</v>
      </c>
      <c r="U298" s="4">
        <f t="shared" si="228"/>
        <v>1.0000011952498438</v>
      </c>
      <c r="V298" s="4">
        <f t="shared" si="229"/>
        <v>1.5461233153526651E-3</v>
      </c>
      <c r="W298" t="str">
        <f t="shared" si="219"/>
        <v>1-0.314617117121362i</v>
      </c>
      <c r="X298" s="4">
        <f t="shared" si="230"/>
        <v>1.0483243440776127</v>
      </c>
      <c r="Y298" s="4">
        <f t="shared" si="231"/>
        <v>-0.30481246565562486</v>
      </c>
      <c r="Z298" t="str">
        <f t="shared" si="220"/>
        <v>0.98407571317786+7.16512505564894i</v>
      </c>
      <c r="AA298" s="4">
        <f t="shared" si="232"/>
        <v>7.2323870245137432</v>
      </c>
      <c r="AB298" s="4">
        <f t="shared" si="233"/>
        <v>1.4343078101424167</v>
      </c>
      <c r="AC298" s="48" t="str">
        <f t="shared" si="234"/>
        <v>-4.14541769386054+0.546132521357178i</v>
      </c>
      <c r="AD298" s="20">
        <f t="shared" si="235"/>
        <v>12.426097121957236</v>
      </c>
      <c r="AE298" s="44">
        <f t="shared" si="236"/>
        <v>172.49486552679244</v>
      </c>
      <c r="AF298" t="str">
        <f t="shared" si="221"/>
        <v>-187.763395544853</v>
      </c>
      <c r="AG298" t="str">
        <f t="shared" si="237"/>
        <v>39644.21916295i</v>
      </c>
      <c r="AH298">
        <f t="shared" si="238"/>
        <v>39644.219162950001</v>
      </c>
      <c r="AI298">
        <f t="shared" si="239"/>
        <v>1.5707963267948966</v>
      </c>
      <c r="AJ298" t="str">
        <f t="shared" si="222"/>
        <v>-4.0022010052658+247.287437613501i</v>
      </c>
      <c r="AK298">
        <f t="shared" si="240"/>
        <v>247.31982212175737</v>
      </c>
      <c r="AL298">
        <f t="shared" si="241"/>
        <v>1.5869793228250728</v>
      </c>
      <c r="AM298" t="str">
        <f t="shared" si="223"/>
        <v>1+2114.83197162893i</v>
      </c>
      <c r="AN298">
        <f t="shared" si="242"/>
        <v>2114.8322080543194</v>
      </c>
      <c r="AO298">
        <f t="shared" si="243"/>
        <v>1.570323476025244</v>
      </c>
      <c r="AP298" t="str">
        <f t="shared" si="224"/>
        <v>1+7.66243467981498i</v>
      </c>
      <c r="AQ298">
        <f t="shared" si="244"/>
        <v>7.7274125826457132</v>
      </c>
      <c r="AR298">
        <f t="shared" si="245"/>
        <v>1.4410229558739971</v>
      </c>
      <c r="AS298" s="42" t="str">
        <f t="shared" si="246"/>
        <v>-0.309606060319501+0.0456621962401394i</v>
      </c>
      <c r="AT298">
        <f t="shared" si="247"/>
        <v>-10.090356932953583</v>
      </c>
      <c r="AU298" s="44">
        <f t="shared" si="248"/>
        <v>171.6102238272</v>
      </c>
      <c r="AV298" s="42" t="str">
        <f t="shared" si="225"/>
        <v>1.25850883021158-0.358374814584158i</v>
      </c>
      <c r="AW298" s="20">
        <f t="shared" si="249"/>
        <v>2.3357401890036571</v>
      </c>
      <c r="AX298" s="44">
        <f t="shared" si="250"/>
        <v>-15.89491064600757</v>
      </c>
      <c r="BA298">
        <f t="shared" si="251"/>
        <v>0</v>
      </c>
      <c r="BB298">
        <f t="shared" si="252"/>
        <v>0</v>
      </c>
    </row>
    <row r="299" spans="14:54" x14ac:dyDescent="0.35">
      <c r="N299" s="8">
        <v>81</v>
      </c>
      <c r="O299" s="35">
        <f t="shared" si="253"/>
        <v>6456.5422903465615</v>
      </c>
      <c r="P299" s="34" t="str">
        <f t="shared" si="216"/>
        <v>806.193548387097</v>
      </c>
      <c r="Q299" s="4" t="str">
        <f t="shared" si="217"/>
        <v>1+28.5805649071271i</v>
      </c>
      <c r="R299" s="4">
        <f t="shared" si="226"/>
        <v>28.598053961948274</v>
      </c>
      <c r="S299" s="4">
        <f t="shared" si="227"/>
        <v>1.5358217827151648</v>
      </c>
      <c r="T299" s="4" t="str">
        <f t="shared" si="218"/>
        <v>1+0.00158213841450168i</v>
      </c>
      <c r="U299" s="4">
        <f t="shared" si="228"/>
        <v>1.0000012515801981</v>
      </c>
      <c r="V299" s="4">
        <f t="shared" si="229"/>
        <v>1.5821370943874297E-3</v>
      </c>
      <c r="W299" t="str">
        <f t="shared" si="219"/>
        <v>1-0.321945491201864i</v>
      </c>
      <c r="X299" s="4">
        <f t="shared" si="230"/>
        <v>1.0505469524515358</v>
      </c>
      <c r="Y299" s="4">
        <f t="shared" si="231"/>
        <v>-0.3114667245955195</v>
      </c>
      <c r="Z299" t="str">
        <f t="shared" si="220"/>
        <v>0.983325224661187+7.33202225826083i</v>
      </c>
      <c r="AA299" s="4">
        <f t="shared" si="232"/>
        <v>7.3976671250528181</v>
      </c>
      <c r="AB299" s="4">
        <f t="shared" si="233"/>
        <v>1.4374780580193893</v>
      </c>
      <c r="AC299" s="48" t="str">
        <f t="shared" si="234"/>
        <v>-3.96329153702603+0.564949953504867i</v>
      </c>
      <c r="AD299" s="20">
        <f t="shared" si="235"/>
        <v>12.048481250374081</v>
      </c>
      <c r="AE299" s="44">
        <f t="shared" si="236"/>
        <v>171.88738889902285</v>
      </c>
      <c r="AF299" t="str">
        <f t="shared" si="221"/>
        <v>-187.763395544853</v>
      </c>
      <c r="AG299" t="str">
        <f t="shared" si="237"/>
        <v>40567.6516538892i</v>
      </c>
      <c r="AH299">
        <f t="shared" si="238"/>
        <v>40567.651653889203</v>
      </c>
      <c r="AI299">
        <f t="shared" si="239"/>
        <v>1.5707963267948966</v>
      </c>
      <c r="AJ299" t="str">
        <f t="shared" si="222"/>
        <v>-4.23794747570276+253.04750198896i</v>
      </c>
      <c r="AK299">
        <f t="shared" si="240"/>
        <v>253.08298730191157</v>
      </c>
      <c r="AL299">
        <f t="shared" si="241"/>
        <v>1.5875423973332128</v>
      </c>
      <c r="AM299" t="str">
        <f t="shared" si="223"/>
        <v>1+2164.09273641918i</v>
      </c>
      <c r="AN299">
        <f t="shared" si="242"/>
        <v>2164.0929674628705</v>
      </c>
      <c r="AO299">
        <f t="shared" si="243"/>
        <v>1.5703342394212845</v>
      </c>
      <c r="AP299" t="str">
        <f t="shared" si="224"/>
        <v>1+7.8409157116637i</v>
      </c>
      <c r="AQ299">
        <f t="shared" si="244"/>
        <v>7.9044265571523082</v>
      </c>
      <c r="AR299">
        <f t="shared" si="245"/>
        <v>1.4439450097341402</v>
      </c>
      <c r="AS299" s="42" t="str">
        <f t="shared" si="246"/>
        <v>-0.309593784395295+0.0449110302450207i</v>
      </c>
      <c r="AT299">
        <f t="shared" si="247"/>
        <v>-10.09371215120845</v>
      </c>
      <c r="AU299" s="44">
        <f t="shared" si="248"/>
        <v>171.74600008519465</v>
      </c>
      <c r="AV299" s="42" t="str">
        <f t="shared" si="225"/>
        <v>1.20163794116095-0.352900500188728i</v>
      </c>
      <c r="AW299" s="20">
        <f t="shared" si="249"/>
        <v>1.9547690991656004</v>
      </c>
      <c r="AX299" s="44">
        <f t="shared" si="250"/>
        <v>-16.366611015782524</v>
      </c>
      <c r="BA299">
        <f t="shared" si="251"/>
        <v>0</v>
      </c>
      <c r="BB299">
        <f t="shared" si="252"/>
        <v>0</v>
      </c>
    </row>
    <row r="300" spans="14:54" x14ac:dyDescent="0.35">
      <c r="N300" s="8">
        <v>82</v>
      </c>
      <c r="O300" s="35">
        <f t="shared" si="253"/>
        <v>6606.9344800759654</v>
      </c>
      <c r="P300" s="34" t="str">
        <f t="shared" si="216"/>
        <v>806.193548387097</v>
      </c>
      <c r="Q300" s="4" t="str">
        <f t="shared" si="217"/>
        <v>1+29.2462917848883i</v>
      </c>
      <c r="R300" s="4">
        <f t="shared" si="226"/>
        <v>29.263382975432368</v>
      </c>
      <c r="S300" s="4">
        <f t="shared" si="227"/>
        <v>1.5366172734482533</v>
      </c>
      <c r="T300" s="4" t="str">
        <f t="shared" si="218"/>
        <v>1+0.00161899115237775i</v>
      </c>
      <c r="U300" s="4">
        <f t="shared" si="228"/>
        <v>1.0000013105653169</v>
      </c>
      <c r="V300" s="4">
        <f t="shared" si="229"/>
        <v>1.6189897378499458E-3</v>
      </c>
      <c r="W300" t="str">
        <f t="shared" si="219"/>
        <v>1-0.329444565043252i</v>
      </c>
      <c r="X300" s="4">
        <f t="shared" si="230"/>
        <v>1.0528692803176174</v>
      </c>
      <c r="Y300" s="4">
        <f t="shared" si="231"/>
        <v>-0.31824658942684286</v>
      </c>
      <c r="Z300" t="str">
        <f t="shared" si="220"/>
        <v>0.982539366710393+7.5028069961248i</v>
      </c>
      <c r="AA300" s="4">
        <f t="shared" si="232"/>
        <v>7.5668683369168583</v>
      </c>
      <c r="AB300" s="4">
        <f t="shared" si="233"/>
        <v>1.440581093377179</v>
      </c>
      <c r="AC300" s="48" t="str">
        <f t="shared" si="234"/>
        <v>-3.78897458086531+0.58130568920274i</v>
      </c>
      <c r="AD300" s="20">
        <f t="shared" si="235"/>
        <v>11.671472671500604</v>
      </c>
      <c r="AE300" s="44">
        <f t="shared" si="236"/>
        <v>171.27767366812424</v>
      </c>
      <c r="AF300" t="str">
        <f t="shared" si="221"/>
        <v>-187.763395544853</v>
      </c>
      <c r="AG300" t="str">
        <f t="shared" si="237"/>
        <v>41512.5936507115i</v>
      </c>
      <c r="AH300">
        <f t="shared" si="238"/>
        <v>41512.593650711497</v>
      </c>
      <c r="AI300">
        <f t="shared" si="239"/>
        <v>1.5707963267948966</v>
      </c>
      <c r="AJ300" t="str">
        <f t="shared" si="222"/>
        <v>-4.48480433499947+258.941735499453i</v>
      </c>
      <c r="AK300">
        <f t="shared" si="240"/>
        <v>258.98057041676293</v>
      </c>
      <c r="AL300">
        <f t="shared" si="241"/>
        <v>1.5881143383785676</v>
      </c>
      <c r="AM300" t="str">
        <f t="shared" si="223"/>
        <v>1+2214.50093182343i</v>
      </c>
      <c r="AN300">
        <f t="shared" si="242"/>
        <v>2214.5011576079251</v>
      </c>
      <c r="AO300">
        <f t="shared" si="243"/>
        <v>1.5703447578126226</v>
      </c>
      <c r="AP300" t="str">
        <f t="shared" si="224"/>
        <v>1+8.02355410080952i</v>
      </c>
      <c r="AQ300">
        <f t="shared" si="244"/>
        <v>8.0856304892455508</v>
      </c>
      <c r="AR300">
        <f t="shared" si="245"/>
        <v>1.4468026555499918</v>
      </c>
      <c r="AS300" s="42" t="str">
        <f t="shared" si="246"/>
        <v>-0.309581511512269+0.0441836627880018i</v>
      </c>
      <c r="AT300">
        <f t="shared" si="247"/>
        <v>-10.096926379104209</v>
      </c>
      <c r="AU300" s="44">
        <f t="shared" si="248"/>
        <v>171.87756398118796</v>
      </c>
      <c r="AV300" s="42" t="str">
        <f t="shared" si="225"/>
        <v>1.14731226327737-0.347372269107329i</v>
      </c>
      <c r="AW300" s="20">
        <f t="shared" si="249"/>
        <v>1.5745462923964104</v>
      </c>
      <c r="AX300" s="44">
        <f t="shared" si="250"/>
        <v>-16.84476235068777</v>
      </c>
      <c r="BA300">
        <f t="shared" si="251"/>
        <v>0</v>
      </c>
      <c r="BB300">
        <f t="shared" si="252"/>
        <v>0</v>
      </c>
    </row>
    <row r="301" spans="14:54" x14ac:dyDescent="0.35">
      <c r="N301" s="8">
        <v>83</v>
      </c>
      <c r="O301" s="35">
        <f t="shared" si="253"/>
        <v>6760.8297539198229</v>
      </c>
      <c r="P301" s="34" t="str">
        <f t="shared" si="216"/>
        <v>806.193548387097</v>
      </c>
      <c r="Q301" s="4" t="str">
        <f t="shared" si="217"/>
        <v>1+29.9275254336744i</v>
      </c>
      <c r="R301" s="4">
        <f t="shared" si="226"/>
        <v>29.944227800750319</v>
      </c>
      <c r="S301" s="4">
        <f t="shared" si="227"/>
        <v>1.5373946984190607</v>
      </c>
      <c r="T301" s="4" t="str">
        <f t="shared" si="218"/>
        <v>1+0.0016567023007927i</v>
      </c>
      <c r="U301" s="4">
        <f t="shared" si="228"/>
        <v>1.0000013723303152</v>
      </c>
      <c r="V301" s="4">
        <f t="shared" si="229"/>
        <v>1.6567007850989623E-3</v>
      </c>
      <c r="W301" t="str">
        <f t="shared" si="219"/>
        <v>1-0.337118314753741i</v>
      </c>
      <c r="X301" s="4">
        <f t="shared" si="230"/>
        <v>1.0552955785666889</v>
      </c>
      <c r="Y301" s="4">
        <f t="shared" si="231"/>
        <v>-0.32515316088784496</v>
      </c>
      <c r="Z301" t="str">
        <f t="shared" si="220"/>
        <v>0.981716472415405+7.67756982156952i</v>
      </c>
      <c r="AA301" s="4">
        <f t="shared" si="232"/>
        <v>7.7400804645227552</v>
      </c>
      <c r="AB301" s="4">
        <f t="shared" si="233"/>
        <v>1.443618334374051</v>
      </c>
      <c r="AC301" s="48" t="str">
        <f t="shared" si="234"/>
        <v>-3.62214858900097+0.595385900963608i</v>
      </c>
      <c r="AD301" s="20">
        <f t="shared" si="235"/>
        <v>11.295108786838652</v>
      </c>
      <c r="AE301" s="44">
        <f t="shared" si="236"/>
        <v>170.66555269615145</v>
      </c>
      <c r="AF301" t="str">
        <f t="shared" si="221"/>
        <v>-187.763395544853</v>
      </c>
      <c r="AG301" t="str">
        <f t="shared" si="237"/>
        <v>42479.5461741716i</v>
      </c>
      <c r="AH301">
        <f t="shared" si="238"/>
        <v>42479.546174171599</v>
      </c>
      <c r="AI301">
        <f t="shared" si="239"/>
        <v>1.5707963267948966</v>
      </c>
      <c r="AJ301" t="str">
        <f t="shared" si="222"/>
        <v>-4.7432951996513+264.973263345606i</v>
      </c>
      <c r="AK301">
        <f t="shared" si="240"/>
        <v>265.01571488757207</v>
      </c>
      <c r="AL301">
        <f t="shared" si="241"/>
        <v>1.588695448309777</v>
      </c>
      <c r="AM301" t="str">
        <f t="shared" si="223"/>
        <v>1+2266.08328493411i</v>
      </c>
      <c r="AN301">
        <f t="shared" si="242"/>
        <v>2266.0835055791231</v>
      </c>
      <c r="AO301">
        <f t="shared" si="243"/>
        <v>1.5703550367762393</v>
      </c>
      <c r="AP301" t="str">
        <f t="shared" si="224"/>
        <v>1+8.21044668454389i</v>
      </c>
      <c r="AQ301">
        <f t="shared" si="244"/>
        <v>8.2711205262490122</v>
      </c>
      <c r="AR301">
        <f t="shared" si="245"/>
        <v>1.4495972216960882</v>
      </c>
      <c r="AS301" s="42" t="str">
        <f t="shared" si="246"/>
        <v>-0.309569215674027+0.0434797075274022i</v>
      </c>
      <c r="AT301">
        <f t="shared" si="247"/>
        <v>-10.100006125575572</v>
      </c>
      <c r="AU301" s="44">
        <f t="shared" si="248"/>
        <v>172.00497462167101</v>
      </c>
      <c r="AV301" s="42" t="str">
        <f t="shared" si="225"/>
        <v>1.09541849291198-0.341803107655233i</v>
      </c>
      <c r="AW301" s="20">
        <f t="shared" si="249"/>
        <v>1.1951026612631011</v>
      </c>
      <c r="AX301" s="44">
        <f t="shared" si="250"/>
        <v>-17.329472682177514</v>
      </c>
      <c r="BA301">
        <f t="shared" si="251"/>
        <v>0</v>
      </c>
      <c r="BB301">
        <f t="shared" si="252"/>
        <v>0</v>
      </c>
    </row>
    <row r="302" spans="14:54" x14ac:dyDescent="0.35">
      <c r="N302" s="8">
        <v>84</v>
      </c>
      <c r="O302" s="35">
        <f t="shared" si="253"/>
        <v>6918.3097091893687</v>
      </c>
      <c r="P302" s="34" t="str">
        <f t="shared" si="216"/>
        <v>806.193548387097</v>
      </c>
      <c r="Q302" s="4" t="str">
        <f t="shared" si="217"/>
        <v>1+30.6246270525831i</v>
      </c>
      <c r="R302" s="4">
        <f t="shared" si="226"/>
        <v>30.640949432251684</v>
      </c>
      <c r="S302" s="4">
        <f t="shared" si="227"/>
        <v>1.5381544660675088</v>
      </c>
      <c r="T302" s="4" t="str">
        <f t="shared" si="218"/>
        <v>1+0.00169529185469657i</v>
      </c>
      <c r="U302" s="4">
        <f t="shared" si="228"/>
        <v>1.0000014370062038</v>
      </c>
      <c r="V302" s="4">
        <f t="shared" si="229"/>
        <v>1.6952902306015954E-3</v>
      </c>
      <c r="W302" t="str">
        <f t="shared" si="219"/>
        <v>1-0.344970809057i</v>
      </c>
      <c r="X302" s="4">
        <f t="shared" si="230"/>
        <v>1.0578302600613396</v>
      </c>
      <c r="Y302" s="4">
        <f t="shared" si="231"/>
        <v>-0.33218746446103109</v>
      </c>
      <c r="Z302" t="str">
        <f t="shared" si="220"/>
        <v>0.980854796307094+7.85640339615829i</v>
      </c>
      <c r="AA302" s="4">
        <f t="shared" si="232"/>
        <v>7.9173954337652068</v>
      </c>
      <c r="AB302" s="4">
        <f t="shared" si="233"/>
        <v>1.4465911789292305</v>
      </c>
      <c r="AC302" s="48" t="str">
        <f t="shared" si="234"/>
        <v>-3.46250683589561+0.607364427295515i</v>
      </c>
      <c r="AD302" s="20">
        <f t="shared" si="235"/>
        <v>10.919427484987917</v>
      </c>
      <c r="AE302" s="44">
        <f t="shared" si="236"/>
        <v>170.05086487612826</v>
      </c>
      <c r="AF302" t="str">
        <f t="shared" si="221"/>
        <v>-187.763395544853</v>
      </c>
      <c r="AG302" t="str">
        <f t="shared" si="237"/>
        <v>43469.0219152965i</v>
      </c>
      <c r="AH302">
        <f t="shared" si="238"/>
        <v>43469.0219152965</v>
      </c>
      <c r="AI302">
        <f t="shared" si="239"/>
        <v>1.5707963267948966</v>
      </c>
      <c r="AJ302" t="str">
        <f t="shared" si="222"/>
        <v>-5.01396836343856+271.145283523322i</v>
      </c>
      <c r="AK302">
        <f t="shared" si="240"/>
        <v>271.19163824810721</v>
      </c>
      <c r="AL302">
        <f t="shared" si="241"/>
        <v>1.5892860342732935</v>
      </c>
      <c r="AM302" t="str">
        <f t="shared" si="223"/>
        <v>1+2318.86714539763i</v>
      </c>
      <c r="AN302">
        <f t="shared" si="242"/>
        <v>2318.8673610201495</v>
      </c>
      <c r="AO302">
        <f t="shared" si="243"/>
        <v>1.5703650817621684</v>
      </c>
      <c r="AP302" t="str">
        <f t="shared" si="224"/>
        <v>1+8.40169255578851i</v>
      </c>
      <c r="AQ302">
        <f t="shared" si="244"/>
        <v>8.4609950834397765</v>
      </c>
      <c r="AR302">
        <f t="shared" si="245"/>
        <v>1.4523300151993597</v>
      </c>
      <c r="AS302" s="42" t="str">
        <f t="shared" si="246"/>
        <v>-0.309556870838747+0.0427987904656073i</v>
      </c>
      <c r="AT302">
        <f t="shared" si="247"/>
        <v>-10.102957640907071</v>
      </c>
      <c r="AU302" s="44">
        <f t="shared" si="248"/>
        <v>172.12828960783906</v>
      </c>
      <c r="AV302" s="42" t="str">
        <f t="shared" si="225"/>
        <v>1.04584831851753-0.336204936127596i</v>
      </c>
      <c r="AW302" s="20">
        <f t="shared" si="249"/>
        <v>0.81646984408083445</v>
      </c>
      <c r="AX302" s="44">
        <f t="shared" si="250"/>
        <v>-17.820845516032701</v>
      </c>
      <c r="BA302">
        <f t="shared" si="251"/>
        <v>0</v>
      </c>
      <c r="BB302">
        <f t="shared" si="252"/>
        <v>0</v>
      </c>
    </row>
    <row r="303" spans="14:54" x14ac:dyDescent="0.35">
      <c r="N303" s="8">
        <v>85</v>
      </c>
      <c r="O303" s="35">
        <f t="shared" si="253"/>
        <v>7079.4578438413828</v>
      </c>
      <c r="P303" s="34" t="str">
        <f t="shared" si="216"/>
        <v>806.193548387097</v>
      </c>
      <c r="Q303" s="4" t="str">
        <f t="shared" si="217"/>
        <v>1+31.3379662541198i</v>
      </c>
      <c r="R303" s="4">
        <f t="shared" si="226"/>
        <v>31.353917282284705</v>
      </c>
      <c r="S303" s="4">
        <f t="shared" si="227"/>
        <v>1.5388969757218676</v>
      </c>
      <c r="T303" s="4" t="str">
        <f t="shared" si="218"/>
        <v>1+0.00173478027478164i</v>
      </c>
      <c r="U303" s="4">
        <f t="shared" si="228"/>
        <v>1.0000015047301687</v>
      </c>
      <c r="V303" s="4">
        <f t="shared" si="229"/>
        <v>1.7347785345326625E-3</v>
      </c>
      <c r="W303" t="str">
        <f t="shared" si="219"/>
        <v>1-0.35300621144945i</v>
      </c>
      <c r="X303" s="4">
        <f t="shared" si="230"/>
        <v>1.0604779042120085</v>
      </c>
      <c r="Y303" s="4">
        <f t="shared" si="231"/>
        <v>-0.33935044437789508</v>
      </c>
      <c r="Z303" t="str">
        <f t="shared" si="220"/>
        <v>0.979952510654909+8.03940253981949i</v>
      </c>
      <c r="AA303" s="4">
        <f t="shared" si="232"/>
        <v>8.0989073411414534</v>
      </c>
      <c r="AB303" s="4">
        <f t="shared" si="233"/>
        <v>1.4495010045408319</v>
      </c>
      <c r="AC303" s="48" t="str">
        <f t="shared" si="234"/>
        <v>-3.30975382215122+0.617403532154274i</v>
      </c>
      <c r="AD303" s="20">
        <f t="shared" si="235"/>
        <v>10.544467149100553</v>
      </c>
      <c r="AE303" s="44">
        <f t="shared" si="236"/>
        <v>169.43345547520406</v>
      </c>
      <c r="AF303" t="str">
        <f t="shared" si="221"/>
        <v>-187.763395544853</v>
      </c>
      <c r="AG303" t="str">
        <f t="shared" si="237"/>
        <v>44481.5455072214i</v>
      </c>
      <c r="AH303">
        <f t="shared" si="238"/>
        <v>44481.545507221403</v>
      </c>
      <c r="AI303">
        <f t="shared" si="239"/>
        <v>1.5707963267948966</v>
      </c>
      <c r="AJ303" t="str">
        <f t="shared" si="222"/>
        <v>-5.29739796043145+277.461068519394i</v>
      </c>
      <c r="AK303">
        <f t="shared" si="240"/>
        <v>277.51163393464253</v>
      </c>
      <c r="AL303">
        <f t="shared" si="241"/>
        <v>1.5898864083716395</v>
      </c>
      <c r="AM303" t="str">
        <f t="shared" si="223"/>
        <v>1+2372.88049991547i</v>
      </c>
      <c r="AN303">
        <f t="shared" si="242"/>
        <v>2372.8807106298223</v>
      </c>
      <c r="AO303">
        <f t="shared" si="243"/>
        <v>1.5703748980963865</v>
      </c>
      <c r="AP303" t="str">
        <f t="shared" si="224"/>
        <v>1+8.59739311563575i</v>
      </c>
      <c r="AQ303">
        <f t="shared" si="244"/>
        <v>8.6553548965239422</v>
      </c>
      <c r="AR303">
        <f t="shared" si="245"/>
        <v>1.4550023216638766</v>
      </c>
      <c r="AS303" s="42" t="str">
        <f t="shared" si="246"/>
        <v>-0.309544450864271+0.0421405497472012i</v>
      </c>
      <c r="AT303">
        <f t="shared" si="247"/>
        <v>-10.105786927712861</v>
      </c>
      <c r="AU303" s="44">
        <f t="shared" si="248"/>
        <v>172.24756502237821</v>
      </c>
      <c r="AV303" s="42" t="str">
        <f t="shared" si="225"/>
        <v>0.998498205112877-0.330588682915709i</v>
      </c>
      <c r="AW303" s="20">
        <f t="shared" si="249"/>
        <v>0.43868022138769613</v>
      </c>
      <c r="AX303" s="44">
        <f t="shared" si="250"/>
        <v>-18.318979502417733</v>
      </c>
      <c r="BA303">
        <f t="shared" si="251"/>
        <v>0</v>
      </c>
      <c r="BB303">
        <f t="shared" si="252"/>
        <v>0</v>
      </c>
    </row>
    <row r="304" spans="14:54" x14ac:dyDescent="0.35">
      <c r="N304" s="8">
        <v>86</v>
      </c>
      <c r="O304" s="35">
        <f t="shared" si="253"/>
        <v>7244.3596007499036</v>
      </c>
      <c r="P304" s="34" t="str">
        <f t="shared" si="216"/>
        <v>806.193548387097</v>
      </c>
      <c r="Q304" s="4" t="str">
        <f t="shared" si="217"/>
        <v>1+32.0679212601716i</v>
      </c>
      <c r="R304" s="4">
        <f t="shared" si="226"/>
        <v>32.08350937707042</v>
      </c>
      <c r="S304" s="4">
        <f t="shared" si="227"/>
        <v>1.539622617793825</v>
      </c>
      <c r="T304" s="4" t="str">
        <f t="shared" si="218"/>
        <v>1+0.00177518849833093i</v>
      </c>
      <c r="U304" s="4">
        <f t="shared" si="228"/>
        <v>1.0000015756458611</v>
      </c>
      <c r="V304" s="4">
        <f t="shared" si="229"/>
        <v>1.7751866336207134E-3</v>
      </c>
      <c r="W304" t="str">
        <f t="shared" si="219"/>
        <v>1-0.361228782407801i</v>
      </c>
      <c r="X304" s="4">
        <f t="shared" si="230"/>
        <v>1.0632432615539222</v>
      </c>
      <c r="Y304" s="4">
        <f t="shared" si="231"/>
        <v>-0.34664295744932722</v>
      </c>
      <c r="Z304" t="str">
        <f t="shared" si="220"/>
        <v>0.979007701590009+8.2266642811214i</v>
      </c>
      <c r="AA304" s="4">
        <f t="shared" si="232"/>
        <v>8.2847125040070768</v>
      </c>
      <c r="AB304" s="4">
        <f t="shared" si="233"/>
        <v>1.4523491681488876</v>
      </c>
      <c r="AC304" s="48" t="str">
        <f t="shared" si="234"/>
        <v>-3.16360498383505+0.625654621510598i</v>
      </c>
      <c r="AD304" s="20">
        <f t="shared" si="235"/>
        <v>10.170266661108311</v>
      </c>
      <c r="AE304" s="44">
        <f t="shared" si="236"/>
        <v>168.81317648543831</v>
      </c>
      <c r="AF304" t="str">
        <f t="shared" si="221"/>
        <v>-187.763395544853</v>
      </c>
      <c r="AG304" t="str">
        <f t="shared" si="237"/>
        <v>45517.6538033572i</v>
      </c>
      <c r="AH304">
        <f t="shared" si="238"/>
        <v>45517.6538033572</v>
      </c>
      <c r="AI304">
        <f t="shared" si="239"/>
        <v>1.5707963267948966</v>
      </c>
      <c r="AJ304" t="str">
        <f t="shared" si="222"/>
        <v>-5.5941851828053+283.923967046625i</v>
      </c>
      <c r="AK304">
        <f t="shared" si="240"/>
        <v>283.97907312221531</v>
      </c>
      <c r="AL304">
        <f t="shared" si="241"/>
        <v>1.5904968878239634</v>
      </c>
      <c r="AM304" t="str">
        <f t="shared" si="223"/>
        <v>1+2428.15198708316i</v>
      </c>
      <c r="AN304">
        <f t="shared" si="242"/>
        <v>2428.1521930010686</v>
      </c>
      <c r="AO304">
        <f t="shared" si="243"/>
        <v>1.5703844909836362</v>
      </c>
      <c r="AP304" t="str">
        <f t="shared" si="224"/>
        <v>1+8.79765212711288i</v>
      </c>
      <c r="AQ304">
        <f t="shared" si="244"/>
        <v>8.854303075324097</v>
      </c>
      <c r="AR304">
        <f t="shared" si="245"/>
        <v>1.4576154052313801</v>
      </c>
      <c r="AS304" s="42" t="str">
        <f t="shared" si="246"/>
        <v>-0.309531929453007+0.0415046354631901i</v>
      </c>
      <c r="AT304">
        <f t="shared" si="247"/>
        <v>-10.108499751582855</v>
      </c>
      <c r="AU304" s="44">
        <f t="shared" si="248"/>
        <v>172.3628554181663</v>
      </c>
      <c r="AV304" s="42" t="str">
        <f t="shared" si="225"/>
        <v>0.953269187681955-0.324964353770971i</v>
      </c>
      <c r="AW304" s="20">
        <f t="shared" si="249"/>
        <v>6.1766909525460115E-2</v>
      </c>
      <c r="AX304" s="44">
        <f t="shared" si="250"/>
        <v>-18.823968096395344</v>
      </c>
      <c r="BA304">
        <f t="shared" si="251"/>
        <v>7244.3596007499036</v>
      </c>
      <c r="BB304">
        <f t="shared" si="252"/>
        <v>-18.823968096395344</v>
      </c>
    </row>
    <row r="305" spans="14:54" x14ac:dyDescent="0.35">
      <c r="N305" s="8">
        <v>87</v>
      </c>
      <c r="O305" s="35">
        <f t="shared" si="253"/>
        <v>7413.1024130091773</v>
      </c>
      <c r="P305" s="34" t="str">
        <f t="shared" si="216"/>
        <v>806.193548387097</v>
      </c>
      <c r="Q305" s="4" t="str">
        <f t="shared" si="217"/>
        <v>1+32.8148791025446i</v>
      </c>
      <c r="R305" s="4">
        <f t="shared" si="226"/>
        <v>32.83011255714208</v>
      </c>
      <c r="S305" s="4">
        <f t="shared" si="227"/>
        <v>1.5403317739699327</v>
      </c>
      <c r="T305" s="4" t="str">
        <f t="shared" si="218"/>
        <v>1+0.00181653795031944i</v>
      </c>
      <c r="U305" s="4">
        <f t="shared" si="228"/>
        <v>1.0000016499037014</v>
      </c>
      <c r="V305" s="4">
        <f t="shared" si="229"/>
        <v>1.8165359522466222E-3</v>
      </c>
      <c r="W305" t="str">
        <f t="shared" si="219"/>
        <v>1-0.369642881648012i</v>
      </c>
      <c r="X305" s="4">
        <f t="shared" si="230"/>
        <v>1.0661312583134621</v>
      </c>
      <c r="Y305" s="4">
        <f t="shared" si="231"/>
        <v>-0.35406576673502582</v>
      </c>
      <c r="Z305" t="str">
        <f t="shared" si="220"/>
        <v>0.978018365045695+8.41828790871791i</v>
      </c>
      <c r="AA305" s="4">
        <f t="shared" si="232"/>
        <v>8.4749095119908393</v>
      </c>
      <c r="AB305" s="4">
        <f t="shared" si="233"/>
        <v>1.455137006040258</v>
      </c>
      <c r="AC305" s="48" t="str">
        <f t="shared" si="234"/>
        <v>-3.02378639754017+0.632258919076902i</v>
      </c>
      <c r="AD305" s="20">
        <f t="shared" si="235"/>
        <v>9.7968654025239008</v>
      </c>
      <c r="AE305" s="44">
        <f t="shared" si="236"/>
        <v>168.18988698163142</v>
      </c>
      <c r="AF305" t="str">
        <f t="shared" si="221"/>
        <v>-187.763395544853</v>
      </c>
      <c r="AG305" t="str">
        <f t="shared" si="237"/>
        <v>46577.8961620368i</v>
      </c>
      <c r="AH305">
        <f t="shared" si="238"/>
        <v>46577.896162036799</v>
      </c>
      <c r="AI305">
        <f t="shared" si="239"/>
        <v>1.5707963267948966</v>
      </c>
      <c r="AJ305" t="str">
        <f t="shared" si="222"/>
        <v>-5.90495955604965+290.537405819364i</v>
      </c>
      <c r="AK305">
        <f t="shared" si="240"/>
        <v>290.5974066085318</v>
      </c>
      <c r="AL305">
        <f t="shared" si="241"/>
        <v>1.5911177951289619</v>
      </c>
      <c r="AM305" t="str">
        <f t="shared" si="223"/>
        <v>1+2484.71091257478i</v>
      </c>
      <c r="AN305">
        <f t="shared" si="242"/>
        <v>2484.7111138054252</v>
      </c>
      <c r="AO305">
        <f t="shared" si="243"/>
        <v>1.5703938655101863</v>
      </c>
      <c r="AP305" t="str">
        <f t="shared" si="224"/>
        <v>1+9.00257577019847i</v>
      </c>
      <c r="AQ305">
        <f t="shared" si="244"/>
        <v>9.0579451587081596</v>
      </c>
      <c r="AR305">
        <f t="shared" si="245"/>
        <v>1.4601705085748606</v>
      </c>
      <c r="AS305" s="42" t="str">
        <f t="shared" si="246"/>
        <v>-0.309519280096554+0.0408907094611973i</v>
      </c>
      <c r="AT305">
        <f t="shared" si="247"/>
        <v>-10.111101651401322</v>
      </c>
      <c r="AU305" s="44">
        <f t="shared" si="248"/>
        <v>172.47421380872851</v>
      </c>
      <c r="AV305" s="42" t="str">
        <f t="shared" si="225"/>
        <v>0.910066673168162-0.319341096521844i</v>
      </c>
      <c r="AW305" s="20">
        <f t="shared" si="249"/>
        <v>-0.31423624887741741</v>
      </c>
      <c r="AX305" s="44">
        <f t="shared" si="250"/>
        <v>-19.3358992096401</v>
      </c>
      <c r="BA305">
        <f t="shared" si="251"/>
        <v>0</v>
      </c>
      <c r="BB305">
        <f t="shared" si="252"/>
        <v>0</v>
      </c>
    </row>
    <row r="306" spans="14:54" x14ac:dyDescent="0.35">
      <c r="N306" s="8">
        <v>88</v>
      </c>
      <c r="O306" s="35">
        <f t="shared" si="253"/>
        <v>7585.7757502918394</v>
      </c>
      <c r="P306" s="34" t="str">
        <f t="shared" si="216"/>
        <v>806.193548387097</v>
      </c>
      <c r="Q306" s="4" t="str">
        <f t="shared" si="217"/>
        <v>1+33.5792358281741i</v>
      </c>
      <c r="R306" s="4">
        <f t="shared" si="226"/>
        <v>33.594122682459371</v>
      </c>
      <c r="S306" s="4">
        <f t="shared" si="227"/>
        <v>1.5410248173994587</v>
      </c>
      <c r="T306" s="4" t="str">
        <f t="shared" si="218"/>
        <v>1+0.00185885055477393i</v>
      </c>
      <c r="U306" s="4">
        <f t="shared" si="228"/>
        <v>1.0000017276612001</v>
      </c>
      <c r="V306" s="4">
        <f t="shared" si="229"/>
        <v>1.8588484138005322E-3</v>
      </c>
      <c r="W306" t="str">
        <f t="shared" si="219"/>
        <v>1-0.378252970436875i</v>
      </c>
      <c r="X306" s="4">
        <f t="shared" si="230"/>
        <v>1.0691470009518427</v>
      </c>
      <c r="Y306" s="4">
        <f t="shared" si="231"/>
        <v>-0.36161953506759703</v>
      </c>
      <c r="Z306" t="str">
        <f t="shared" si="220"/>
        <v>0.976982402506514+8.61437502399284i</v>
      </c>
      <c r="AA306" s="4">
        <f t="shared" si="232"/>
        <v>8.6695992795975894</v>
      </c>
      <c r="AB306" s="4">
        <f t="shared" si="233"/>
        <v>1.4578658337923855</v>
      </c>
      <c r="AC306" s="48" t="str">
        <f t="shared" si="234"/>
        <v>-2.89003448270987+0.637348103183005i</v>
      </c>
      <c r="AD306" s="20">
        <f t="shared" si="235"/>
        <v>9.4243032516142407</v>
      </c>
      <c r="AE306" s="44">
        <f t="shared" si="236"/>
        <v>167.56345348547725</v>
      </c>
      <c r="AF306" t="str">
        <f t="shared" si="221"/>
        <v>-187.763395544853</v>
      </c>
      <c r="AG306" t="str">
        <f t="shared" si="237"/>
        <v>47662.8347377929i</v>
      </c>
      <c r="AH306">
        <f t="shared" si="238"/>
        <v>47662.834737792902</v>
      </c>
      <c r="AI306">
        <f t="shared" si="239"/>
        <v>1.5707963267948966</v>
      </c>
      <c r="AJ306" t="str">
        <f t="shared" si="222"/>
        <v>-6.23038027427647+297.304891370384i</v>
      </c>
      <c r="AK306">
        <f t="shared" si="240"/>
        <v>297.37016674696525</v>
      </c>
      <c r="AL306">
        <f t="shared" si="241"/>
        <v>1.5917494582302323</v>
      </c>
      <c r="AM306" t="str">
        <f t="shared" si="223"/>
        <v>1+2542.58726468129i</v>
      </c>
      <c r="AN306">
        <f t="shared" si="242"/>
        <v>2542.5874613313667</v>
      </c>
      <c r="AO306">
        <f t="shared" si="243"/>
        <v>1.5704030266465283</v>
      </c>
      <c r="AP306" t="str">
        <f t="shared" si="224"/>
        <v>1+9.21227269812061i</v>
      </c>
      <c r="AQ306">
        <f t="shared" si="244"/>
        <v>9.2663891707902284</v>
      </c>
      <c r="AR306">
        <f t="shared" si="245"/>
        <v>1.4626688529226024</v>
      </c>
      <c r="AS306" s="42" t="str">
        <f t="shared" si="246"/>
        <v>-0.309506476019911+0.0402984451615066i</v>
      </c>
      <c r="AT306">
        <f t="shared" si="247"/>
        <v>-10.113597949345897</v>
      </c>
      <c r="AU306" s="44">
        <f t="shared" si="248"/>
        <v>172.58169166029546</v>
      </c>
      <c r="AV306" s="42" t="str">
        <f t="shared" si="225"/>
        <v>0.868800250734648-0.313727261530493i</v>
      </c>
      <c r="AW306" s="20">
        <f t="shared" si="249"/>
        <v>-0.68929469773165208</v>
      </c>
      <c r="AX306" s="44">
        <f t="shared" si="250"/>
        <v>-19.854854854227273</v>
      </c>
      <c r="BA306">
        <f t="shared" si="251"/>
        <v>0</v>
      </c>
      <c r="BB306">
        <f t="shared" si="252"/>
        <v>0</v>
      </c>
    </row>
    <row r="307" spans="14:54" x14ac:dyDescent="0.35">
      <c r="N307" s="8">
        <v>89</v>
      </c>
      <c r="O307" s="35">
        <f t="shared" si="253"/>
        <v>7762.4711662869322</v>
      </c>
      <c r="P307" s="34" t="str">
        <f t="shared" si="216"/>
        <v>806.193548387097</v>
      </c>
      <c r="Q307" s="4" t="str">
        <f t="shared" si="217"/>
        <v>1+34.3613967091134i</v>
      </c>
      <c r="R307" s="4">
        <f t="shared" si="226"/>
        <v>34.375944842303163</v>
      </c>
      <c r="S307" s="4">
        <f t="shared" si="227"/>
        <v>1.5417021128786783</v>
      </c>
      <c r="T307" s="4" t="str">
        <f t="shared" si="218"/>
        <v>1+0.00190214874639735i</v>
      </c>
      <c r="U307" s="4">
        <f t="shared" si="228"/>
        <v>1.0000018090832903</v>
      </c>
      <c r="V307" s="4">
        <f t="shared" si="229"/>
        <v>1.9021464523032465E-3</v>
      </c>
      <c r="W307" t="str">
        <f t="shared" si="219"/>
        <v>1-0.387063613957434i</v>
      </c>
      <c r="X307" s="4">
        <f t="shared" si="230"/>
        <v>1.0722957806733129</v>
      </c>
      <c r="Y307" s="4">
        <f t="shared" si="231"/>
        <v>-0.36930481844951113</v>
      </c>
      <c r="Z307" t="str">
        <f t="shared" si="220"/>
        <v>0.975897616557026+8.81502959493023i</v>
      </c>
      <c r="AA307" s="4">
        <f t="shared" si="232"/>
        <v>8.868885100027935</v>
      </c>
      <c r="AB307" s="4">
        <f t="shared" si="233"/>
        <v>1.4605369462530065</v>
      </c>
      <c r="AC307" s="48" t="str">
        <f t="shared" si="234"/>
        <v>-2.76209570259243+0.641044906730767i</v>
      </c>
      <c r="AD307" s="20">
        <f t="shared" si="235"/>
        <v>9.0526205767474561</v>
      </c>
      <c r="AE307" s="44">
        <f t="shared" si="236"/>
        <v>166.93375033515792</v>
      </c>
      <c r="AF307" t="str">
        <f t="shared" si="221"/>
        <v>-187.763395544853</v>
      </c>
      <c r="AG307" t="str">
        <f t="shared" si="237"/>
        <v>48773.0447794192i</v>
      </c>
      <c r="AH307">
        <f t="shared" si="238"/>
        <v>48773.0447794192</v>
      </c>
      <c r="AI307">
        <f t="shared" si="239"/>
        <v>1.5707963267948966</v>
      </c>
      <c r="AJ307" t="str">
        <f t="shared" si="222"/>
        <v>-6.57113759845898+304.230011910106i</v>
      </c>
      <c r="AK307">
        <f t="shared" si="240"/>
        <v>304.30096943020266</v>
      </c>
      <c r="AL307">
        <f t="shared" si="241"/>
        <v>1.5923922106841053</v>
      </c>
      <c r="AM307" t="str">
        <f t="shared" si="223"/>
        <v>1+2601.81173021066i</v>
      </c>
      <c r="AN307">
        <f t="shared" si="242"/>
        <v>2601.8119223844346</v>
      </c>
      <c r="AO307">
        <f t="shared" si="243"/>
        <v>1.5704119792500117</v>
      </c>
      <c r="AP307" t="str">
        <f t="shared" si="224"/>
        <v>1+9.42685409496614i</v>
      </c>
      <c r="AQ307">
        <f t="shared" si="244"/>
        <v>9.4797456784335665</v>
      </c>
      <c r="AR307">
        <f t="shared" si="245"/>
        <v>1.465111638110258</v>
      </c>
      <c r="AS307" s="42" t="str">
        <f t="shared" si="246"/>
        <v>-0.309493490125148+0.0397275273788334i</v>
      </c>
      <c r="AT307">
        <f t="shared" si="247"/>
        <v>-10.115993760575023</v>
      </c>
      <c r="AU307" s="44">
        <f t="shared" si="248"/>
        <v>172.68533888532184</v>
      </c>
      <c r="AV307" s="42" t="str">
        <f t="shared" si="225"/>
        <v>0.829383509971796-0.308130458158754i</v>
      </c>
      <c r="AW307" s="20">
        <f t="shared" si="249"/>
        <v>-1.0633731838275646</v>
      </c>
      <c r="AX307" s="44">
        <f t="shared" si="250"/>
        <v>-20.380910779520239</v>
      </c>
      <c r="BA307">
        <f t="shared" si="251"/>
        <v>0</v>
      </c>
      <c r="BB307">
        <f t="shared" si="252"/>
        <v>0</v>
      </c>
    </row>
    <row r="308" spans="14:54" x14ac:dyDescent="0.35">
      <c r="N308" s="8">
        <v>90</v>
      </c>
      <c r="O308" s="35">
        <f t="shared" si="253"/>
        <v>7943.2823472428154</v>
      </c>
      <c r="P308" s="34" t="str">
        <f t="shared" si="216"/>
        <v>806.193548387097</v>
      </c>
      <c r="Q308" s="4" t="str">
        <f t="shared" si="217"/>
        <v>1+35.1617764574146i</v>
      </c>
      <c r="R308" s="4">
        <f t="shared" si="226"/>
        <v>35.175993570064165</v>
      </c>
      <c r="S308" s="4">
        <f t="shared" si="227"/>
        <v>1.5423640170316359</v>
      </c>
      <c r="T308" s="4" t="str">
        <f t="shared" si="218"/>
        <v>1+0.00194645548246403i</v>
      </c>
      <c r="U308" s="4">
        <f t="shared" si="228"/>
        <v>1.0000018943426783</v>
      </c>
      <c r="V308" s="4">
        <f t="shared" si="229"/>
        <v>1.9464530242981617E-3</v>
      </c>
      <c r="W308" t="str">
        <f t="shared" si="219"/>
        <v>1-0.396079483729504i</v>
      </c>
      <c r="X308" s="4">
        <f t="shared" si="230"/>
        <v>1.0755830778844702</v>
      </c>
      <c r="Y308" s="4">
        <f t="shared" si="231"/>
        <v>-0.37712205934372878</v>
      </c>
      <c r="Z308" t="str">
        <f t="shared" si="220"/>
        <v>0.974761706220792+9.02035801123954i</v>
      </c>
      <c r="AA308" s="4">
        <f t="shared" si="232"/>
        <v>9.0728727002448259</v>
      </c>
      <c r="AB308" s="4">
        <f t="shared" si="233"/>
        <v>1.4631516175531083</v>
      </c>
      <c r="AC308" s="48" t="str">
        <f t="shared" si="234"/>
        <v>-2.63972626504174+0.64346368209506i</v>
      </c>
      <c r="AD308" s="20">
        <f t="shared" si="235"/>
        <v>8.6818582257178623</v>
      </c>
      <c r="AE308" s="44">
        <f t="shared" si="236"/>
        <v>166.30066005934574</v>
      </c>
      <c r="AF308" t="str">
        <f t="shared" si="221"/>
        <v>-187.763395544853</v>
      </c>
      <c r="AG308" t="str">
        <f t="shared" si="237"/>
        <v>49909.114934975i</v>
      </c>
      <c r="AH308">
        <f t="shared" si="238"/>
        <v>49909.114934974998</v>
      </c>
      <c r="AI308">
        <f t="shared" si="239"/>
        <v>1.5707963267948966</v>
      </c>
      <c r="AJ308" t="str">
        <f t="shared" si="222"/>
        <v>-6.92795432056789+311.316439229101i</v>
      </c>
      <c r="AK308">
        <f t="shared" si="240"/>
        <v>311.39351612606578</v>
      </c>
      <c r="AL308">
        <f t="shared" si="241"/>
        <v>1.5930463918300337</v>
      </c>
      <c r="AM308" t="str">
        <f t="shared" si="223"/>
        <v>1+2662.41571075842i</v>
      </c>
      <c r="AN308">
        <f t="shared" si="242"/>
        <v>2662.4158985577856</v>
      </c>
      <c r="AO308">
        <f t="shared" si="243"/>
        <v>1.5704207280674198</v>
      </c>
      <c r="AP308" t="str">
        <f t="shared" si="224"/>
        <v>1+9.64643373463197i</v>
      </c>
      <c r="AQ308">
        <f t="shared" si="244"/>
        <v>9.6981278500876495</v>
      </c>
      <c r="AR308">
        <f t="shared" si="245"/>
        <v>1.4675000426586642</v>
      </c>
      <c r="AS308" s="42" t="str">
        <f t="shared" si="246"/>
        <v>-0.309480294934451+0.0391776521497084i</v>
      </c>
      <c r="AT308">
        <f t="shared" si="247"/>
        <v>-10.118294002611297</v>
      </c>
      <c r="AU308" s="44">
        <f t="shared" si="248"/>
        <v>172.78520383732985</v>
      </c>
      <c r="AV308" s="42" t="str">
        <f t="shared" si="225"/>
        <v>0.791733866743244-0.302557607496641i</v>
      </c>
      <c r="AW308" s="20">
        <f t="shared" si="249"/>
        <v>-1.4364357768934319</v>
      </c>
      <c r="AX308" s="44">
        <f t="shared" si="250"/>
        <v>-20.914136103324385</v>
      </c>
      <c r="BA308">
        <f t="shared" si="251"/>
        <v>0</v>
      </c>
      <c r="BB308">
        <f t="shared" si="252"/>
        <v>0</v>
      </c>
    </row>
    <row r="309" spans="14:54" x14ac:dyDescent="0.35">
      <c r="N309" s="8">
        <v>91</v>
      </c>
      <c r="O309" s="35">
        <f t="shared" si="253"/>
        <v>8128.3051616410066</v>
      </c>
      <c r="P309" s="34" t="str">
        <f t="shared" si="216"/>
        <v>806.193548387097</v>
      </c>
      <c r="Q309" s="4" t="str">
        <f t="shared" si="217"/>
        <v>1+35.9807994450149i</v>
      </c>
      <c r="R309" s="4">
        <f t="shared" si="226"/>
        <v>35.994693063038952</v>
      </c>
      <c r="S309" s="4">
        <f t="shared" si="227"/>
        <v>1.5430108784874152</v>
      </c>
      <c r="T309" s="4" t="str">
        <f t="shared" si="218"/>
        <v>1+0.0019917942549919i</v>
      </c>
      <c r="U309" s="4">
        <f t="shared" si="228"/>
        <v>1.0000019836202096</v>
      </c>
      <c r="V309" s="4">
        <f t="shared" si="229"/>
        <v>1.9917916210199986E-3</v>
      </c>
      <c r="W309" t="str">
        <f t="shared" si="219"/>
        <v>1-0.405305360086582i</v>
      </c>
      <c r="X309" s="4">
        <f t="shared" si="230"/>
        <v>1.0790145665906989</v>
      </c>
      <c r="Y309" s="4">
        <f t="shared" si="231"/>
        <v>-0.38507157988153373</v>
      </c>
      <c r="Z309" t="str">
        <f t="shared" si="220"/>
        <v>0.973572262079696+9.23046914076501i</v>
      </c>
      <c r="AA309" s="4">
        <f t="shared" si="232"/>
        <v>9.2816702973175111</v>
      </c>
      <c r="AB309" s="4">
        <f t="shared" si="233"/>
        <v>1.4657111011505719</v>
      </c>
      <c r="AC309" s="48" t="str">
        <f t="shared" si="234"/>
        <v>-2.52269182424031+0.644710932774113i</v>
      </c>
      <c r="AD309" s="20">
        <f t="shared" si="235"/>
        <v>8.3120575108571355</v>
      </c>
      <c r="AE309" s="44">
        <f t="shared" si="236"/>
        <v>165.66407375440468</v>
      </c>
      <c r="AF309" t="str">
        <f t="shared" si="221"/>
        <v>-187.763395544853</v>
      </c>
      <c r="AG309" t="str">
        <f t="shared" si="237"/>
        <v>51071.6475638948i</v>
      </c>
      <c r="AH309">
        <f t="shared" si="238"/>
        <v>51071.647563894803</v>
      </c>
      <c r="AI309">
        <f t="shared" si="239"/>
        <v>1.5707963267948966</v>
      </c>
      <c r="AJ309" t="str">
        <f t="shared" si="222"/>
        <v>-7.30158729671017+318.567930644937i</v>
      </c>
      <c r="AK309">
        <f t="shared" si="240"/>
        <v>318.65159596720815</v>
      </c>
      <c r="AL309">
        <f t="shared" si="241"/>
        <v>1.5937123469635821</v>
      </c>
      <c r="AM309" t="str">
        <f t="shared" si="223"/>
        <v>1+2724.43133935729i</v>
      </c>
      <c r="AN309">
        <f t="shared" si="242"/>
        <v>2724.4315228818214</v>
      </c>
      <c r="AO309">
        <f t="shared" si="243"/>
        <v>1.5704292777374858</v>
      </c>
      <c r="AP309" t="str">
        <f t="shared" si="224"/>
        <v>1+9.87112804114959i</v>
      </c>
      <c r="AQ309">
        <f t="shared" si="244"/>
        <v>9.9216515159911616</v>
      </c>
      <c r="AR309">
        <f t="shared" si="245"/>
        <v>1.469835223875243</v>
      </c>
      <c r="AS309" s="42" t="str">
        <f t="shared" si="246"/>
        <v>-0.309466862532411+0.0386485265653558i</v>
      </c>
      <c r="AT309">
        <f t="shared" si="247"/>
        <v>-10.120503404429545</v>
      </c>
      <c r="AU309" s="44">
        <f t="shared" si="248"/>
        <v>172.88133330695166</v>
      </c>
      <c r="AV309" s="42" t="str">
        <f t="shared" si="225"/>
        <v>0.755772396371517-0.297014991591306i</v>
      </c>
      <c r="AW309" s="20">
        <f t="shared" si="249"/>
        <v>-1.8084458935724177</v>
      </c>
      <c r="AX309" s="44">
        <f t="shared" si="250"/>
        <v>-21.454592938643643</v>
      </c>
      <c r="BA309">
        <f t="shared" si="251"/>
        <v>0</v>
      </c>
      <c r="BB309">
        <f t="shared" si="252"/>
        <v>0</v>
      </c>
    </row>
    <row r="310" spans="14:54" x14ac:dyDescent="0.35">
      <c r="N310" s="8">
        <v>92</v>
      </c>
      <c r="O310" s="35">
        <f t="shared" si="253"/>
        <v>8317.6377110267094</v>
      </c>
      <c r="P310" s="34" t="str">
        <f t="shared" si="216"/>
        <v>806.193548387097</v>
      </c>
      <c r="Q310" s="4" t="str">
        <f t="shared" si="217"/>
        <v>1+36.8188999287429i</v>
      </c>
      <c r="R310" s="4">
        <f t="shared" si="226"/>
        <v>36.832477407347774</v>
      </c>
      <c r="S310" s="4">
        <f t="shared" si="227"/>
        <v>1.5436430380539534</v>
      </c>
      <c r="T310" s="4" t="str">
        <f t="shared" si="218"/>
        <v>1+0.00203818910319827i</v>
      </c>
      <c r="U310" s="4">
        <f t="shared" si="228"/>
        <v>1.0000020771052529</v>
      </c>
      <c r="V310" s="4">
        <f t="shared" si="229"/>
        <v>2.0381862808468449E-3</v>
      </c>
      <c r="W310" t="str">
        <f t="shared" si="219"/>
        <v>1-0.414746134710426i</v>
      </c>
      <c r="X310" s="4">
        <f t="shared" si="230"/>
        <v>1.0825961187152107</v>
      </c>
      <c r="Y310" s="4">
        <f t="shared" si="231"/>
        <v>-0.39315357501389053</v>
      </c>
      <c r="Z310" t="str">
        <f t="shared" si="220"/>
        <v>0.972326761163242+9.44547438720858i</v>
      </c>
      <c r="AA310" s="4">
        <f t="shared" si="232"/>
        <v>9.4953886560734055</v>
      </c>
      <c r="AB310" s="4">
        <f t="shared" si="233"/>
        <v>1.4682166299020769</v>
      </c>
      <c r="AC310" s="48" t="str">
        <f t="shared" si="234"/>
        <v>-2.41076718429515+0.644885813525975i</v>
      </c>
      <c r="AD310" s="20">
        <f t="shared" si="235"/>
        <v>7.943260189749985</v>
      </c>
      <c r="AE310" s="44">
        <f t="shared" si="236"/>
        <v>165.02389146342401</v>
      </c>
      <c r="AF310" t="str">
        <f t="shared" si="221"/>
        <v>-187.763395544853</v>
      </c>
      <c r="AG310" t="str">
        <f t="shared" si="237"/>
        <v>52261.2590563659i</v>
      </c>
      <c r="AH310">
        <f t="shared" si="238"/>
        <v>52261.259056365903</v>
      </c>
      <c r="AI310">
        <f t="shared" si="239"/>
        <v>1.5707963267948966</v>
      </c>
      <c r="AJ310" t="str">
        <f t="shared" si="222"/>
        <v>-7.69282905252189+325.988330994344i</v>
      </c>
      <c r="AK310">
        <f t="shared" si="240"/>
        <v>326.07908789634041</v>
      </c>
      <c r="AL310">
        <f t="shared" si="241"/>
        <v>1.5943904275120868</v>
      </c>
      <c r="AM310" t="str">
        <f t="shared" si="223"/>
        <v>1+2787.89149751438i</v>
      </c>
      <c r="AN310">
        <f t="shared" si="242"/>
        <v>2787.8916768613822</v>
      </c>
      <c r="AO310">
        <f t="shared" si="243"/>
        <v>1.5704376327933529</v>
      </c>
      <c r="AP310" t="str">
        <f t="shared" si="224"/>
        <v>1+10.1010561504144i</v>
      </c>
      <c r="AQ310">
        <f t="shared" si="244"/>
        <v>10.150435229773381</v>
      </c>
      <c r="AR310">
        <f t="shared" si="245"/>
        <v>1.4721183179769615</v>
      </c>
      <c r="AS310" s="42" t="str">
        <f t="shared" si="246"/>
        <v>-0.309453164507413+0.0381398686099443i</v>
      </c>
      <c r="AT310">
        <f t="shared" si="247"/>
        <v>-10.122626515259384</v>
      </c>
      <c r="AU310" s="44">
        <f t="shared" si="248"/>
        <v>172.9737725190509</v>
      </c>
      <c r="AV310" s="42" t="str">
        <f t="shared" si="225"/>
        <v>0.721423673874462-0.291508299399733i</v>
      </c>
      <c r="AW310" s="20">
        <f t="shared" si="249"/>
        <v>-2.1793663255093971</v>
      </c>
      <c r="AX310" s="44">
        <f t="shared" si="250"/>
        <v>-22.002336017525156</v>
      </c>
      <c r="BA310">
        <f t="shared" si="251"/>
        <v>0</v>
      </c>
      <c r="BB310">
        <f t="shared" si="252"/>
        <v>0</v>
      </c>
    </row>
    <row r="311" spans="14:54" x14ac:dyDescent="0.35">
      <c r="N311" s="8">
        <v>93</v>
      </c>
      <c r="O311" s="35">
        <f t="shared" si="253"/>
        <v>8511.3803820237772</v>
      </c>
      <c r="P311" s="34" t="str">
        <f t="shared" si="216"/>
        <v>806.193548387097</v>
      </c>
      <c r="Q311" s="4" t="str">
        <f t="shared" si="217"/>
        <v>1+37.6765222805691i</v>
      </c>
      <c r="R311" s="4">
        <f t="shared" si="226"/>
        <v>37.689790808098415</v>
      </c>
      <c r="S311" s="4">
        <f t="shared" si="227"/>
        <v>1.5442608288884463</v>
      </c>
      <c r="T311" s="4" t="str">
        <f t="shared" si="218"/>
        <v>1+0.00208566462624579i</v>
      </c>
      <c r="U311" s="4">
        <f t="shared" si="228"/>
        <v>1.0000021749961012</v>
      </c>
      <c r="V311" s="4">
        <f t="shared" si="229"/>
        <v>2.0856616020421075E-3</v>
      </c>
      <c r="W311" t="str">
        <f t="shared" si="219"/>
        <v>1-0.42440681322471i</v>
      </c>
      <c r="X311" s="4">
        <f t="shared" si="230"/>
        <v>1.0863338083257623</v>
      </c>
      <c r="Y311" s="4">
        <f t="shared" si="231"/>
        <v>-0.40136810563561265</v>
      </c>
      <c r="Z311" t="str">
        <f t="shared" si="220"/>
        <v>0.971022561597+9.6654877491979i</v>
      </c>
      <c r="AA311" s="4">
        <f t="shared" si="232"/>
        <v>9.7141411480905049</v>
      </c>
      <c r="AB311" s="4">
        <f t="shared" si="233"/>
        <v>1.4706694161610092</v>
      </c>
      <c r="AC311" s="48" t="str">
        <f t="shared" si="234"/>
        <v>-2.30373600553954+0.644080600661193i</v>
      </c>
      <c r="AD311" s="20">
        <f t="shared" si="235"/>
        <v>7.5755084413790721</v>
      </c>
      <c r="AE311" s="44">
        <f t="shared" si="236"/>
        <v>164.38002255553113</v>
      </c>
      <c r="AF311" t="str">
        <f t="shared" si="221"/>
        <v>-187.763395544853</v>
      </c>
      <c r="AG311" t="str">
        <f t="shared" si="237"/>
        <v>53478.5801601484i</v>
      </c>
      <c r="AH311">
        <f t="shared" si="238"/>
        <v>53478.580160148398</v>
      </c>
      <c r="AI311">
        <f t="shared" si="239"/>
        <v>1.5707963267948966</v>
      </c>
      <c r="AJ311" t="str">
        <f t="shared" si="222"/>
        <v>-8.10250946422195+333.581574671812i</v>
      </c>
      <c r="AK311">
        <f t="shared" si="240"/>
        <v>333.67996286882965</v>
      </c>
      <c r="AL311">
        <f t="shared" si="241"/>
        <v>1.5950809912130395</v>
      </c>
      <c r="AM311" t="str">
        <f t="shared" si="223"/>
        <v>1+2852.82983264556i</v>
      </c>
      <c r="AN311">
        <f t="shared" si="242"/>
        <v>2852.8300079101268</v>
      </c>
      <c r="AO311">
        <f t="shared" si="243"/>
        <v>1.5704457976649779</v>
      </c>
      <c r="AP311" t="str">
        <f t="shared" si="224"/>
        <v>1+10.3363399733535i</v>
      </c>
      <c r="AQ311">
        <f t="shared" si="244"/>
        <v>10.38460033148823</v>
      </c>
      <c r="AR311">
        <f t="shared" si="245"/>
        <v>1.4743504402329566</v>
      </c>
      <c r="AS311" s="42" t="str">
        <f t="shared" si="246"/>
        <v>-0.309439171892078+0.0376514070041044i</v>
      </c>
      <c r="AT311">
        <f t="shared" si="247"/>
        <v>-10.124667713109128</v>
      </c>
      <c r="AU311" s="44">
        <f t="shared" si="248"/>
        <v>173.06256513081146</v>
      </c>
      <c r="AV311" s="42" t="str">
        <f t="shared" si="225"/>
        <v>0.688615620973176-0.286042669674931i</v>
      </c>
      <c r="AW311" s="20">
        <f t="shared" si="249"/>
        <v>-2.5491592717300571</v>
      </c>
      <c r="AX311" s="44">
        <f t="shared" si="250"/>
        <v>-22.55741231365743</v>
      </c>
      <c r="BA311">
        <f t="shared" si="251"/>
        <v>0</v>
      </c>
      <c r="BB311">
        <f t="shared" si="252"/>
        <v>0</v>
      </c>
    </row>
    <row r="312" spans="14:54" x14ac:dyDescent="0.35">
      <c r="N312" s="8">
        <v>94</v>
      </c>
      <c r="O312" s="35">
        <f t="shared" si="253"/>
        <v>8709.6358995608189</v>
      </c>
      <c r="P312" s="34" t="str">
        <f t="shared" si="216"/>
        <v>806.193548387097</v>
      </c>
      <c r="Q312" s="4" t="str">
        <f t="shared" si="217"/>
        <v>1+38.554121223216i</v>
      </c>
      <c r="R312" s="4">
        <f t="shared" si="226"/>
        <v>38.567087824911468</v>
      </c>
      <c r="S312" s="4">
        <f t="shared" si="227"/>
        <v>1.5448645766643754</v>
      </c>
      <c r="T312" s="4" t="str">
        <f t="shared" si="218"/>
        <v>1+0.00213424599628517i</v>
      </c>
      <c r="U312" s="4">
        <f t="shared" si="228"/>
        <v>1.0000022775003927</v>
      </c>
      <c r="V312" s="4">
        <f t="shared" si="229"/>
        <v>2.1342427557929397E-3</v>
      </c>
      <c r="W312" t="str">
        <f t="shared" si="219"/>
        <v>1-0.434292517849052i</v>
      </c>
      <c r="X312" s="4">
        <f t="shared" si="230"/>
        <v>1.0902339157537106</v>
      </c>
      <c r="Y312" s="4">
        <f t="shared" si="231"/>
        <v>-0.40971509171443021</v>
      </c>
      <c r="Z312" t="str">
        <f t="shared" si="220"/>
        <v>0.969656896998833+9.89062588072968i</v>
      </c>
      <c r="AA312" s="4">
        <f t="shared" si="232"/>
        <v>9.9380438120616645</v>
      </c>
      <c r="AB312" s="4">
        <f t="shared" si="233"/>
        <v>1.4730706518992249</v>
      </c>
      <c r="AC312" s="48" t="str">
        <f t="shared" si="234"/>
        <v>-2.20139051426872+0.642381134094371i</v>
      </c>
      <c r="AD312" s="20">
        <f t="shared" si="235"/>
        <v>7.2088448375400551</v>
      </c>
      <c r="AE312" s="44">
        <f t="shared" si="236"/>
        <v>163.73238610376725</v>
      </c>
      <c r="AF312" t="str">
        <f t="shared" si="221"/>
        <v>-187.763395544853</v>
      </c>
      <c r="AG312" t="str">
        <f t="shared" si="237"/>
        <v>54724.2563150044i</v>
      </c>
      <c r="AH312">
        <f t="shared" si="238"/>
        <v>54724.256315004401</v>
      </c>
      <c r="AI312">
        <f t="shared" si="239"/>
        <v>1.5707963267948966</v>
      </c>
      <c r="AJ312" t="str">
        <f t="shared" si="222"/>
        <v>-8.53149751889029+341.351687715645i</v>
      </c>
      <c r="AK312">
        <f t="shared" si="240"/>
        <v>341.45828611447411</v>
      </c>
      <c r="AL312">
        <f t="shared" si="241"/>
        <v>1.5957844022952514</v>
      </c>
      <c r="AM312" t="str">
        <f t="shared" si="223"/>
        <v>1+2919.28077591568i</v>
      </c>
      <c r="AN312">
        <f t="shared" si="242"/>
        <v>2919.2809471907385</v>
      </c>
      <c r="AO312">
        <f t="shared" si="243"/>
        <v>1.5704537766814795</v>
      </c>
      <c r="AP312" t="str">
        <f t="shared" si="224"/>
        <v>1+10.577104260564i</v>
      </c>
      <c r="AQ312">
        <f t="shared" si="244"/>
        <v>10.624271012113779</v>
      </c>
      <c r="AR312">
        <f t="shared" si="245"/>
        <v>1.4765326851250298</v>
      </c>
      <c r="AS312" s="42" t="str">
        <f t="shared" si="246"/>
        <v>-0.309424855102535+0.0371828810535874i</v>
      </c>
      <c r="AT312">
        <f t="shared" si="247"/>
        <v>-10.126631213023369</v>
      </c>
      <c r="AU312" s="44">
        <f t="shared" si="248"/>
        <v>173.14775323068795</v>
      </c>
      <c r="AV312" s="42" t="str">
        <f t="shared" si="225"/>
        <v>0.657279359601594-0.280622730982302i</v>
      </c>
      <c r="AW312" s="20">
        <f t="shared" si="249"/>
        <v>-2.9177863754833178</v>
      </c>
      <c r="AX312" s="44">
        <f t="shared" si="250"/>
        <v>-23.119860665544742</v>
      </c>
      <c r="BA312">
        <f t="shared" si="251"/>
        <v>0</v>
      </c>
      <c r="BB312">
        <f t="shared" si="252"/>
        <v>0</v>
      </c>
    </row>
    <row r="313" spans="14:54" x14ac:dyDescent="0.35">
      <c r="N313" s="8">
        <v>95</v>
      </c>
      <c r="O313" s="35">
        <f t="shared" si="253"/>
        <v>8912.5093813374679</v>
      </c>
      <c r="P313" s="34" t="str">
        <f t="shared" si="216"/>
        <v>806.193548387097</v>
      </c>
      <c r="Q313" s="4" t="str">
        <f t="shared" si="217"/>
        <v>1+39.4521620712596i</v>
      </c>
      <c r="R313" s="4">
        <f t="shared" si="226"/>
        <v>39.464833612938683</v>
      </c>
      <c r="S313" s="4">
        <f t="shared" si="227"/>
        <v>1.5454545997352116</v>
      </c>
      <c r="T313" s="4" t="str">
        <f t="shared" si="218"/>
        <v>1+0.00218395897180188i</v>
      </c>
      <c r="U313" s="4">
        <f t="shared" si="228"/>
        <v>1.0000023848355515</v>
      </c>
      <c r="V313" s="4">
        <f t="shared" si="229"/>
        <v>2.1839554995523439E-3</v>
      </c>
      <c r="W313" t="str">
        <f t="shared" si="219"/>
        <v>1-0.444408490114899i</v>
      </c>
      <c r="X313" s="4">
        <f t="shared" si="230"/>
        <v>1.0943029315898793</v>
      </c>
      <c r="Y313" s="4">
        <f t="shared" si="231"/>
        <v>-0.41819430546011366</v>
      </c>
      <c r="Z313" t="str">
        <f t="shared" si="220"/>
        <v>0.968226870611029+10.1210081530213i</v>
      </c>
      <c r="AA313" s="4">
        <f t="shared" si="232"/>
        <v>10.167215415564719</v>
      </c>
      <c r="AB313" s="4">
        <f t="shared" si="233"/>
        <v>1.4754215088506721</v>
      </c>
      <c r="AC313" s="48" t="str">
        <f t="shared" si="234"/>
        <v>-2.10353121653978+0.6398672326904i</v>
      </c>
      <c r="AD313" s="20">
        <f t="shared" si="235"/>
        <v>6.8433123093805026</v>
      </c>
      <c r="AE313" s="44">
        <f t="shared" si="236"/>
        <v>163.08091125962454</v>
      </c>
      <c r="AF313" t="str">
        <f t="shared" si="221"/>
        <v>-187.763395544853</v>
      </c>
      <c r="AG313" t="str">
        <f t="shared" si="237"/>
        <v>55998.9479949198i</v>
      </c>
      <c r="AH313">
        <f t="shared" si="238"/>
        <v>55998.947994919799</v>
      </c>
      <c r="AI313">
        <f t="shared" si="239"/>
        <v>1.5707963267948966</v>
      </c>
      <c r="AJ313" t="str">
        <f t="shared" si="222"/>
        <v>-8.98070315770633+349.302789942627i</v>
      </c>
      <c r="AK313">
        <f t="shared" si="240"/>
        <v>349.41821946044803</v>
      </c>
      <c r="AL313">
        <f t="shared" si="241"/>
        <v>1.5965010316628572</v>
      </c>
      <c r="AM313" t="str">
        <f t="shared" si="223"/>
        <v>1+2987.27956049444i</v>
      </c>
      <c r="AN313">
        <f t="shared" si="242"/>
        <v>2987.2797278708022</v>
      </c>
      <c r="AO313">
        <f t="shared" si="243"/>
        <v>1.5704615740734333</v>
      </c>
      <c r="AP313" t="str">
        <f t="shared" si="224"/>
        <v>1+10.8234766684581i</v>
      </c>
      <c r="AQ313">
        <f t="shared" si="244"/>
        <v>10.869574379554006</v>
      </c>
      <c r="AR313">
        <f t="shared" si="245"/>
        <v>1.4786661265243619</v>
      </c>
      <c r="AS313" s="42" t="str">
        <f t="shared" si="246"/>
        <v>-0.309410183876517+0.0367340405029565i</v>
      </c>
      <c r="AT313">
        <f t="shared" si="247"/>
        <v>-10.128521075080254</v>
      </c>
      <c r="AU313" s="44">
        <f t="shared" si="248"/>
        <v>173.22937733811943</v>
      </c>
      <c r="AV313" s="42" t="str">
        <f t="shared" si="225"/>
        <v>0.627349071657403-0.2752526390309i</v>
      </c>
      <c r="AW313" s="20">
        <f t="shared" si="249"/>
        <v>-3.2852087656997546</v>
      </c>
      <c r="AX313" s="44">
        <f t="shared" si="250"/>
        <v>-23.689711402256005</v>
      </c>
      <c r="BA313">
        <f t="shared" si="251"/>
        <v>0</v>
      </c>
      <c r="BB313">
        <f t="shared" si="252"/>
        <v>0</v>
      </c>
    </row>
    <row r="314" spans="14:54" x14ac:dyDescent="0.35">
      <c r="N314" s="8">
        <v>96</v>
      </c>
      <c r="O314" s="35">
        <f t="shared" si="253"/>
        <v>9120.1083935591087</v>
      </c>
      <c r="P314" s="34" t="str">
        <f t="shared" si="216"/>
        <v>806.193548387097</v>
      </c>
      <c r="Q314" s="4" t="str">
        <f t="shared" si="217"/>
        <v>1+40.3711209778445i</v>
      </c>
      <c r="R314" s="4">
        <f t="shared" si="226"/>
        <v>40.383504169496682</v>
      </c>
      <c r="S314" s="4">
        <f t="shared" si="227"/>
        <v>1.546031209294831</v>
      </c>
      <c r="T314" s="4" t="str">
        <f t="shared" si="218"/>
        <v>1+0.00223482991127354i</v>
      </c>
      <c r="U314" s="4">
        <f t="shared" si="228"/>
        <v>1.0000024972292481</v>
      </c>
      <c r="V314" s="4">
        <f t="shared" si="229"/>
        <v>2.234826190691631E-3</v>
      </c>
      <c r="W314" t="str">
        <f t="shared" si="219"/>
        <v>1-0.454760093644647i</v>
      </c>
      <c r="X314" s="4">
        <f t="shared" si="230"/>
        <v>1.0985475605415034</v>
      </c>
      <c r="Y314" s="4">
        <f t="shared" si="231"/>
        <v>-0.42680536457159679</v>
      </c>
      <c r="Z314" t="str">
        <f t="shared" si="220"/>
        <v>0.966729449155893+10.3567567178031i</v>
      </c>
      <c r="AA314" s="4">
        <f t="shared" si="232"/>
        <v>10.401777518271812</v>
      </c>
      <c r="AB314" s="4">
        <f t="shared" si="233"/>
        <v>1.4777231386749852</v>
      </c>
      <c r="AC314" s="48" t="str">
        <f t="shared" si="234"/>
        <v>-2.00996661657835+0.636613084374537i</v>
      </c>
      <c r="AD314" s="20">
        <f t="shared" si="235"/>
        <v>6.478954108936148</v>
      </c>
      <c r="AE314" s="44">
        <f t="shared" si="236"/>
        <v>162.42553762217443</v>
      </c>
      <c r="AF314" t="str">
        <f t="shared" si="221"/>
        <v>-187.763395544853</v>
      </c>
      <c r="AG314" t="str">
        <f t="shared" si="237"/>
        <v>57303.3310582958i</v>
      </c>
      <c r="AH314">
        <f t="shared" si="238"/>
        <v>57303.3310582958</v>
      </c>
      <c r="AI314">
        <f t="shared" si="239"/>
        <v>1.5707963267948966</v>
      </c>
      <c r="AJ314" t="str">
        <f t="shared" si="222"/>
        <v>-9.4510792060561+357.439097132407i</v>
      </c>
      <c r="AK314">
        <f t="shared" si="240"/>
        <v>357.56402371741689</v>
      </c>
      <c r="AL314">
        <f t="shared" si="241"/>
        <v>1.5972312570822076</v>
      </c>
      <c r="AM314" t="str">
        <f t="shared" si="223"/>
        <v>1+3056.86224023749i</v>
      </c>
      <c r="AN314">
        <f t="shared" si="242"/>
        <v>3056.8624038039015</v>
      </c>
      <c r="AO314">
        <f t="shared" si="243"/>
        <v>1.5704691939751165</v>
      </c>
      <c r="AP314" t="str">
        <f t="shared" si="224"/>
        <v>1+11.0755878269474i</v>
      </c>
      <c r="AQ314">
        <f t="shared" si="244"/>
        <v>11.120640526175883</v>
      </c>
      <c r="AR314">
        <f t="shared" si="245"/>
        <v>1.4807518178828598</v>
      </c>
      <c r="AS314" s="42" t="str">
        <f t="shared" si="246"/>
        <v>-0.309395127210025+0.0363046453941903i</v>
      </c>
      <c r="AT314">
        <f t="shared" si="247"/>
        <v>-10.130341212141703</v>
      </c>
      <c r="AU314" s="44">
        <f t="shared" si="248"/>
        <v>173.30747640391306</v>
      </c>
      <c r="AV314" s="42" t="str">
        <f t="shared" si="225"/>
        <v>0.598761864742643-0.269936111492664i</v>
      </c>
      <c r="AW314" s="20">
        <f t="shared" si="249"/>
        <v>-3.6513871032055469</v>
      </c>
      <c r="AX314" s="44">
        <f t="shared" si="250"/>
        <v>-24.266985973912501</v>
      </c>
      <c r="BA314">
        <f t="shared" si="251"/>
        <v>0</v>
      </c>
      <c r="BB314">
        <f t="shared" si="252"/>
        <v>0</v>
      </c>
    </row>
    <row r="315" spans="14:54" x14ac:dyDescent="0.35">
      <c r="N315" s="8">
        <v>97</v>
      </c>
      <c r="O315" s="35">
        <f t="shared" si="253"/>
        <v>9332.5430079699217</v>
      </c>
      <c r="P315" s="34" t="str">
        <f t="shared" si="216"/>
        <v>806.193548387097</v>
      </c>
      <c r="Q315" s="4" t="str">
        <f t="shared" si="217"/>
        <v>1+41.3114851871468i</v>
      </c>
      <c r="R315" s="4">
        <f t="shared" si="226"/>
        <v>41.323586586450226</v>
      </c>
      <c r="S315" s="4">
        <f t="shared" si="227"/>
        <v>1.5465947095346932</v>
      </c>
      <c r="T315" s="4" t="str">
        <f t="shared" si="218"/>
        <v>1+0.00228688578714563i</v>
      </c>
      <c r="U315" s="4">
        <f t="shared" si="228"/>
        <v>1.0000026149198828</v>
      </c>
      <c r="V315" s="4">
        <f t="shared" si="229"/>
        <v>2.2868818004708512E-3</v>
      </c>
      <c r="W315" t="str">
        <f t="shared" si="219"/>
        <v>1-0.465352816995507i</v>
      </c>
      <c r="X315" s="4">
        <f t="shared" si="230"/>
        <v>1.1029747251345581</v>
      </c>
      <c r="Y315" s="4">
        <f t="shared" si="231"/>
        <v>-0.43554772560297417</v>
      </c>
      <c r="Z315" t="str">
        <f t="shared" si="220"/>
        <v>0.965161456401757+10.5979965720846i</v>
      </c>
      <c r="AA315" s="4">
        <f t="shared" si="232"/>
        <v>10.641854536632254</v>
      </c>
      <c r="AB315" s="4">
        <f t="shared" si="233"/>
        <v>1.4799766731392887</v>
      </c>
      <c r="AC315" s="48" t="str">
        <f t="shared" si="234"/>
        <v>-1.92051294025466+0.632687612409957i</v>
      </c>
      <c r="AD315" s="20">
        <f t="shared" si="235"/>
        <v>6.1158137655599578</v>
      </c>
      <c r="AE315" s="44">
        <f t="shared" si="236"/>
        <v>161.76621559954657</v>
      </c>
      <c r="AF315" t="str">
        <f t="shared" si="221"/>
        <v>-187.763395544853</v>
      </c>
      <c r="AG315" t="str">
        <f t="shared" si="237"/>
        <v>58638.0971062982i</v>
      </c>
      <c r="AH315">
        <f t="shared" si="238"/>
        <v>58638.097106298199</v>
      </c>
      <c r="AI315">
        <f t="shared" si="239"/>
        <v>1.5707963267948966</v>
      </c>
      <c r="AJ315" t="str">
        <f t="shared" si="222"/>
        <v>-9.9436233946024+365.764923262752i</v>
      </c>
      <c r="AK315">
        <f t="shared" si="240"/>
        <v>365.90006113093307</v>
      </c>
      <c r="AL315">
        <f t="shared" si="241"/>
        <v>1.59797546337171</v>
      </c>
      <c r="AM315" t="str">
        <f t="shared" si="223"/>
        <v>1+3128.06570880267i</v>
      </c>
      <c r="AN315">
        <f t="shared" si="242"/>
        <v>3128.0658686458555</v>
      </c>
      <c r="AO315">
        <f t="shared" si="243"/>
        <v>1.5704766404266981</v>
      </c>
      <c r="AP315" t="str">
        <f t="shared" si="224"/>
        <v>1+11.3335714087053i</v>
      </c>
      <c r="AQ315">
        <f t="shared" si="244"/>
        <v>11.377602597921156</v>
      </c>
      <c r="AR315">
        <f t="shared" si="245"/>
        <v>1.4827907924377017</v>
      </c>
      <c r="AS315" s="42" t="str">
        <f t="shared" si="246"/>
        <v>-0.309379653292576+0.0358944659300874i</v>
      </c>
      <c r="AT315">
        <f t="shared" si="247"/>
        <v>-10.132095397362201</v>
      </c>
      <c r="AU315" s="44">
        <f t="shared" si="248"/>
        <v>173.38208781121247</v>
      </c>
      <c r="AV315" s="42" t="str">
        <f t="shared" si="225"/>
        <v>0.571457643651855-0.264676460472163i</v>
      </c>
      <c r="AW315" s="20">
        <f t="shared" si="249"/>
        <v>-4.0162816318022418</v>
      </c>
      <c r="AX315" s="44">
        <f t="shared" si="250"/>
        <v>-24.851696589240941</v>
      </c>
      <c r="BA315">
        <f t="shared" si="251"/>
        <v>0</v>
      </c>
      <c r="BB315">
        <f t="shared" si="252"/>
        <v>0</v>
      </c>
    </row>
    <row r="316" spans="14:54" x14ac:dyDescent="0.35">
      <c r="N316" s="8">
        <v>98</v>
      </c>
      <c r="O316" s="35">
        <f t="shared" si="253"/>
        <v>9549.9258602143691</v>
      </c>
      <c r="P316" s="34" t="str">
        <f t="shared" si="216"/>
        <v>806.193548387097</v>
      </c>
      <c r="Q316" s="4" t="str">
        <f t="shared" si="217"/>
        <v>1+42.2737532927175i</v>
      </c>
      <c r="R316" s="4">
        <f t="shared" si="226"/>
        <v>42.285579308477537</v>
      </c>
      <c r="S316" s="4">
        <f t="shared" si="227"/>
        <v>1.5471453977978271</v>
      </c>
      <c r="T316" s="4" t="str">
        <f t="shared" si="218"/>
        <v>1+0.00234015420013258i</v>
      </c>
      <c r="U316" s="4">
        <f t="shared" si="228"/>
        <v>1.0000027381570915</v>
      </c>
      <c r="V316" s="4">
        <f t="shared" si="229"/>
        <v>2.3401499283342221E-3</v>
      </c>
      <c r="W316" t="str">
        <f t="shared" si="219"/>
        <v>1-0.47619227656961i</v>
      </c>
      <c r="X316" s="4">
        <f t="shared" si="230"/>
        <v>1.1075915692458786</v>
      </c>
      <c r="Y316" s="4">
        <f t="shared" si="231"/>
        <v>-0.44442067749193653</v>
      </c>
      <c r="Z316" t="str">
        <f t="shared" si="220"/>
        <v>0.963519566425764+10.8448556244296i</v>
      </c>
      <c r="AA316" s="4">
        <f t="shared" si="232"/>
        <v>10.887573810064739</v>
      </c>
      <c r="AB316" s="4">
        <f t="shared" si="233"/>
        <v>1.4821832243165598</v>
      </c>
      <c r="AC316" s="48" t="str">
        <f t="shared" si="234"/>
        <v>-1.83499386401876+0.628154819181813i</v>
      </c>
      <c r="AD316" s="20">
        <f t="shared" si="235"/>
        <v>5.7539350371634557</v>
      </c>
      <c r="AE316" s="44">
        <f t="shared" si="236"/>
        <v>161.10290676035331</v>
      </c>
      <c r="AF316" t="str">
        <f t="shared" si="221"/>
        <v>-187.763395544853</v>
      </c>
      <c r="AG316" t="str">
        <f t="shared" si="237"/>
        <v>60003.9538495533i</v>
      </c>
      <c r="AH316">
        <f t="shared" si="238"/>
        <v>60003.953849553298</v>
      </c>
      <c r="AI316">
        <f t="shared" si="239"/>
        <v>1.5707963267948966</v>
      </c>
      <c r="AJ316" t="str">
        <f t="shared" si="222"/>
        <v>-10.4593804756059+374.284682796882i</v>
      </c>
      <c r="AK316">
        <f t="shared" si="240"/>
        <v>374.43079790035438</v>
      </c>
      <c r="AL316">
        <f t="shared" si="241"/>
        <v>1.5987340425946641</v>
      </c>
      <c r="AM316" t="str">
        <f t="shared" si="223"/>
        <v>1+3200.9277192115i</v>
      </c>
      <c r="AN316">
        <f t="shared" si="242"/>
        <v>3200.9278754162106</v>
      </c>
      <c r="AO316">
        <f t="shared" si="243"/>
        <v>1.5704839173763818</v>
      </c>
      <c r="AP316" t="str">
        <f t="shared" si="224"/>
        <v>1+11.5975642000417i</v>
      </c>
      <c r="AQ316">
        <f t="shared" si="244"/>
        <v>11.640596865027534</v>
      </c>
      <c r="AR316">
        <f t="shared" si="245"/>
        <v>1.4847840634276932</v>
      </c>
      <c r="AS316" s="42" t="str">
        <f t="shared" si="246"/>
        <v>-0.309363729440784+0.0355032823423521i</v>
      </c>
      <c r="AT316">
        <f t="shared" si="247"/>
        <v>-10.133787271469233</v>
      </c>
      <c r="AU316" s="44">
        <f t="shared" si="248"/>
        <v>173.45324737696788</v>
      </c>
      <c r="AV316" s="42" t="str">
        <f t="shared" si="225"/>
        <v>0.545378987373677-0.259476622779029i</v>
      </c>
      <c r="AW316" s="20">
        <f t="shared" si="249"/>
        <v>-4.3798522343057797</v>
      </c>
      <c r="AX316" s="44">
        <f t="shared" si="250"/>
        <v>-25.443845862678845</v>
      </c>
      <c r="BA316">
        <f t="shared" si="251"/>
        <v>0</v>
      </c>
      <c r="BB316">
        <f t="shared" si="252"/>
        <v>0</v>
      </c>
    </row>
    <row r="317" spans="14:54" x14ac:dyDescent="0.35">
      <c r="N317" s="8">
        <v>99</v>
      </c>
      <c r="O317" s="35">
        <f t="shared" si="253"/>
        <v>9772.3722095581161</v>
      </c>
      <c r="P317" s="34" t="str">
        <f t="shared" si="216"/>
        <v>806.193548387097</v>
      </c>
      <c r="Q317" s="4" t="str">
        <f t="shared" si="217"/>
        <v>1+43.2584355018433i</v>
      </c>
      <c r="R317" s="4">
        <f t="shared" si="226"/>
        <v>43.269992397354734</v>
      </c>
      <c r="S317" s="4">
        <f t="shared" si="227"/>
        <v>1.5476835647296703</v>
      </c>
      <c r="T317" s="4" t="str">
        <f t="shared" si="218"/>
        <v>1+0.00239466339385205i</v>
      </c>
      <c r="U317" s="4">
        <f t="shared" si="228"/>
        <v>1.0000028672022745</v>
      </c>
      <c r="V317" s="4">
        <f t="shared" si="229"/>
        <v>2.3946588165383504E-3</v>
      </c>
      <c r="W317" t="str">
        <f t="shared" si="219"/>
        <v>1-0.487284219591901i</v>
      </c>
      <c r="X317" s="4">
        <f t="shared" si="230"/>
        <v>1.1124054614497756</v>
      </c>
      <c r="Y317" s="4">
        <f t="shared" si="231"/>
        <v>-0.45342333529681134</v>
      </c>
      <c r="Z317" t="str">
        <f t="shared" si="220"/>
        <v>0.961800296559142+11.0974647627753i</v>
      </c>
      <c r="AA317" s="4">
        <f t="shared" si="232"/>
        <v>11.13906566869505</v>
      </c>
      <c r="AB317" s="4">
        <f t="shared" si="233"/>
        <v>1.4843438847990118</v>
      </c>
      <c r="AC317" s="48" t="str">
        <f t="shared" si="234"/>
        <v>-1.75324024961915+0.623074108763865i</v>
      </c>
      <c r="AD317" s="20">
        <f t="shared" si="235"/>
        <v>5.3933618562184735</v>
      </c>
      <c r="AE317" s="44">
        <f t="shared" si="236"/>
        <v>160.43558417250023</v>
      </c>
      <c r="AF317" t="str">
        <f t="shared" si="221"/>
        <v>-187.763395544853</v>
      </c>
      <c r="AG317" t="str">
        <f t="shared" si="237"/>
        <v>61401.6254833857i</v>
      </c>
      <c r="AH317">
        <f t="shared" si="238"/>
        <v>61401.625483385702</v>
      </c>
      <c r="AI317">
        <f t="shared" si="239"/>
        <v>1.5707963267948966</v>
      </c>
      <c r="AJ317" t="str">
        <f t="shared" si="222"/>
        <v>-10.999444438984+383.002893024074i</v>
      </c>
      <c r="AK317">
        <f t="shared" si="240"/>
        <v>383.16080676757196</v>
      </c>
      <c r="AL317">
        <f t="shared" si="241"/>
        <v>1.5995073942551421</v>
      </c>
      <c r="AM317" t="str">
        <f t="shared" si="223"/>
        <v>1+3275.48690386635i</v>
      </c>
      <c r="AN317">
        <f t="shared" si="242"/>
        <v>3275.4870565154079</v>
      </c>
      <c r="AO317">
        <f t="shared" si="243"/>
        <v>1.5704910286824998</v>
      </c>
      <c r="AP317" t="str">
        <f t="shared" si="224"/>
        <v>1+11.8677061734288i</v>
      </c>
      <c r="AQ317">
        <f t="shared" si="244"/>
        <v>11.909762794398553</v>
      </c>
      <c r="AR317">
        <f t="shared" si="245"/>
        <v>1.4867326243201722</v>
      </c>
      <c r="AS317" s="42" t="str">
        <f t="shared" si="246"/>
        <v>-0.309347322030204+0.035130884764246i</v>
      </c>
      <c r="AT317">
        <f t="shared" si="247"/>
        <v>-10.135420349823228</v>
      </c>
      <c r="AU317" s="44">
        <f t="shared" si="248"/>
        <v>173.52098935383373</v>
      </c>
      <c r="AV317" s="42" t="str">
        <f t="shared" si="225"/>
        <v>0.520471031380682-0.254339188145866i</v>
      </c>
      <c r="AW317" s="20">
        <f t="shared" si="249"/>
        <v>-4.7420584936047518</v>
      </c>
      <c r="AX317" s="44">
        <f t="shared" si="250"/>
        <v>-26.043426473666049</v>
      </c>
      <c r="BA317">
        <f t="shared" si="251"/>
        <v>0</v>
      </c>
      <c r="BB317">
        <f t="shared" si="252"/>
        <v>0</v>
      </c>
    </row>
    <row r="318" spans="14:54" x14ac:dyDescent="0.35">
      <c r="N318" s="8">
        <v>100</v>
      </c>
      <c r="O318" s="35">
        <f t="shared" si="253"/>
        <v>10000</v>
      </c>
      <c r="P318" s="34" t="str">
        <f t="shared" si="216"/>
        <v>806.193548387097</v>
      </c>
      <c r="Q318" s="4" t="str">
        <f t="shared" si="217"/>
        <v>1+44.2660539060652i</v>
      </c>
      <c r="R318" s="4">
        <f t="shared" si="226"/>
        <v>44.277347802399703</v>
      </c>
      <c r="S318" s="4">
        <f t="shared" si="227"/>
        <v>1.548209494425812</v>
      </c>
      <c r="T318" s="4" t="str">
        <f t="shared" si="218"/>
        <v>1+0.00245044226980004i</v>
      </c>
      <c r="U318" s="4">
        <f t="shared" si="228"/>
        <v>1.0000030023291517</v>
      </c>
      <c r="V318" s="4">
        <f t="shared" si="229"/>
        <v>2.4504373651208404E-3</v>
      </c>
      <c r="W318" t="str">
        <f t="shared" si="219"/>
        <v>1-0.498634527157388i</v>
      </c>
      <c r="X318" s="4">
        <f t="shared" si="230"/>
        <v>1.1174239981642922</v>
      </c>
      <c r="Y318" s="4">
        <f t="shared" si="231"/>
        <v>-0.46255463419073101</v>
      </c>
      <c r="Z318" t="str">
        <f t="shared" si="220"/>
        <v>0.96+11.3559579238306i</v>
      </c>
      <c r="AA318" s="4">
        <f t="shared" si="232"/>
        <v>11.396463502675337</v>
      </c>
      <c r="AB318" s="4">
        <f t="shared" si="233"/>
        <v>1.48645972792504</v>
      </c>
      <c r="AC318" s="48" t="str">
        <f t="shared" si="234"/>
        <v>-1.67508988487023+0.617500589482142i</v>
      </c>
      <c r="AD318" s="20">
        <f t="shared" si="235"/>
        <v>5.0341382705006419</v>
      </c>
      <c r="AE318" s="44">
        <f t="shared" si="236"/>
        <v>159.76423272668464</v>
      </c>
      <c r="AF318" t="str">
        <f t="shared" si="221"/>
        <v>-187.763395544853</v>
      </c>
      <c r="AG318" t="str">
        <f t="shared" si="237"/>
        <v>62831.8530717959i</v>
      </c>
      <c r="AH318">
        <f t="shared" si="238"/>
        <v>62831.8530717959</v>
      </c>
      <c r="AI318">
        <f t="shared" si="239"/>
        <v>1.5707963267948966</v>
      </c>
      <c r="AJ318" t="str">
        <f t="shared" si="222"/>
        <v>-11.5649608328108+391.92417645479i</v>
      </c>
      <c r="AK318">
        <f t="shared" si="240"/>
        <v>392.09476967798201</v>
      </c>
      <c r="AL318">
        <f t="shared" si="241"/>
        <v>1.6002959254969646</v>
      </c>
      <c r="AM318" t="str">
        <f t="shared" si="223"/>
        <v>1+3351.78279503381i</v>
      </c>
      <c r="AN318">
        <f t="shared" si="242"/>
        <v>3351.7829442081511</v>
      </c>
      <c r="AO318">
        <f t="shared" si="243"/>
        <v>1.5704979781155577</v>
      </c>
      <c r="AP318" t="str">
        <f t="shared" si="224"/>
        <v>1+12.1441405617167i</v>
      </c>
      <c r="AQ318">
        <f t="shared" si="244"/>
        <v>12.185243123661211</v>
      </c>
      <c r="AR318">
        <f t="shared" si="245"/>
        <v>1.4886374490472734</v>
      </c>
      <c r="AS318" s="42" t="str">
        <f t="shared" si="246"/>
        <v>-0.309330396425306+0.0347770731076872i</v>
      </c>
      <c r="AT318">
        <f t="shared" si="247"/>
        <v>-10.136998029266746</v>
      </c>
      <c r="AU318" s="44">
        <f t="shared" si="248"/>
        <v>173.58534643242234</v>
      </c>
      <c r="AV318" s="42" t="str">
        <f t="shared" si="225"/>
        <v>0.496681354990468-0.24926642552545i</v>
      </c>
      <c r="AW318" s="20">
        <f t="shared" si="249"/>
        <v>-5.10285975876611</v>
      </c>
      <c r="AX318" s="44">
        <f t="shared" si="250"/>
        <v>-26.65042084089297</v>
      </c>
      <c r="BA318">
        <f t="shared" si="251"/>
        <v>0</v>
      </c>
      <c r="BB318">
        <f t="shared" si="252"/>
        <v>0</v>
      </c>
    </row>
    <row r="319" spans="14:54" x14ac:dyDescent="0.35">
      <c r="N319" s="8">
        <v>1</v>
      </c>
      <c r="O319" s="35">
        <f>10^(4+(N319/100))</f>
        <v>10232.929922807549</v>
      </c>
      <c r="P319" s="34" t="str">
        <f t="shared" si="216"/>
        <v>806.193548387097</v>
      </c>
      <c r="Q319" s="4" t="str">
        <f t="shared" si="217"/>
        <v>1+45.2971427579986i</v>
      </c>
      <c r="R319" s="4">
        <f t="shared" si="226"/>
        <v>45.308179637218984</v>
      </c>
      <c r="S319" s="4">
        <f t="shared" si="227"/>
        <v>1.5487234645766859</v>
      </c>
      <c r="T319" s="4" t="str">
        <f t="shared" si="218"/>
        <v>1+0.00250752040267493i</v>
      </c>
      <c r="U319" s="4">
        <f t="shared" si="228"/>
        <v>1.0000031438243431</v>
      </c>
      <c r="V319" s="4">
        <f t="shared" si="229"/>
        <v>2.5075151472173738E-3</v>
      </c>
      <c r="W319" t="str">
        <f t="shared" si="219"/>
        <v>1-0.510249217349382i</v>
      </c>
      <c r="X319" s="4">
        <f t="shared" si="230"/>
        <v>1.1226550065829024</v>
      </c>
      <c r="Y319" s="4">
        <f t="shared" si="231"/>
        <v>-0.47181332376359775</v>
      </c>
      <c r="Z319" t="str">
        <f t="shared" si="220"/>
        <v>0.958114858077964+11.6204721640909i</v>
      </c>
      <c r="AA319" s="4">
        <f t="shared" si="232"/>
        <v>11.659903833123204</v>
      </c>
      <c r="AB319" s="4">
        <f t="shared" si="233"/>
        <v>1.4885318080183989</v>
      </c>
      <c r="AC319" s="48" t="str">
        <f t="shared" si="234"/>
        <v>-1.60038723068016+0.611485357630336i</v>
      </c>
      <c r="AD319" s="20">
        <f t="shared" si="235"/>
        <v>4.6763083785891526</v>
      </c>
      <c r="AE319" s="44">
        <f t="shared" si="236"/>
        <v>159.08884944175239</v>
      </c>
      <c r="AF319" t="str">
        <f t="shared" si="221"/>
        <v>-187.763395544853</v>
      </c>
      <c r="AG319" t="str">
        <f t="shared" si="237"/>
        <v>64295.3949403827i</v>
      </c>
      <c r="AH319">
        <f t="shared" si="238"/>
        <v>64295.394940382699</v>
      </c>
      <c r="AI319">
        <f t="shared" si="239"/>
        <v>1.5707963267948966</v>
      </c>
      <c r="AJ319" t="str">
        <f t="shared" si="222"/>
        <v>-12.1571291931776+401.053263271592i</v>
      </c>
      <c r="AK319">
        <f t="shared" si="240"/>
        <v>401.23748051623056</v>
      </c>
      <c r="AL319">
        <f t="shared" si="241"/>
        <v>1.6011000513058113</v>
      </c>
      <c r="AM319" t="str">
        <f t="shared" si="223"/>
        <v>1+3429.8558458053i</v>
      </c>
      <c r="AN319">
        <f t="shared" si="242"/>
        <v>3429.8559915840183</v>
      </c>
      <c r="AO319">
        <f t="shared" si="243"/>
        <v>1.5705047693602343</v>
      </c>
      <c r="AP319" t="str">
        <f t="shared" si="224"/>
        <v>1+12.4270139340772i</v>
      </c>
      <c r="AQ319">
        <f t="shared" si="244"/>
        <v>12.467183936950192</v>
      </c>
      <c r="AR319">
        <f t="shared" si="245"/>
        <v>1.4904994922504433</v>
      </c>
      <c r="AS319" s="42" t="str">
        <f t="shared" si="246"/>
        <v>-0.309312916907419+0.0344416569446784i</v>
      </c>
      <c r="AT319">
        <f t="shared" si="247"/>
        <v>-10.138523594773133</v>
      </c>
      <c r="AU319" s="44">
        <f t="shared" si="248"/>
        <v>173.64634974384816</v>
      </c>
      <c r="AV319" s="42" t="str">
        <f t="shared" si="225"/>
        <v>0.473959873588869-0.244260307592545i</v>
      </c>
      <c r="AW319" s="20">
        <f t="shared" si="249"/>
        <v>-5.4622152161839761</v>
      </c>
      <c r="AX319" s="44">
        <f t="shared" si="250"/>
        <v>-27.264800814399411</v>
      </c>
      <c r="BA319">
        <f t="shared" si="251"/>
        <v>0</v>
      </c>
      <c r="BB319">
        <f t="shared" si="252"/>
        <v>0</v>
      </c>
    </row>
    <row r="320" spans="14:54" x14ac:dyDescent="0.35">
      <c r="N320" s="8">
        <v>2</v>
      </c>
      <c r="O320" s="35">
        <f t="shared" ref="O320:O383" si="254">10^(4+(N320/100))</f>
        <v>10471.285480509003</v>
      </c>
      <c r="P320" s="34" t="str">
        <f t="shared" si="216"/>
        <v>806.193548387097</v>
      </c>
      <c r="Q320" s="4" t="str">
        <f t="shared" si="217"/>
        <v>1+46.3522487546009i</v>
      </c>
      <c r="R320" s="4">
        <f t="shared" si="226"/>
        <v>46.363034462903748</v>
      </c>
      <c r="S320" s="4">
        <f t="shared" si="227"/>
        <v>1.5492257466092618</v>
      </c>
      <c r="T320" s="4" t="str">
        <f t="shared" si="218"/>
        <v>1+0.00256592805605827i</v>
      </c>
      <c r="U320" s="4">
        <f t="shared" si="228"/>
        <v>1.0000032919879758</v>
      </c>
      <c r="V320" s="4">
        <f t="shared" si="229"/>
        <v>2.5659224247350418E-3</v>
      </c>
      <c r="W320" t="str">
        <f t="shared" si="219"/>
        <v>1-0.522134448430363i</v>
      </c>
      <c r="X320" s="4">
        <f t="shared" si="230"/>
        <v>1.1281065473782517</v>
      </c>
      <c r="Y320" s="4">
        <f t="shared" si="231"/>
        <v>-0.48119796268428244</v>
      </c>
      <c r="Z320" t="str">
        <f t="shared" si="220"/>
        <v>0.956140872154272+11.8911477325078i</v>
      </c>
      <c r="AA320" s="4">
        <f t="shared" si="232"/>
        <v>11.929526384719946</v>
      </c>
      <c r="AB320" s="4">
        <f t="shared" si="233"/>
        <v>1.4905611606383489</v>
      </c>
      <c r="AC320" s="48" t="str">
        <f t="shared" si="234"/>
        <v>-1.52898317450308+0.605075763433573i</v>
      </c>
      <c r="AD320" s="20">
        <f t="shared" si="235"/>
        <v>4.319916260176285</v>
      </c>
      <c r="AE320" s="44">
        <f t="shared" si="236"/>
        <v>158.40944374897862</v>
      </c>
      <c r="AF320" t="str">
        <f t="shared" si="221"/>
        <v>-187.763395544853</v>
      </c>
      <c r="AG320" t="str">
        <f t="shared" si="237"/>
        <v>65793.0270784171i</v>
      </c>
      <c r="AH320">
        <f t="shared" si="238"/>
        <v>65793.027078417101</v>
      </c>
      <c r="AI320">
        <f t="shared" si="239"/>
        <v>1.5707963267948966</v>
      </c>
      <c r="AJ320" t="str">
        <f t="shared" si="222"/>
        <v>-12.7772055885701+410.394993837149i</v>
      </c>
      <c r="AK320">
        <f t="shared" si="240"/>
        <v>410.59384791938385</v>
      </c>
      <c r="AL320">
        <f t="shared" si="241"/>
        <v>1.6019201947145156</v>
      </c>
      <c r="AM320" t="str">
        <f t="shared" si="223"/>
        <v>1+3509.74745154574i</v>
      </c>
      <c r="AN320">
        <f t="shared" si="242"/>
        <v>3509.7475940061299</v>
      </c>
      <c r="AO320">
        <f t="shared" si="243"/>
        <v>1.5705114060173349</v>
      </c>
      <c r="AP320" t="str">
        <f t="shared" si="224"/>
        <v>1+12.7164762737165i</v>
      </c>
      <c r="AQ320">
        <f t="shared" si="244"/>
        <v>12.755734742459749</v>
      </c>
      <c r="AR320">
        <f t="shared" si="245"/>
        <v>1.4923196895321764</v>
      </c>
      <c r="AS320" s="42" t="str">
        <f t="shared" si="246"/>
        <v>-0.309294846600495+0.0341244553929398i</v>
      </c>
      <c r="AT320">
        <f t="shared" si="247"/>
        <v>-10.140000225904522</v>
      </c>
      <c r="AU320" s="44">
        <f t="shared" si="248"/>
        <v>173.70402886250039</v>
      </c>
      <c r="AV320" s="42" t="str">
        <f t="shared" si="225"/>
        <v>0.45225873551403-0.23932253356775i</v>
      </c>
      <c r="AW320" s="20">
        <f t="shared" si="249"/>
        <v>-5.8200839657282408</v>
      </c>
      <c r="AX320" s="44">
        <f t="shared" si="250"/>
        <v>-27.886527388520982</v>
      </c>
      <c r="BA320">
        <f t="shared" si="251"/>
        <v>0</v>
      </c>
      <c r="BB320">
        <f t="shared" si="252"/>
        <v>0</v>
      </c>
    </row>
    <row r="321" spans="14:54" x14ac:dyDescent="0.35">
      <c r="N321" s="8">
        <v>3</v>
      </c>
      <c r="O321" s="35">
        <f t="shared" si="254"/>
        <v>10715.193052376071</v>
      </c>
      <c r="P321" s="34" t="str">
        <f t="shared" si="216"/>
        <v>806.193548387097</v>
      </c>
      <c r="Q321" s="4" t="str">
        <f t="shared" si="217"/>
        <v>1+47.4319313270374i</v>
      </c>
      <c r="R321" s="4">
        <f t="shared" si="226"/>
        <v>47.442471577825621</v>
      </c>
      <c r="S321" s="4">
        <f t="shared" si="227"/>
        <v>1.5497166058257859</v>
      </c>
      <c r="T321" s="4" t="str">
        <f t="shared" si="218"/>
        <v>1+0.00262569619846101i</v>
      </c>
      <c r="U321" s="4">
        <f t="shared" si="228"/>
        <v>1.000003447134322</v>
      </c>
      <c r="V321" s="4">
        <f t="shared" si="229"/>
        <v>2.6256901643905805E-3</v>
      </c>
      <c r="W321" t="str">
        <f t="shared" si="219"/>
        <v>1-0.534296522107167i</v>
      </c>
      <c r="X321" s="4">
        <f t="shared" si="230"/>
        <v>1.1337869171655732</v>
      </c>
      <c r="Y321" s="4">
        <f t="shared" si="231"/>
        <v>-0.49070691377694026</v>
      </c>
      <c r="Z321" t="str">
        <f t="shared" si="220"/>
        <v>0.954073855140125+12.1681281448504i</v>
      </c>
      <c r="AA321" s="4">
        <f t="shared" si="232"/>
        <v>12.205474160005519</v>
      </c>
      <c r="AB321" s="4">
        <f t="shared" si="233"/>
        <v>1.4925488028395977</v>
      </c>
      <c r="AC321" s="48" t="str">
        <f t="shared" si="234"/>
        <v>-1.46073479033712+0.598315660301329i</v>
      </c>
      <c r="AD321" s="20">
        <f t="shared" si="235"/>
        <v>3.9650059012836545</v>
      </c>
      <c r="AE321" s="44">
        <f t="shared" si="236"/>
        <v>157.7260377522509</v>
      </c>
      <c r="AF321" t="str">
        <f t="shared" si="221"/>
        <v>-187.763395544853</v>
      </c>
      <c r="AG321" t="str">
        <f t="shared" si="237"/>
        <v>67325.5435502821i</v>
      </c>
      <c r="AH321">
        <f t="shared" si="238"/>
        <v>67325.543550282106</v>
      </c>
      <c r="AI321">
        <f t="shared" si="239"/>
        <v>1.5707963267948966</v>
      </c>
      <c r="AJ321" t="str">
        <f t="shared" si="222"/>
        <v>-13.4265052841582+419.954321260658i</v>
      </c>
      <c r="AK321">
        <f t="shared" si="240"/>
        <v>420.16889817030182</v>
      </c>
      <c r="AL321">
        <f t="shared" si="241"/>
        <v>1.6027567870115766</v>
      </c>
      <c r="AM321" t="str">
        <f t="shared" si="223"/>
        <v>1+3591.49997184199i</v>
      </c>
      <c r="AN321">
        <f t="shared" si="242"/>
        <v>3591.5001110595854</v>
      </c>
      <c r="AO321">
        <f t="shared" si="243"/>
        <v>1.5705178916057003</v>
      </c>
      <c r="AP321" t="str">
        <f t="shared" si="224"/>
        <v>1+13.0126810573985i</v>
      </c>
      <c r="AQ321">
        <f t="shared" si="244"/>
        <v>13.051048551805243</v>
      </c>
      <c r="AR321">
        <f t="shared" si="245"/>
        <v>1.4940989577140187</v>
      </c>
      <c r="AS321" s="42" t="str">
        <f t="shared" si="246"/>
        <v>-0.309276147394598+0.0338252970056299i</v>
      </c>
      <c r="AT321">
        <f t="shared" si="247"/>
        <v>-10.14143100308743</v>
      </c>
      <c r="AU321" s="44">
        <f t="shared" si="248"/>
        <v>173.75841180898811</v>
      </c>
      <c r="AV321" s="42" t="str">
        <f t="shared" si="225"/>
        <v>0.431532223407908-0.23445455047346i</v>
      </c>
      <c r="AW321" s="20">
        <f t="shared" si="249"/>
        <v>-6.1764251018037761</v>
      </c>
      <c r="AX321" s="44">
        <f t="shared" si="250"/>
        <v>-28.515550438761046</v>
      </c>
      <c r="BA321">
        <f t="shared" si="251"/>
        <v>0</v>
      </c>
      <c r="BB321">
        <f t="shared" si="252"/>
        <v>0</v>
      </c>
    </row>
    <row r="322" spans="14:54" x14ac:dyDescent="0.35">
      <c r="N322" s="8">
        <v>4</v>
      </c>
      <c r="O322" s="35">
        <f t="shared" si="254"/>
        <v>10964.781961431856</v>
      </c>
      <c r="P322" s="34" t="str">
        <f t="shared" si="216"/>
        <v>806.193548387097</v>
      </c>
      <c r="Q322" s="4" t="str">
        <f t="shared" si="217"/>
        <v>1+48.5367629372994i</v>
      </c>
      <c r="R322" s="4">
        <f t="shared" si="226"/>
        <v>48.547063314186161</v>
      </c>
      <c r="S322" s="4">
        <f t="shared" si="227"/>
        <v>1.5501963015396181</v>
      </c>
      <c r="T322" s="4" t="str">
        <f t="shared" si="218"/>
        <v>1+0.00268685651974336i</v>
      </c>
      <c r="U322" s="4">
        <f t="shared" si="228"/>
        <v>1.0000036095924643</v>
      </c>
      <c r="V322" s="4">
        <f t="shared" si="229"/>
        <v>2.6868500541216661E-3</v>
      </c>
      <c r="W322" t="str">
        <f t="shared" si="219"/>
        <v>1-0.546741886872243i</v>
      </c>
      <c r="X322" s="4">
        <f t="shared" si="230"/>
        <v>1.139704650714658</v>
      </c>
      <c r="Y322" s="4">
        <f t="shared" si="231"/>
        <v>-0.50033833956633544</v>
      </c>
      <c r="Z322" t="str">
        <f t="shared" si="220"/>
        <v>0.951909422615303+12.4515602597997i</v>
      </c>
      <c r="AA322" s="4">
        <f t="shared" si="232"/>
        <v>12.487893515412717</v>
      </c>
      <c r="AB322" s="4">
        <f t="shared" si="233"/>
        <v>1.4944957334409581</v>
      </c>
      <c r="AC322" s="48" t="str">
        <f t="shared" si="234"/>
        <v>-1.39550510535054+0.591245638356034i</v>
      </c>
      <c r="AD322" s="20">
        <f t="shared" si="235"/>
        <v>3.6116211145225749</v>
      </c>
      <c r="AE322" s="44">
        <f t="shared" si="236"/>
        <v>157.03866646106619</v>
      </c>
      <c r="AF322" t="str">
        <f t="shared" si="221"/>
        <v>-187.763395544853</v>
      </c>
      <c r="AG322" t="str">
        <f t="shared" si="237"/>
        <v>68893.7569164964i</v>
      </c>
      <c r="AH322">
        <f t="shared" si="238"/>
        <v>68893.756916496393</v>
      </c>
      <c r="AI322">
        <f t="shared" si="239"/>
        <v>1.5707963267948966</v>
      </c>
      <c r="AJ322" t="str">
        <f t="shared" si="222"/>
        <v>-14.1064055316492+429.736314024051i</v>
      </c>
      <c r="AK322">
        <f t="shared" si="240"/>
        <v>429.96777817413374</v>
      </c>
      <c r="AL322">
        <f t="shared" si="241"/>
        <v>1.6036102679529278</v>
      </c>
      <c r="AM322" t="str">
        <f t="shared" si="223"/>
        <v>1+3675.15675296244i</v>
      </c>
      <c r="AN322">
        <f t="shared" si="242"/>
        <v>3675.1568890110557</v>
      </c>
      <c r="AO322">
        <f t="shared" si="243"/>
        <v>1.5705242295640738</v>
      </c>
      <c r="AP322" t="str">
        <f t="shared" si="224"/>
        <v>1+13.3157853368204i</v>
      </c>
      <c r="AQ322">
        <f t="shared" si="244"/>
        <v>13.353281961236391</v>
      </c>
      <c r="AR322">
        <f t="shared" si="245"/>
        <v>1.4958381950999475</v>
      </c>
      <c r="AS322" s="42" t="str">
        <f t="shared" si="246"/>
        <v>-0.30925677986692+0.0335440196650215i</v>
      </c>
      <c r="AT322">
        <f t="shared" si="247"/>
        <v>-10.142818913716795</v>
      </c>
      <c r="AU322" s="44">
        <f t="shared" si="248"/>
        <v>173.80952505320442</v>
      </c>
      <c r="AV322" s="42" t="str">
        <f t="shared" si="225"/>
        <v>0.411736659848682-0.229657572924865i</v>
      </c>
      <c r="AW322" s="20">
        <f t="shared" si="249"/>
        <v>-6.5311977991942216</v>
      </c>
      <c r="AX322" s="44">
        <f t="shared" si="250"/>
        <v>-29.151808485729386</v>
      </c>
      <c r="BA322">
        <f t="shared" si="251"/>
        <v>0</v>
      </c>
      <c r="BB322">
        <f t="shared" si="252"/>
        <v>0</v>
      </c>
    </row>
    <row r="323" spans="14:54" x14ac:dyDescent="0.35">
      <c r="N323" s="8">
        <v>5</v>
      </c>
      <c r="O323" s="35">
        <f t="shared" si="254"/>
        <v>11220.184543019639</v>
      </c>
      <c r="P323" s="34" t="str">
        <f t="shared" si="216"/>
        <v>806.193548387097</v>
      </c>
      <c r="Q323" s="4" t="str">
        <f t="shared" si="217"/>
        <v>1+49.6673293817307i</v>
      </c>
      <c r="R323" s="4">
        <f t="shared" si="226"/>
        <v>49.677395341476284</v>
      </c>
      <c r="S323" s="4">
        <f t="shared" si="227"/>
        <v>1.5506650872082142</v>
      </c>
      <c r="T323" s="4" t="str">
        <f t="shared" si="218"/>
        <v>1+0.00274944144791724i</v>
      </c>
      <c r="U323" s="4">
        <f t="shared" si="228"/>
        <v>1.0000037797069947</v>
      </c>
      <c r="V323" s="4">
        <f t="shared" si="229"/>
        <v>2.7494345198801886E-3</v>
      </c>
      <c r="W323" t="str">
        <f t="shared" si="219"/>
        <v>1-0.559477141422723i</v>
      </c>
      <c r="X323" s="4">
        <f t="shared" si="230"/>
        <v>1.1458685229006607</v>
      </c>
      <c r="Y323" s="4">
        <f t="shared" si="231"/>
        <v>-0.51009019834753622</v>
      </c>
      <c r="Z323" t="str">
        <f t="shared" si="220"/>
        <v>0.949642983528233+12.7415943568145i</v>
      </c>
      <c r="AA323" s="4">
        <f t="shared" si="232"/>
        <v>12.776934239079873</v>
      </c>
      <c r="AB323" s="4">
        <f t="shared" si="233"/>
        <v>1.4964029333016979</v>
      </c>
      <c r="AC323" s="48" t="str">
        <f t="shared" si="234"/>
        <v>-1.33316287318547+0.583903243172002i</v>
      </c>
      <c r="AD323" s="20">
        <f t="shared" si="235"/>
        <v>3.2598054545887929</v>
      </c>
      <c r="AE323" s="44">
        <f t="shared" si="236"/>
        <v>156.34737799323173</v>
      </c>
      <c r="AF323" t="str">
        <f t="shared" si="221"/>
        <v>-187.763395544853</v>
      </c>
      <c r="AG323" t="str">
        <f t="shared" si="237"/>
        <v>70498.4986645445i</v>
      </c>
      <c r="AH323">
        <f t="shared" si="238"/>
        <v>70498.498664544502</v>
      </c>
      <c r="AI323">
        <f t="shared" si="239"/>
        <v>1.5707963267948966</v>
      </c>
      <c r="AJ323" t="str">
        <f t="shared" si="222"/>
        <v>-14.8183484906239+439.746158669373i</v>
      </c>
      <c r="AK323">
        <f t="shared" si="240"/>
        <v>439.99575852098729</v>
      </c>
      <c r="AL323">
        <f t="shared" si="241"/>
        <v>1.6044810859769971</v>
      </c>
      <c r="AM323" t="str">
        <f t="shared" si="223"/>
        <v>1+3760.76215083975i</v>
      </c>
      <c r="AN323">
        <f t="shared" si="242"/>
        <v>3760.7622837915223</v>
      </c>
      <c r="AO323">
        <f t="shared" si="243"/>
        <v>1.5705304232529222</v>
      </c>
      <c r="AP323" t="str">
        <f t="shared" si="224"/>
        <v>1+13.6259498218832i</v>
      </c>
      <c r="AQ323">
        <f t="shared" si="244"/>
        <v>13.662595234745075</v>
      </c>
      <c r="AR323">
        <f t="shared" si="245"/>
        <v>1.4975382817443006</v>
      </c>
      <c r="AS323" s="42" t="str">
        <f t="shared" si="246"/>
        <v>-0.30923670320018+0.0332804704800096i</v>
      </c>
      <c r="AT323">
        <f t="shared" si="247"/>
        <v>-10.144166858097805</v>
      </c>
      <c r="AU323" s="44">
        <f t="shared" si="248"/>
        <v>173.85739351746</v>
      </c>
      <c r="AV323" s="42" t="str">
        <f t="shared" si="225"/>
        <v>0.392830317085187-0.224932601552497i</v>
      </c>
      <c r="AW323" s="20">
        <f t="shared" si="249"/>
        <v>-6.8843614035090059</v>
      </c>
      <c r="AX323" s="44">
        <f t="shared" si="250"/>
        <v>-29.795228489308283</v>
      </c>
      <c r="BA323">
        <f t="shared" si="251"/>
        <v>0</v>
      </c>
      <c r="BB323">
        <f t="shared" si="252"/>
        <v>0</v>
      </c>
    </row>
    <row r="324" spans="14:54" x14ac:dyDescent="0.35">
      <c r="N324" s="8">
        <v>6</v>
      </c>
      <c r="O324" s="35">
        <f t="shared" si="254"/>
        <v>11481.536214968832</v>
      </c>
      <c r="P324" s="34" t="str">
        <f t="shared" si="216"/>
        <v>806.193548387097</v>
      </c>
      <c r="Q324" s="4" t="str">
        <f t="shared" si="217"/>
        <v>1+50.824230101625i</v>
      </c>
      <c r="R324" s="4">
        <f t="shared" si="226"/>
        <v>50.834066977007893</v>
      </c>
      <c r="S324" s="4">
        <f t="shared" si="227"/>
        <v>1.5511232105633059</v>
      </c>
      <c r="T324" s="4" t="str">
        <f t="shared" si="218"/>
        <v>1+0.00281348416633996i</v>
      </c>
      <c r="U324" s="4">
        <f t="shared" si="228"/>
        <v>1.000003957838745</v>
      </c>
      <c r="V324" s="4">
        <f t="shared" si="229"/>
        <v>2.8134767428160986E-3</v>
      </c>
      <c r="W324" t="str">
        <f t="shared" si="219"/>
        <v>1-0.572509038159141i</v>
      </c>
      <c r="X324" s="4">
        <f t="shared" si="230"/>
        <v>1.152287550385712</v>
      </c>
      <c r="Y324" s="4">
        <f t="shared" si="231"/>
        <v>-0.51996024083534764</v>
      </c>
      <c r="Z324" t="str">
        <f t="shared" si="220"/>
        <v>0.947269730457744+13.0383842158123i</v>
      </c>
      <c r="AA324" s="4">
        <f t="shared" si="232"/>
        <v>13.072749630486495</v>
      </c>
      <c r="AB324" s="4">
        <f t="shared" si="233"/>
        <v>1.4982713656046593</v>
      </c>
      <c r="AC324" s="48" t="str">
        <f t="shared" si="234"/>
        <v>-1.27358235395705+0.576323180609238i</v>
      </c>
      <c r="AD324" s="20">
        <f t="shared" si="235"/>
        <v>2.9096021292238423</v>
      </c>
      <c r="AE324" s="44">
        <f t="shared" si="236"/>
        <v>155.65223374414154</v>
      </c>
      <c r="AF324" t="str">
        <f t="shared" si="221"/>
        <v>-187.763395544853</v>
      </c>
      <c r="AG324" t="str">
        <f t="shared" si="237"/>
        <v>72140.6196497425i</v>
      </c>
      <c r="AH324">
        <f t="shared" si="238"/>
        <v>72140.619649742497</v>
      </c>
      <c r="AI324">
        <f t="shared" si="239"/>
        <v>1.5707963267948966</v>
      </c>
      <c r="AJ324" t="str">
        <f t="shared" si="222"/>
        <v>-15.5638442875501+449.98916254875i</v>
      </c>
      <c r="AK324">
        <f t="shared" si="240"/>
        <v>450.25823663796814</v>
      </c>
      <c r="AL324">
        <f t="shared" si="241"/>
        <v>1.6053696984230823</v>
      </c>
      <c r="AM324" t="str">
        <f t="shared" si="223"/>
        <v>1+3848.36155458902i</v>
      </c>
      <c r="AN324">
        <f t="shared" si="242"/>
        <v>3848.3616845144397</v>
      </c>
      <c r="AO324">
        <f t="shared" si="243"/>
        <v>1.5705364759562195</v>
      </c>
      <c r="AP324" t="str">
        <f t="shared" si="224"/>
        <v>1+13.9433389659022i</v>
      </c>
      <c r="AQ324">
        <f t="shared" si="244"/>
        <v>13.979152389113105</v>
      </c>
      <c r="AR324">
        <f t="shared" si="245"/>
        <v>1.4992000797234939</v>
      </c>
      <c r="AS324" s="42" t="str">
        <f t="shared" si="246"/>
        <v>-0.309215875098282+0.0330345056873223i</v>
      </c>
      <c r="AT324">
        <f t="shared" si="247"/>
        <v>-10.145477655233869</v>
      </c>
      <c r="AU324" s="44">
        <f t="shared" si="248"/>
        <v>173.90204057964124</v>
      </c>
      <c r="AV324" s="42" t="str">
        <f t="shared" si="225"/>
        <v>0.374773330700988-0.220280440146578i</v>
      </c>
      <c r="AW324" s="20">
        <f t="shared" si="249"/>
        <v>-7.2358755260100205</v>
      </c>
      <c r="AX324" s="44">
        <f t="shared" si="250"/>
        <v>-30.44572567621719</v>
      </c>
      <c r="BA324">
        <f t="shared" si="251"/>
        <v>0</v>
      </c>
      <c r="BB324">
        <f t="shared" si="252"/>
        <v>0</v>
      </c>
    </row>
    <row r="325" spans="14:54" x14ac:dyDescent="0.35">
      <c r="N325" s="8">
        <v>7</v>
      </c>
      <c r="O325" s="35">
        <f t="shared" si="254"/>
        <v>11748.975549395318</v>
      </c>
      <c r="P325" s="34" t="str">
        <f t="shared" si="216"/>
        <v>806.193548387097</v>
      </c>
      <c r="Q325" s="4" t="str">
        <f t="shared" si="217"/>
        <v>1+52.0080785010575i</v>
      </c>
      <c r="R325" s="4">
        <f t="shared" si="226"/>
        <v>52.017691503681313</v>
      </c>
      <c r="S325" s="4">
        <f t="shared" si="227"/>
        <v>1.5515709137383222</v>
      </c>
      <c r="T325" s="4" t="str">
        <f t="shared" si="218"/>
        <v>1+0.00287901863130855i</v>
      </c>
      <c r="U325" s="4">
        <f t="shared" si="228"/>
        <v>1.0000041443655519</v>
      </c>
      <c r="V325" s="4">
        <f t="shared" si="229"/>
        <v>2.8790106768612003E-3</v>
      </c>
      <c r="W325" t="str">
        <f t="shared" si="219"/>
        <v>1-0.585844486765645i</v>
      </c>
      <c r="X325" s="4">
        <f t="shared" si="230"/>
        <v>1.1589709930251499</v>
      </c>
      <c r="Y325" s="4">
        <f t="shared" si="231"/>
        <v>-0.52994600744818976</v>
      </c>
      <c r="Z325" t="str">
        <f t="shared" si="220"/>
        <v>0.944784629415884+13.3420871987047i</v>
      </c>
      <c r="AA325" s="4">
        <f t="shared" si="232"/>
        <v>13.375496581952401</v>
      </c>
      <c r="AB325" s="4">
        <f t="shared" si="233"/>
        <v>1.5001019761452552</v>
      </c>
      <c r="AC325" s="48" t="str">
        <f t="shared" si="234"/>
        <v>-1.21664310094057+0.568537508578933i</v>
      </c>
      <c r="AD325" s="20">
        <f t="shared" si="235"/>
        <v>2.5610539059343185</v>
      </c>
      <c r="AE325" s="44">
        <f t="shared" si="236"/>
        <v>154.95330851954736</v>
      </c>
      <c r="AF325" t="str">
        <f t="shared" si="221"/>
        <v>-187.763395544853</v>
      </c>
      <c r="AG325" t="str">
        <f t="shared" si="237"/>
        <v>73820.9905463729i</v>
      </c>
      <c r="AH325">
        <f t="shared" si="238"/>
        <v>73820.990546372894</v>
      </c>
      <c r="AI325">
        <f t="shared" si="239"/>
        <v>1.5707963267948966</v>
      </c>
      <c r="AJ325" t="str">
        <f t="shared" si="222"/>
        <v>-16.3444742189636+460.470756638422i</v>
      </c>
      <c r="AK325">
        <f t="shared" si="240"/>
        <v>460.76074003397383</v>
      </c>
      <c r="AL325">
        <f t="shared" si="241"/>
        <v>1.6062765717530727</v>
      </c>
      <c r="AM325" t="str">
        <f t="shared" si="223"/>
        <v>1+3938.00141057362i</v>
      </c>
      <c r="AN325">
        <f t="shared" si="242"/>
        <v>3938.0015375415769</v>
      </c>
      <c r="AO325">
        <f t="shared" si="243"/>
        <v>1.5705423908831875</v>
      </c>
      <c r="AP325" t="str">
        <f t="shared" si="224"/>
        <v>1+14.268121052803i</v>
      </c>
      <c r="AQ325">
        <f t="shared" si="244"/>
        <v>14.303121280945645</v>
      </c>
      <c r="AR325">
        <f t="shared" si="245"/>
        <v>1.5008244334108243</v>
      </c>
      <c r="AS325" s="42" t="str">
        <f t="shared" si="246"/>
        <v>-0.309194251699038+0.0328059905562917i</v>
      </c>
      <c r="AT325">
        <f t="shared" si="247"/>
        <v>-10.146754048471152</v>
      </c>
      <c r="AU325" s="44">
        <f t="shared" si="248"/>
        <v>173.94348807635174</v>
      </c>
      <c r="AV325" s="42" t="str">
        <f t="shared" si="225"/>
        <v>0.357527617042779-0.215701711607732i</v>
      </c>
      <c r="AW325" s="20">
        <f t="shared" si="249"/>
        <v>-7.5857001425368313</v>
      </c>
      <c r="AX325" s="44">
        <f t="shared" si="250"/>
        <v>-31.103203404100839</v>
      </c>
      <c r="BA325">
        <f t="shared" si="251"/>
        <v>0</v>
      </c>
      <c r="BB325">
        <f t="shared" si="252"/>
        <v>0</v>
      </c>
    </row>
    <row r="326" spans="14:54" x14ac:dyDescent="0.35">
      <c r="N326" s="8">
        <v>8</v>
      </c>
      <c r="O326" s="35">
        <f t="shared" si="254"/>
        <v>12022.644346174151</v>
      </c>
      <c r="P326" s="34" t="str">
        <f t="shared" si="216"/>
        <v>806.193548387097</v>
      </c>
      <c r="Q326" s="4" t="str">
        <f t="shared" si="217"/>
        <v>1+53.2195022721195i</v>
      </c>
      <c r="R326" s="4">
        <f t="shared" si="226"/>
        <v>53.22889649515696</v>
      </c>
      <c r="S326" s="4">
        <f t="shared" si="227"/>
        <v>1.5520084333931068</v>
      </c>
      <c r="T326" s="4" t="str">
        <f t="shared" si="218"/>
        <v>1+0.00294607959006376i</v>
      </c>
      <c r="U326" s="4">
        <f t="shared" si="228"/>
        <v>1.0000043396830591</v>
      </c>
      <c r="V326" s="4">
        <f t="shared" si="229"/>
        <v>2.94607106672186E-3</v>
      </c>
      <c r="W326" t="str">
        <f t="shared" si="219"/>
        <v>1-0.599490557873599i</v>
      </c>
      <c r="X326" s="4">
        <f t="shared" si="230"/>
        <v>1.1659283549942505</v>
      </c>
      <c r="Y326" s="4">
        <f t="shared" si="231"/>
        <v>-0.54004482627985539</v>
      </c>
      <c r="Z326" t="str">
        <f t="shared" si="220"/>
        <v>0.942182409170163+13.6528643328333i</v>
      </c>
      <c r="AA326" s="4">
        <f t="shared" si="232"/>
        <v>13.685335662047217</v>
      </c>
      <c r="AB326" s="4">
        <f t="shared" si="233"/>
        <v>1.5018956936255556</v>
      </c>
      <c r="AC326" s="48" t="str">
        <f t="shared" si="234"/>
        <v>-1.16222975391445+0.560575816531336i</v>
      </c>
      <c r="AD326" s="20">
        <f t="shared" si="235"/>
        <v>2.2142030148055265</v>
      </c>
      <c r="AE326" s="44">
        <f t="shared" si="236"/>
        <v>154.25069062880388</v>
      </c>
      <c r="AF326" t="str">
        <f t="shared" si="221"/>
        <v>-187.763395544853</v>
      </c>
      <c r="AG326" t="str">
        <f t="shared" si="237"/>
        <v>75540.5023093271i</v>
      </c>
      <c r="AH326">
        <f t="shared" si="238"/>
        <v>75540.502309327101</v>
      </c>
      <c r="AI326">
        <f t="shared" si="239"/>
        <v>1.5707963267948966</v>
      </c>
      <c r="AJ326" t="str">
        <f t="shared" si="222"/>
        <v>-17.1618941056096+471.196498418314i</v>
      </c>
      <c r="AK326">
        <f t="shared" si="240"/>
        <v>471.508929640757</v>
      </c>
      <c r="AL326">
        <f t="shared" si="241"/>
        <v>1.6072021817765307</v>
      </c>
      <c r="AM326" t="str">
        <f t="shared" si="223"/>
        <v>1+4029.7292470317i</v>
      </c>
      <c r="AN326">
        <f t="shared" si="242"/>
        <v>4029.7293711095131</v>
      </c>
      <c r="AO326">
        <f t="shared" si="243"/>
        <v>1.5705481711699971</v>
      </c>
      <c r="AP326" t="str">
        <f t="shared" si="224"/>
        <v>1+14.6004682863467i</v>
      </c>
      <c r="AQ326">
        <f t="shared" si="244"/>
        <v>14.634673695734241</v>
      </c>
      <c r="AR326">
        <f t="shared" si="245"/>
        <v>1.5024121697536894</v>
      </c>
      <c r="AS326" s="42" t="str">
        <f t="shared" si="246"/>
        <v>-0.309171787483794+0.0325947992970565i</v>
      </c>
      <c r="AT326">
        <f t="shared" si="247"/>
        <v>-10.14799871100873</v>
      </c>
      <c r="AU326" s="44">
        <f t="shared" si="248"/>
        <v>173.98175630599687</v>
      </c>
      <c r="AV326" s="42" t="str">
        <f t="shared" si="225"/>
        <v>0.341056794253958-0.211196872783089i</v>
      </c>
      <c r="AW326" s="20">
        <f t="shared" si="249"/>
        <v>-7.9337956962032097</v>
      </c>
      <c r="AX326" s="44">
        <f t="shared" si="250"/>
        <v>-31.767553065199206</v>
      </c>
      <c r="BA326">
        <f t="shared" si="251"/>
        <v>0</v>
      </c>
      <c r="BB326">
        <f t="shared" si="252"/>
        <v>0</v>
      </c>
    </row>
    <row r="327" spans="14:54" x14ac:dyDescent="0.35">
      <c r="N327" s="8">
        <v>9</v>
      </c>
      <c r="O327" s="35">
        <f t="shared" si="254"/>
        <v>12302.687708123816</v>
      </c>
      <c r="P327" s="34" t="str">
        <f t="shared" si="216"/>
        <v>806.193548387097</v>
      </c>
      <c r="Q327" s="4" t="str">
        <f t="shared" si="217"/>
        <v>1+54.4591437277295i</v>
      </c>
      <c r="R327" s="4">
        <f t="shared" si="226"/>
        <v>54.468324148604935</v>
      </c>
      <c r="S327" s="4">
        <f t="shared" si="227"/>
        <v>1.5524360008359752</v>
      </c>
      <c r="T327" s="4" t="str">
        <f t="shared" si="218"/>
        <v>1+0.0030147025992136i</v>
      </c>
      <c r="U327" s="4">
        <f t="shared" si="228"/>
        <v>1.0000045442055558</v>
      </c>
      <c r="V327" s="4">
        <f t="shared" si="229"/>
        <v>3.0146934662904508E-3</v>
      </c>
      <c r="W327" t="str">
        <f t="shared" si="219"/>
        <v>1-0.613454486810533i</v>
      </c>
      <c r="X327" s="4">
        <f t="shared" si="230"/>
        <v>1.1731693856336238</v>
      </c>
      <c r="Y327" s="4">
        <f t="shared" si="231"/>
        <v>-0.55025381181063304</v>
      </c>
      <c r="Z327" t="str">
        <f t="shared" si="220"/>
        <v>0.939457550062551+13.9708803963482i</v>
      </c>
      <c r="AA327" s="4">
        <f t="shared" si="232"/>
        <v>14.002431200953497</v>
      </c>
      <c r="AB327" s="4">
        <f t="shared" si="233"/>
        <v>1.5036534299527056</v>
      </c>
      <c r="AC327" s="48" t="str">
        <f t="shared" si="234"/>
        <v>-1.11023183910714+0.552465393413086i</v>
      </c>
      <c r="AD327" s="20">
        <f t="shared" si="235"/>
        <v>1.8690910478037837</v>
      </c>
      <c r="AE327" s="44">
        <f t="shared" si="236"/>
        <v>153.54448193567958</v>
      </c>
      <c r="AF327" t="str">
        <f t="shared" si="221"/>
        <v>-187.763395544853</v>
      </c>
      <c r="AG327" t="str">
        <f t="shared" si="237"/>
        <v>77300.0666465025i</v>
      </c>
      <c r="AH327">
        <f t="shared" si="238"/>
        <v>77300.066646502499</v>
      </c>
      <c r="AI327">
        <f t="shared" si="239"/>
        <v>1.5707963267948966</v>
      </c>
      <c r="AJ327" t="str">
        <f t="shared" si="222"/>
        <v>-18.0178378046611+482.172074818689i</v>
      </c>
      <c r="AK327">
        <f t="shared" si="240"/>
        <v>482.50860325398816</v>
      </c>
      <c r="AL327">
        <f t="shared" si="241"/>
        <v>1.6081470138791572</v>
      </c>
      <c r="AM327" t="str">
        <f t="shared" si="223"/>
        <v>1+4123.59369927634i</v>
      </c>
      <c r="AN327">
        <f t="shared" si="242"/>
        <v>4123.593820529798</v>
      </c>
      <c r="AO327">
        <f t="shared" si="243"/>
        <v>1.5705538198814313</v>
      </c>
      <c r="AP327" t="str">
        <f t="shared" si="224"/>
        <v>1+14.940556881436i</v>
      </c>
      <c r="AQ327">
        <f t="shared" si="244"/>
        <v>14.973985439001357</v>
      </c>
      <c r="AR327">
        <f t="shared" si="245"/>
        <v>1.503964098552643</v>
      </c>
      <c r="AS327" s="42" t="str">
        <f t="shared" si="246"/>
        <v>-0.309148435183829+0.0324008149720482i</v>
      </c>
      <c r="AT327">
        <f t="shared" si="247"/>
        <v>-10.149214251282446</v>
      </c>
      <c r="AU327" s="44">
        <f t="shared" si="248"/>
        <v>174.0168640317776</v>
      </c>
      <c r="AV327" s="42" t="str">
        <f t="shared" si="225"/>
        <v>0.3253261067608-0.206766228261861i</v>
      </c>
      <c r="AW327" s="20">
        <f t="shared" si="249"/>
        <v>-8.2801232034786576</v>
      </c>
      <c r="AX327" s="44">
        <f t="shared" si="250"/>
        <v>-32.438654032542786</v>
      </c>
      <c r="BA327">
        <f t="shared" si="251"/>
        <v>0</v>
      </c>
      <c r="BB327">
        <f t="shared" si="252"/>
        <v>0</v>
      </c>
    </row>
    <row r="328" spans="14:54" x14ac:dyDescent="0.35">
      <c r="N328" s="8">
        <v>10</v>
      </c>
      <c r="O328" s="35">
        <f t="shared" si="254"/>
        <v>12589.254117941671</v>
      </c>
      <c r="P328" s="34" t="str">
        <f t="shared" si="216"/>
        <v>806.193548387097</v>
      </c>
      <c r="Q328" s="4" t="str">
        <f t="shared" si="217"/>
        <v>1+55.7276601421959i</v>
      </c>
      <c r="R328" s="4">
        <f t="shared" si="226"/>
        <v>55.736631625207579</v>
      </c>
      <c r="S328" s="4">
        <f t="shared" si="227"/>
        <v>1.5528538421431641</v>
      </c>
      <c r="T328" s="4" t="str">
        <f t="shared" si="218"/>
        <v>1+0.00308492404358585i</v>
      </c>
      <c r="U328" s="4">
        <f t="shared" si="228"/>
        <v>1.0000047583668563</v>
      </c>
      <c r="V328" s="4">
        <f t="shared" si="229"/>
        <v>3.0849142574848974E-3</v>
      </c>
      <c r="W328" t="str">
        <f t="shared" si="219"/>
        <v>1-0.627743677436404i</v>
      </c>
      <c r="X328" s="4">
        <f t="shared" si="230"/>
        <v>1.180704080013862</v>
      </c>
      <c r="Y328" s="4">
        <f t="shared" si="231"/>
        <v>-0.56056986440656353</v>
      </c>
      <c r="Z328" t="str">
        <f t="shared" si="220"/>
        <v>0.936604272301555+14.2963040055756i</v>
      </c>
      <c r="AA328" s="4">
        <f t="shared" si="232"/>
        <v>14.326951377830893</v>
      </c>
      <c r="AB328" s="4">
        <f t="shared" si="233"/>
        <v>1.5053760805409897</v>
      </c>
      <c r="AC328" s="48" t="str">
        <f t="shared" si="234"/>
        <v>-1.06054357567756+0.544231384799025i</v>
      </c>
      <c r="AD328" s="20">
        <f t="shared" si="235"/>
        <v>1.5257588550108752</v>
      </c>
      <c r="AE328" s="44">
        <f t="shared" si="236"/>
        <v>152.8347978639747</v>
      </c>
      <c r="AF328" t="str">
        <f t="shared" si="221"/>
        <v>-187.763395544853</v>
      </c>
      <c r="AG328" t="str">
        <f t="shared" si="237"/>
        <v>79100.6165022012i</v>
      </c>
      <c r="AH328">
        <f t="shared" si="238"/>
        <v>79100.616502201199</v>
      </c>
      <c r="AI328">
        <f t="shared" si="239"/>
        <v>1.5707963267948966</v>
      </c>
      <c r="AJ328" t="str">
        <f t="shared" si="222"/>
        <v>-18.9141208874623+493.403305235436i</v>
      </c>
      <c r="AK328">
        <f t="shared" si="240"/>
        <v>493.76569907821499</v>
      </c>
      <c r="AL328">
        <f t="shared" si="241"/>
        <v>1.6091115632546393</v>
      </c>
      <c r="AM328" t="str">
        <f t="shared" si="223"/>
        <v>1+4219.64453548254i</v>
      </c>
      <c r="AN328">
        <f t="shared" si="242"/>
        <v>4219.6446539759318</v>
      </c>
      <c r="AO328">
        <f t="shared" si="243"/>
        <v>1.57055934001251</v>
      </c>
      <c r="AP328" t="str">
        <f t="shared" si="224"/>
        <v>1+15.2885671575454i</v>
      </c>
      <c r="AQ328">
        <f t="shared" si="244"/>
        <v>15.321236429569771</v>
      </c>
      <c r="AR328">
        <f t="shared" si="245"/>
        <v>1.5054810127417035</v>
      </c>
      <c r="AS328" s="42" t="str">
        <f t="shared" si="246"/>
        <v>-0.309124145683274+0.032223929410611i</v>
      </c>
      <c r="AT328">
        <f t="shared" si="247"/>
        <v>-10.150403218233794</v>
      </c>
      <c r="AU328" s="44">
        <f t="shared" si="248"/>
        <v>174.04882848456032</v>
      </c>
      <c r="AV328" s="42" t="str">
        <f t="shared" si="225"/>
        <v>0.310302353064408-0.202409943199534i</v>
      </c>
      <c r="AW328" s="20">
        <f t="shared" si="249"/>
        <v>-8.6246443632229166</v>
      </c>
      <c r="AX328" s="44">
        <f t="shared" si="250"/>
        <v>-33.116373651464876</v>
      </c>
      <c r="BA328">
        <f t="shared" si="251"/>
        <v>0</v>
      </c>
      <c r="BB328">
        <f t="shared" si="252"/>
        <v>0</v>
      </c>
    </row>
    <row r="329" spans="14:54" x14ac:dyDescent="0.35">
      <c r="N329" s="8">
        <v>11</v>
      </c>
      <c r="O329" s="35">
        <f t="shared" si="254"/>
        <v>12882.49551693136</v>
      </c>
      <c r="P329" s="34" t="str">
        <f t="shared" si="216"/>
        <v>806.193548387097</v>
      </c>
      <c r="Q329" s="4" t="str">
        <f t="shared" si="217"/>
        <v>1+57.0257240997127i</v>
      </c>
      <c r="R329" s="4">
        <f t="shared" si="226"/>
        <v>57.034491398596288</v>
      </c>
      <c r="S329" s="4">
        <f t="shared" si="227"/>
        <v>1.5532621782757192</v>
      </c>
      <c r="T329" s="4" t="str">
        <f t="shared" si="218"/>
        <v>1+0.00315678115551981i</v>
      </c>
      <c r="U329" s="4">
        <f t="shared" si="228"/>
        <v>1.0000049826212187</v>
      </c>
      <c r="V329" s="4">
        <f t="shared" si="229"/>
        <v>3.1567706695265381E-3</v>
      </c>
      <c r="W329" t="str">
        <f t="shared" si="219"/>
        <v>1-0.642365706069224i</v>
      </c>
      <c r="X329" s="4">
        <f t="shared" si="230"/>
        <v>1.1885426792226743</v>
      </c>
      <c r="Y329" s="4">
        <f t="shared" si="231"/>
        <v>-0.5709896706522094</v>
      </c>
      <c r="Z329" t="str">
        <f t="shared" si="220"/>
        <v>0.933616523702497+14.6293077044208i</v>
      </c>
      <c r="AA329" s="4">
        <f t="shared" si="232"/>
        <v>14.659068310228861</v>
      </c>
      <c r="AB329" s="4">
        <f t="shared" si="233"/>
        <v>1.5070645246169097</v>
      </c>
      <c r="AC329" s="48" t="str">
        <f t="shared" si="234"/>
        <v>-1.01306368864363+0.535896939863765i</v>
      </c>
      <c r="AD329" s="20">
        <f t="shared" si="235"/>
        <v>1.1842464382891222</v>
      </c>
      <c r="AE329" s="44">
        <f t="shared" si="236"/>
        <v>152.12176735538392</v>
      </c>
      <c r="AF329" t="str">
        <f t="shared" si="221"/>
        <v>-187.763395544853</v>
      </c>
      <c r="AG329" t="str">
        <f t="shared" si="237"/>
        <v>80943.10655179i</v>
      </c>
      <c r="AH329">
        <f t="shared" si="238"/>
        <v>80943.106551789999</v>
      </c>
      <c r="AI329">
        <f t="shared" si="239"/>
        <v>1.5707963267948966</v>
      </c>
      <c r="AJ329" t="str">
        <f t="shared" si="222"/>
        <v>-19.8526444905985+504.896144615584i</v>
      </c>
      <c r="AK329">
        <f t="shared" si="240"/>
        <v>505.28629937981771</v>
      </c>
      <c r="AL329">
        <f t="shared" si="241"/>
        <v>1.6100963351398965</v>
      </c>
      <c r="AM329" t="str">
        <f t="shared" si="223"/>
        <v>1+4317.93268307507i</v>
      </c>
      <c r="AN329">
        <f t="shared" si="242"/>
        <v>4317.932798871223</v>
      </c>
      <c r="AO329">
        <f t="shared" si="243"/>
        <v>1.5705647344900788</v>
      </c>
      <c r="AP329" t="str">
        <f t="shared" si="224"/>
        <v>1+15.64468363433i</v>
      </c>
      <c r="AQ329">
        <f t="shared" si="244"/>
        <v>15.676610795011559</v>
      </c>
      <c r="AR329">
        <f t="shared" si="245"/>
        <v>1.5069636886694293</v>
      </c>
      <c r="AS329" s="42" t="str">
        <f t="shared" si="246"/>
        <v>-0.309098867918476+0.0320640431266112i</v>
      </c>
      <c r="AT329">
        <f t="shared" si="247"/>
        <v>-10.15156810646989</v>
      </c>
      <c r="AU329" s="44">
        <f t="shared" si="248"/>
        <v>174.07766536559365</v>
      </c>
      <c r="AV329" s="42" t="str">
        <f t="shared" si="225"/>
        <v>0.295953816697851-0.198128055235539i</v>
      </c>
      <c r="AW329" s="20">
        <f t="shared" si="249"/>
        <v>-8.9673216681807606</v>
      </c>
      <c r="AX329" s="44">
        <f t="shared" si="250"/>
        <v>-33.800567279022445</v>
      </c>
      <c r="BA329">
        <f t="shared" si="251"/>
        <v>0</v>
      </c>
      <c r="BB329">
        <f t="shared" si="252"/>
        <v>0</v>
      </c>
    </row>
    <row r="330" spans="14:54" x14ac:dyDescent="0.35">
      <c r="N330" s="8">
        <v>12</v>
      </c>
      <c r="O330" s="35">
        <f t="shared" si="254"/>
        <v>13182.567385564091</v>
      </c>
      <c r="P330" s="34" t="str">
        <f t="shared" si="216"/>
        <v>806.193548387097</v>
      </c>
      <c r="Q330" s="4" t="str">
        <f t="shared" si="217"/>
        <v>1+58.3540238509717i</v>
      </c>
      <c r="R330" s="4">
        <f t="shared" si="226"/>
        <v>58.362591611406145</v>
      </c>
      <c r="S330" s="4">
        <f t="shared" si="227"/>
        <v>1.5536612251938677</v>
      </c>
      <c r="T330" s="4" t="str">
        <f t="shared" si="218"/>
        <v>1+0.00323031203460737i</v>
      </c>
      <c r="U330" s="4">
        <f t="shared" si="228"/>
        <v>1.0000052174443097</v>
      </c>
      <c r="V330" s="4">
        <f t="shared" si="229"/>
        <v>3.2303007986663104E-3</v>
      </c>
      <c r="W330" t="str">
        <f t="shared" si="219"/>
        <v>1-0.657328325502115i</v>
      </c>
      <c r="X330" s="4">
        <f t="shared" si="230"/>
        <v>1.1966956703804916</v>
      </c>
      <c r="Y330" s="4">
        <f t="shared" si="231"/>
        <v>-0.58150970455809758</v>
      </c>
      <c r="Z330" t="str">
        <f t="shared" si="220"/>
        <v>0.930487966850025+14.9700680558527i</v>
      </c>
      <c r="AA330" s="4">
        <f t="shared" si="232"/>
        <v>14.998958145595116</v>
      </c>
      <c r="AB330" s="4">
        <f t="shared" si="233"/>
        <v>1.5087196255266804</v>
      </c>
      <c r="AC330" s="48" t="str">
        <f t="shared" si="234"/>
        <v>-0.967695228159714+0.527483348820233i</v>
      </c>
      <c r="AD330" s="20">
        <f t="shared" si="235"/>
        <v>0.84459284292327341</v>
      </c>
      <c r="AE330" s="44">
        <f t="shared" si="236"/>
        <v>151.4055327772729</v>
      </c>
      <c r="AF330" t="str">
        <f t="shared" si="221"/>
        <v>-187.763395544853</v>
      </c>
      <c r="AG330" t="str">
        <f t="shared" si="237"/>
        <v>82828.5137078811i</v>
      </c>
      <c r="AH330">
        <f t="shared" si="238"/>
        <v>82828.513707881095</v>
      </c>
      <c r="AI330">
        <f t="shared" si="239"/>
        <v>1.5707963267948966</v>
      </c>
      <c r="AJ330" t="str">
        <f t="shared" si="222"/>
        <v>-20.835399348462+516.656686614698i</v>
      </c>
      <c r="AK330">
        <f t="shared" si="240"/>
        <v>517.07663425230123</v>
      </c>
      <c r="AL330">
        <f t="shared" si="241"/>
        <v>1.6111018450537113</v>
      </c>
      <c r="AM330" t="str">
        <f t="shared" si="223"/>
        <v>1+4418.51025573076i</v>
      </c>
      <c r="AN330">
        <f t="shared" si="242"/>
        <v>4418.5103688910704</v>
      </c>
      <c r="AO330">
        <f t="shared" si="243"/>
        <v>1.5705700061743595</v>
      </c>
      <c r="AP330" t="str">
        <f t="shared" si="224"/>
        <v>1+16.0090951294593i</v>
      </c>
      <c r="AQ330">
        <f t="shared" si="244"/>
        <v>16.040296969323155</v>
      </c>
      <c r="AR330">
        <f t="shared" si="245"/>
        <v>1.5084128863802653</v>
      </c>
      <c r="AS330" s="42" t="str">
        <f t="shared" si="246"/>
        <v>-0.309072548773512+0.0319210652388677i</v>
      </c>
      <c r="AT330">
        <f t="shared" si="247"/>
        <v>-10.152711361326556</v>
      </c>
      <c r="AU330" s="44">
        <f t="shared" si="248"/>
        <v>174.10338884904462</v>
      </c>
      <c r="AV330" s="42" t="str">
        <f t="shared" si="225"/>
        <v>0.282250200213181-0.193920485564884i</v>
      </c>
      <c r="AW330" s="20">
        <f t="shared" si="249"/>
        <v>-9.3081185184032815</v>
      </c>
      <c r="AX330" s="44">
        <f t="shared" si="250"/>
        <v>-34.491078373682456</v>
      </c>
      <c r="BA330">
        <f t="shared" si="251"/>
        <v>0</v>
      </c>
      <c r="BB330">
        <f t="shared" si="252"/>
        <v>0</v>
      </c>
    </row>
    <row r="331" spans="14:54" x14ac:dyDescent="0.35">
      <c r="N331" s="8">
        <v>13</v>
      </c>
      <c r="O331" s="35">
        <f t="shared" si="254"/>
        <v>13489.628825916556</v>
      </c>
      <c r="P331" s="34" t="str">
        <f t="shared" si="216"/>
        <v>806.193548387097</v>
      </c>
      <c r="Q331" s="4" t="str">
        <f t="shared" si="217"/>
        <v>1+59.7132636780833i</v>
      </c>
      <c r="R331" s="4">
        <f t="shared" si="226"/>
        <v>59.721636440140379</v>
      </c>
      <c r="S331" s="4">
        <f t="shared" si="227"/>
        <v>1.5540511939689272</v>
      </c>
      <c r="T331" s="4" t="str">
        <f t="shared" si="218"/>
        <v>1+0.0033055556678939i</v>
      </c>
      <c r="U331" s="4">
        <f t="shared" si="228"/>
        <v>1.0000054633342128</v>
      </c>
      <c r="V331" s="4">
        <f t="shared" si="229"/>
        <v>3.3055436283696946E-3</v>
      </c>
      <c r="W331" t="str">
        <f t="shared" si="219"/>
        <v>1-0.672639469113957i</v>
      </c>
      <c r="X331" s="4">
        <f t="shared" si="230"/>
        <v>1.205173786393442</v>
      </c>
      <c r="Y331" s="4">
        <f t="shared" si="231"/>
        <v>-0.59212622967910045</v>
      </c>
      <c r="Z331" t="str">
        <f t="shared" si="220"/>
        <v>0.9272119656556+15.31876573552i</v>
      </c>
      <c r="AA331" s="4">
        <f t="shared" si="232"/>
        <v>15.346801154931164</v>
      </c>
      <c r="AB331" s="4">
        <f t="shared" si="233"/>
        <v>1.5103422310456174</v>
      </c>
      <c r="AC331" s="48" t="str">
        <f t="shared" si="234"/>
        <v>-0.924345395032619+0.519010171416267i</v>
      </c>
      <c r="AD331" s="20">
        <f t="shared" si="235"/>
        <v>0.50683604783407399</v>
      </c>
      <c r="AE331" s="44">
        <f t="shared" si="236"/>
        <v>150.68624977832295</v>
      </c>
      <c r="AF331" t="str">
        <f t="shared" si="221"/>
        <v>-187.763395544853</v>
      </c>
      <c r="AG331" t="str">
        <f t="shared" si="237"/>
        <v>84757.8376383051i</v>
      </c>
      <c r="AH331">
        <f t="shared" si="238"/>
        <v>84757.837638305107</v>
      </c>
      <c r="AI331">
        <f t="shared" si="239"/>
        <v>1.5707963267948966</v>
      </c>
      <c r="AJ331" t="str">
        <f t="shared" si="222"/>
        <v>-21.8644700158666+528.691166827814i</v>
      </c>
      <c r="AK331">
        <f t="shared" si="240"/>
        <v>529.14308549845953</v>
      </c>
      <c r="AL331">
        <f t="shared" si="241"/>
        <v>1.6121286190387447</v>
      </c>
      <c r="AM331" t="str">
        <f t="shared" si="223"/>
        <v>1+4521.43058100993i</v>
      </c>
      <c r="AN331">
        <f t="shared" si="242"/>
        <v>4521.430691594398</v>
      </c>
      <c r="AO331">
        <f t="shared" si="243"/>
        <v>1.5705751578604681</v>
      </c>
      <c r="AP331" t="str">
        <f t="shared" si="224"/>
        <v>1+16.3819948587316i</v>
      </c>
      <c r="AQ331">
        <f t="shared" si="244"/>
        <v>16.412487792882239</v>
      </c>
      <c r="AR331">
        <f t="shared" si="245"/>
        <v>1.5098293498957487</v>
      </c>
      <c r="AS331" s="42" t="str">
        <f t="shared" si="246"/>
        <v>-0.309045132971765+0.0317949133942447i</v>
      </c>
      <c r="AT331">
        <f t="shared" si="247"/>
        <v>-10.153835383840537</v>
      </c>
      <c r="AU331" s="44">
        <f t="shared" si="248"/>
        <v>174.12601158433125</v>
      </c>
      <c r="AV331" s="42" t="str">
        <f t="shared" si="225"/>
        <v>0.269162562068782-0.18978704922047i</v>
      </c>
      <c r="AW331" s="20">
        <f t="shared" si="249"/>
        <v>-9.646999336006461</v>
      </c>
      <c r="AX331" s="44">
        <f t="shared" si="250"/>
        <v>-35.187738637345831</v>
      </c>
      <c r="BA331">
        <f t="shared" si="251"/>
        <v>0</v>
      </c>
      <c r="BB331">
        <f t="shared" si="252"/>
        <v>0</v>
      </c>
    </row>
    <row r="332" spans="14:54" x14ac:dyDescent="0.35">
      <c r="N332" s="8">
        <v>14</v>
      </c>
      <c r="O332" s="35">
        <f t="shared" si="254"/>
        <v>13803.842646028841</v>
      </c>
      <c r="P332" s="34" t="str">
        <f t="shared" si="216"/>
        <v>806.193548387097</v>
      </c>
      <c r="Q332" s="4" t="str">
        <f t="shared" si="217"/>
        <v>1+61.1041642679954i</v>
      </c>
      <c r="R332" s="4">
        <f t="shared" si="226"/>
        <v>61.11234646853422</v>
      </c>
      <c r="S332" s="4">
        <f t="shared" si="227"/>
        <v>1.5544322908927937</v>
      </c>
      <c r="T332" s="4" t="str">
        <f t="shared" si="218"/>
        <v>1+0.00338255195054975i</v>
      </c>
      <c r="U332" s="4">
        <f t="shared" si="228"/>
        <v>1.0000057208124853</v>
      </c>
      <c r="V332" s="4">
        <f t="shared" si="229"/>
        <v>3.3825390499711244E-3</v>
      </c>
      <c r="W332" t="str">
        <f t="shared" si="219"/>
        <v>1-0.688307255075758i</v>
      </c>
      <c r="X332" s="4">
        <f t="shared" si="230"/>
        <v>1.2139880054555419</v>
      </c>
      <c r="Y332" s="4">
        <f t="shared" si="231"/>
        <v>-0.60283530217427173</v>
      </c>
      <c r="Z332" t="str">
        <f t="shared" si="220"/>
        <v>0.92378157128147+15.6755856275482i</v>
      </c>
      <c r="AA332" s="4">
        <f t="shared" si="232"/>
        <v>15.70278182864536</v>
      </c>
      <c r="AB332" s="4">
        <f t="shared" si="233"/>
        <v>1.511933173688915</v>
      </c>
      <c r="AC332" s="48" t="str">
        <f t="shared" si="234"/>
        <v>-0.882925372356079+0.510495357046023i</v>
      </c>
      <c r="AD332" s="20">
        <f t="shared" si="235"/>
        <v>0.17101285500168514</v>
      </c>
      <c r="AE332" s="44">
        <f t="shared" si="236"/>
        <v>149.96408709031829</v>
      </c>
      <c r="AF332" t="str">
        <f t="shared" si="221"/>
        <v>-187.763395544853</v>
      </c>
      <c r="AG332" t="str">
        <f t="shared" si="237"/>
        <v>86732.1012961474i</v>
      </c>
      <c r="AH332">
        <f t="shared" si="238"/>
        <v>86732.101296147404</v>
      </c>
      <c r="AI332">
        <f t="shared" si="239"/>
        <v>1.5707963267948966</v>
      </c>
      <c r="AJ332" t="str">
        <f t="shared" si="222"/>
        <v>-22.9420392896676+541.005966095636i</v>
      </c>
      <c r="AK332">
        <f t="shared" si="240"/>
        <v>541.49219063421504</v>
      </c>
      <c r="AL332">
        <f t="shared" si="241"/>
        <v>1.6131771939069082</v>
      </c>
      <c r="AM332" t="str">
        <f t="shared" si="223"/>
        <v>1+4626.74822863135i</v>
      </c>
      <c r="AN332">
        <f t="shared" si="242"/>
        <v>4626.748336698608</v>
      </c>
      <c r="AO332">
        <f t="shared" si="243"/>
        <v>1.5705801922798952</v>
      </c>
      <c r="AP332" t="str">
        <f t="shared" si="224"/>
        <v>1+16.7635805385194i</v>
      </c>
      <c r="AQ332">
        <f t="shared" si="244"/>
        <v>16.793380614737057</v>
      </c>
      <c r="AR332">
        <f t="shared" si="245"/>
        <v>1.5112138074951653</v>
      </c>
      <c r="AS332" s="42" t="str">
        <f t="shared" si="246"/>
        <v>-0.309016562963297+0.0316855136932326i</v>
      </c>
      <c r="AT332">
        <f t="shared" si="247"/>
        <v>-10.154942535641617</v>
      </c>
      <c r="AU332" s="44">
        <f t="shared" si="248"/>
        <v>174.14554469822889</v>
      </c>
      <c r="AV332" s="42" t="str">
        <f t="shared" si="225"/>
        <v>0.256663256292551-0.185727464618974i</v>
      </c>
      <c r="AW332" s="20">
        <f t="shared" si="249"/>
        <v>-9.9839296806399407</v>
      </c>
      <c r="AX332" s="44">
        <f t="shared" si="250"/>
        <v>-35.890368211452824</v>
      </c>
      <c r="BA332">
        <f t="shared" si="251"/>
        <v>0</v>
      </c>
      <c r="BB332">
        <f t="shared" si="252"/>
        <v>0</v>
      </c>
    </row>
    <row r="333" spans="14:54" x14ac:dyDescent="0.35">
      <c r="N333" s="8">
        <v>15</v>
      </c>
      <c r="O333" s="35">
        <f t="shared" si="254"/>
        <v>14125.375446227561</v>
      </c>
      <c r="P333" s="34" t="str">
        <f t="shared" si="216"/>
        <v>806.193548387097</v>
      </c>
      <c r="Q333" s="4" t="str">
        <f t="shared" si="217"/>
        <v>1+62.5274630946119i</v>
      </c>
      <c r="R333" s="4">
        <f t="shared" si="226"/>
        <v>62.535459069619485</v>
      </c>
      <c r="S333" s="4">
        <f t="shared" si="227"/>
        <v>1.5548047175850583</v>
      </c>
      <c r="T333" s="4" t="str">
        <f t="shared" si="218"/>
        <v>1+0.00346134170702317i</v>
      </c>
      <c r="U333" s="4">
        <f t="shared" si="228"/>
        <v>1.0000059904252638</v>
      </c>
      <c r="V333" s="4">
        <f t="shared" si="229"/>
        <v>3.4613278838085963E-3</v>
      </c>
      <c r="W333" t="str">
        <f t="shared" si="219"/>
        <v>1-0.704339990655026i</v>
      </c>
      <c r="X333" s="4">
        <f t="shared" si="230"/>
        <v>1.2231495503150553</v>
      </c>
      <c r="Y333" s="4">
        <f t="shared" si="231"/>
        <v>-0.61363277483233347</v>
      </c>
      <c r="Z333" t="str">
        <f t="shared" si="220"/>
        <v>0.920189507401244+16.040716922567i</v>
      </c>
      <c r="AA333" s="4">
        <f t="shared" si="232"/>
        <v>16.067088974654329</v>
      </c>
      <c r="AB333" s="4">
        <f t="shared" si="233"/>
        <v>1.5134932710233613</v>
      </c>
      <c r="AC333" s="48" t="str">
        <f t="shared" si="234"/>
        <v>-0.843350163135934+0.501955357000465i</v>
      </c>
      <c r="AD333" s="20">
        <f t="shared" si="235"/>
        <v>-0.16284122122077774</v>
      </c>
      <c r="AE333" s="44">
        <f t="shared" si="236"/>
        <v>149.23922627471691</v>
      </c>
      <c r="AF333" t="str">
        <f t="shared" si="221"/>
        <v>-187.763395544853</v>
      </c>
      <c r="AG333" t="str">
        <f t="shared" si="237"/>
        <v>88752.3514621323i</v>
      </c>
      <c r="AH333">
        <f t="shared" si="238"/>
        <v>88752.351462132297</v>
      </c>
      <c r="AI333">
        <f t="shared" si="239"/>
        <v>1.5707963267948966</v>
      </c>
      <c r="AJ333" t="str">
        <f t="shared" si="222"/>
        <v>-24.0703928387674+553.607613887744i</v>
      </c>
      <c r="AK333">
        <f t="shared" si="240"/>
        <v>554.13064701917915</v>
      </c>
      <c r="AL333">
        <f t="shared" si="241"/>
        <v>1.6142481174880781</v>
      </c>
      <c r="AM333" t="str">
        <f t="shared" si="223"/>
        <v>1+4734.51903940586i</v>
      </c>
      <c r="AN333">
        <f t="shared" si="242"/>
        <v>4734.519145013207</v>
      </c>
      <c r="AO333">
        <f t="shared" si="243"/>
        <v>1.5705851121019561</v>
      </c>
      <c r="AP333" t="str">
        <f t="shared" si="224"/>
        <v>1+17.1540544906009i</v>
      </c>
      <c r="AQ333">
        <f t="shared" si="244"/>
        <v>17.183177397283217</v>
      </c>
      <c r="AR333">
        <f t="shared" si="245"/>
        <v>1.5125669719952948</v>
      </c>
      <c r="AS333" s="42" t="str">
        <f t="shared" si="246"/>
        <v>-0.308986778807839+0.0315928006178368i</v>
      </c>
      <c r="AT333">
        <f t="shared" si="247"/>
        <v>-10.156035143772735</v>
      </c>
      <c r="AU333" s="44">
        <f t="shared" si="248"/>
        <v>174.16199779673119</v>
      </c>
      <c r="AV333" s="42" t="str">
        <f t="shared" si="225"/>
        <v>0.244725874801667-0.181741362419886i</v>
      </c>
      <c r="AW333" s="20">
        <f t="shared" si="249"/>
        <v>-10.318876364993518</v>
      </c>
      <c r="AX333" s="44">
        <f t="shared" si="250"/>
        <v>-36.598775928551859</v>
      </c>
      <c r="BA333">
        <f t="shared" si="251"/>
        <v>0</v>
      </c>
      <c r="BB333">
        <f t="shared" si="252"/>
        <v>0</v>
      </c>
    </row>
    <row r="334" spans="14:54" x14ac:dyDescent="0.35">
      <c r="N334" s="8">
        <v>16</v>
      </c>
      <c r="O334" s="35">
        <f t="shared" si="254"/>
        <v>14454.397707459291</v>
      </c>
      <c r="P334" s="34" t="str">
        <f t="shared" si="216"/>
        <v>806.193548387097</v>
      </c>
      <c r="Q334" s="4" t="str">
        <f t="shared" si="217"/>
        <v>1+63.9839148098098i</v>
      </c>
      <c r="R334" s="4">
        <f t="shared" si="226"/>
        <v>63.991728796689003</v>
      </c>
      <c r="S334" s="4">
        <f t="shared" si="227"/>
        <v>1.5551686710977959</v>
      </c>
      <c r="T334" s="4" t="str">
        <f t="shared" si="218"/>
        <v>1+0.00354196671268591i</v>
      </c>
      <c r="U334" s="4">
        <f t="shared" si="228"/>
        <v>1.0000062727444232</v>
      </c>
      <c r="V334" s="4">
        <f t="shared" si="229"/>
        <v>3.5419519008496516E-3</v>
      </c>
      <c r="W334" t="str">
        <f t="shared" si="219"/>
        <v>1-0.720746176620379i</v>
      </c>
      <c r="X334" s="4">
        <f t="shared" si="230"/>
        <v>1.2326698873229989</v>
      </c>
      <c r="Y334" s="4">
        <f t="shared" si="231"/>
        <v>-0.62451430207986958</v>
      </c>
      <c r="Z334" t="str">
        <f t="shared" si="220"/>
        <v>0.916428154765838+16.4143532180221i</v>
      </c>
      <c r="AA334" s="4">
        <f t="shared" si="232"/>
        <v>16.439915818788126</v>
      </c>
      <c r="AB334" s="4">
        <f t="shared" si="233"/>
        <v>1.5150233259795804</v>
      </c>
      <c r="AC334" s="48" t="str">
        <f t="shared" si="234"/>
        <v>-0.805538433771246+0.493405229350138i</v>
      </c>
      <c r="AD334" s="20">
        <f t="shared" si="235"/>
        <v>-0.49469206419247319</v>
      </c>
      <c r="AE334" s="44">
        <f t="shared" si="236"/>
        <v>148.51186141304711</v>
      </c>
      <c r="AF334" t="str">
        <f t="shared" si="221"/>
        <v>-187.763395544853</v>
      </c>
      <c r="AG334" t="str">
        <f t="shared" si="237"/>
        <v>90819.6592996385i</v>
      </c>
      <c r="AH334">
        <f t="shared" si="238"/>
        <v>90819.659299638501</v>
      </c>
      <c r="AI334">
        <f t="shared" si="239"/>
        <v>1.5707963267948966</v>
      </c>
      <c r="AJ334" t="str">
        <f t="shared" si="222"/>
        <v>-25.2519240523241+566.502791764598i</v>
      </c>
      <c r="AK334">
        <f t="shared" si="240"/>
        <v>567.06531611925243</v>
      </c>
      <c r="AL334">
        <f t="shared" si="241"/>
        <v>1.6153419488821061</v>
      </c>
      <c r="AM334" t="str">
        <f t="shared" si="223"/>
        <v>1+4844.80015484382i</v>
      </c>
      <c r="AN334">
        <f t="shared" si="242"/>
        <v>4844.8002580472503</v>
      </c>
      <c r="AO334">
        <f t="shared" si="243"/>
        <v>1.5705899199352042</v>
      </c>
      <c r="AP334" t="str">
        <f t="shared" si="224"/>
        <v>1+17.5536237494341i</v>
      </c>
      <c r="AQ334">
        <f t="shared" si="244"/>
        <v>17.582084823384765</v>
      </c>
      <c r="AR334">
        <f t="shared" si="245"/>
        <v>1.5138895410289208</v>
      </c>
      <c r="AS334" s="42" t="str">
        <f t="shared" si="246"/>
        <v>-0.30895571805322+0.0315167169615858i</v>
      </c>
      <c r="AT334">
        <f t="shared" si="247"/>
        <v>-10.157115505446029</v>
      </c>
      <c r="AU334" s="44">
        <f t="shared" si="248"/>
        <v>174.17537896664965</v>
      </c>
      <c r="AV334" s="42" t="str">
        <f t="shared" si="225"/>
        <v>0.233325192264467-0.177828293743933i</v>
      </c>
      <c r="AW334" s="20">
        <f t="shared" si="249"/>
        <v>-10.6518075696385</v>
      </c>
      <c r="AX334" s="44">
        <f t="shared" si="250"/>
        <v>-37.312759620303211</v>
      </c>
      <c r="BA334">
        <f t="shared" si="251"/>
        <v>0</v>
      </c>
      <c r="BB334">
        <f t="shared" si="252"/>
        <v>0</v>
      </c>
    </row>
    <row r="335" spans="14:54" x14ac:dyDescent="0.35">
      <c r="N335" s="8">
        <v>17</v>
      </c>
      <c r="O335" s="35">
        <f t="shared" si="254"/>
        <v>14791.083881682089</v>
      </c>
      <c r="P335" s="34" t="str">
        <f t="shared" si="216"/>
        <v>806.193548387097</v>
      </c>
      <c r="Q335" s="4" t="str">
        <f t="shared" si="217"/>
        <v>1+65.4742916435671i</v>
      </c>
      <c r="R335" s="4">
        <f t="shared" si="226"/>
        <v>65.481927783373024</v>
      </c>
      <c r="S335" s="4">
        <f t="shared" si="227"/>
        <v>1.555524344018075</v>
      </c>
      <c r="T335" s="4" t="str">
        <f t="shared" si="218"/>
        <v>1+0.00362446971598319i</v>
      </c>
      <c r="U335" s="4">
        <f t="shared" si="228"/>
        <v>1.0000065683687893</v>
      </c>
      <c r="V335" s="4">
        <f t="shared" si="229"/>
        <v>3.6244538448203228E-3</v>
      </c>
      <c r="W335" t="str">
        <f t="shared" si="219"/>
        <v>1-0.737534511748781i</v>
      </c>
      <c r="X335" s="4">
        <f t="shared" si="230"/>
        <v>1.2425607252848903</v>
      </c>
      <c r="Y335" s="4">
        <f t="shared" si="231"/>
        <v>-0.63547534598167266</v>
      </c>
      <c r="Z335" t="str">
        <f t="shared" si="220"/>
        <v>0.912489535042018+16.796692620823i</v>
      </c>
      <c r="AA335" s="4">
        <f t="shared" si="232"/>
        <v>16.821460107552227</v>
      </c>
      <c r="AB335" s="4">
        <f t="shared" si="233"/>
        <v>1.5165241271644214</v>
      </c>
      <c r="AC335" s="48" t="str">
        <f t="shared" si="234"/>
        <v>-0.769412363251738+0.484858736924383i</v>
      </c>
      <c r="AD335" s="20">
        <f t="shared" si="235"/>
        <v>-0.8245070637256624</v>
      </c>
      <c r="AE335" s="44">
        <f t="shared" si="236"/>
        <v>147.78219874060861</v>
      </c>
      <c r="AF335" t="str">
        <f t="shared" si="221"/>
        <v>-187.763395544853</v>
      </c>
      <c r="AG335" t="str">
        <f t="shared" si="237"/>
        <v>92935.1209226457i</v>
      </c>
      <c r="AH335">
        <f t="shared" si="238"/>
        <v>92935.120922645699</v>
      </c>
      <c r="AI335">
        <f t="shared" si="239"/>
        <v>1.5707963267948966</v>
      </c>
      <c r="AJ335" t="str">
        <f t="shared" si="222"/>
        <v>-26.4891391164526+579.698336920197i</v>
      </c>
      <c r="AK335">
        <f t="shared" si="240"/>
        <v>580.30322790690479</v>
      </c>
      <c r="AL335">
        <f t="shared" si="241"/>
        <v>1.6164592587140918</v>
      </c>
      <c r="AM335" t="str">
        <f t="shared" si="223"/>
        <v>1+4957.65004745239i</v>
      </c>
      <c r="AN335">
        <f t="shared" si="242"/>
        <v>4957.6501483066231</v>
      </c>
      <c r="AO335">
        <f t="shared" si="243"/>
        <v>1.5705946183288158</v>
      </c>
      <c r="AP335" t="str">
        <f t="shared" si="224"/>
        <v>1+17.962500171929i</v>
      </c>
      <c r="AQ335">
        <f t="shared" si="244"/>
        <v>17.990314405994948</v>
      </c>
      <c r="AR335">
        <f t="shared" si="245"/>
        <v>1.5151821973217965</v>
      </c>
      <c r="AS335" s="42" t="str">
        <f t="shared" si="246"/>
        <v>-0.308923315608967+0.0314572137614636i</v>
      </c>
      <c r="AT335">
        <f t="shared" si="247"/>
        <v>-10.158185892744918</v>
      </c>
      <c r="AU335" s="44">
        <f t="shared" si="248"/>
        <v>174.18569477693563</v>
      </c>
      <c r="AV335" s="42" t="str">
        <f t="shared" si="225"/>
        <v>0.222437113394714-0.173987737794179i</v>
      </c>
      <c r="AW335" s="20">
        <f t="shared" si="249"/>
        <v>-10.982692956470588</v>
      </c>
      <c r="AX335" s="44">
        <f t="shared" si="250"/>
        <v>-38.03210648245576</v>
      </c>
      <c r="BA335">
        <f t="shared" si="251"/>
        <v>0</v>
      </c>
      <c r="BB335">
        <f t="shared" si="252"/>
        <v>0</v>
      </c>
    </row>
    <row r="336" spans="14:54" x14ac:dyDescent="0.35">
      <c r="N336" s="8">
        <v>18</v>
      </c>
      <c r="O336" s="35">
        <f t="shared" si="254"/>
        <v>15135.612484362096</v>
      </c>
      <c r="P336" s="34" t="str">
        <f t="shared" si="216"/>
        <v>806.193548387097</v>
      </c>
      <c r="Q336" s="4" t="str">
        <f t="shared" si="217"/>
        <v>1+66.9993838134086i</v>
      </c>
      <c r="R336" s="4">
        <f t="shared" si="226"/>
        <v>67.006846153034516</v>
      </c>
      <c r="S336" s="4">
        <f t="shared" si="227"/>
        <v>1.5558719245682286</v>
      </c>
      <c r="T336" s="4" t="str">
        <f t="shared" si="218"/>
        <v>1+0.00370889446109941i</v>
      </c>
      <c r="U336" s="4">
        <f t="shared" si="228"/>
        <v>1.0000068779254088</v>
      </c>
      <c r="V336" s="4">
        <f t="shared" si="229"/>
        <v>3.7088774548483189E-3</v>
      </c>
      <c r="W336" t="str">
        <f t="shared" si="219"/>
        <v>1-0.754713897437735i</v>
      </c>
      <c r="X336" s="4">
        <f t="shared" si="230"/>
        <v>1.2528340141398044</v>
      </c>
      <c r="Y336" s="4">
        <f t="shared" si="231"/>
        <v>-0.64651118323440326</v>
      </c>
      <c r="Z336" t="str">
        <f t="shared" si="220"/>
        <v>0.908365293889289+17.1879378523821i</v>
      </c>
      <c r="AA336" s="4">
        <f t="shared" si="232"/>
        <v>17.21192421330317</v>
      </c>
      <c r="AB336" s="4">
        <f t="shared" si="233"/>
        <v>1.5179964491731524</v>
      </c>
      <c r="AC336" s="48" t="str">
        <f t="shared" si="234"/>
        <v>-0.734897497927524+0.476328438823189i</v>
      </c>
      <c r="AD336" s="20">
        <f t="shared" si="235"/>
        <v>-1.1522552227209701</v>
      </c>
      <c r="AE336" s="44">
        <f t="shared" si="236"/>
        <v>147.05045622343059</v>
      </c>
      <c r="AF336" t="str">
        <f t="shared" si="221"/>
        <v>-187.763395544853</v>
      </c>
      <c r="AG336" t="str">
        <f t="shared" si="237"/>
        <v>95099.8579769078i</v>
      </c>
      <c r="AH336">
        <f t="shared" si="238"/>
        <v>95099.857976907806</v>
      </c>
      <c r="AI336">
        <f t="shared" si="239"/>
        <v>1.5707963267948966</v>
      </c>
      <c r="AJ336" t="str">
        <f t="shared" si="222"/>
        <v>-27.7846623301802+593.201245807245i</v>
      </c>
      <c r="AK336">
        <f t="shared" si="240"/>
        <v>593.85158540503164</v>
      </c>
      <c r="AL336">
        <f t="shared" si="241"/>
        <v>1.6176006293928515</v>
      </c>
      <c r="AM336" t="str">
        <f t="shared" si="223"/>
        <v>1+5073.12855173838i</v>
      </c>
      <c r="AN336">
        <f t="shared" si="242"/>
        <v>5073.1286502968906</v>
      </c>
      <c r="AO336">
        <f t="shared" si="243"/>
        <v>1.5705992097739401</v>
      </c>
      <c r="AP336" t="str">
        <f t="shared" si="224"/>
        <v>1+18.3809005497767i</v>
      </c>
      <c r="AQ336">
        <f t="shared" si="244"/>
        <v>18.408082600335689</v>
      </c>
      <c r="AR336">
        <f t="shared" si="245"/>
        <v>1.5164456089677969</v>
      </c>
      <c r="AS336" s="42" t="str">
        <f t="shared" si="246"/>
        <v>-0.308889503614904+0.031414250231555i</v>
      </c>
      <c r="AT336">
        <f t="shared" si="247"/>
        <v>-10.159248557279575</v>
      </c>
      <c r="AU336" s="44">
        <f t="shared" si="248"/>
        <v>174.1929502797137</v>
      </c>
      <c r="AV336" s="42" t="str">
        <f t="shared" si="225"/>
        <v>0.21203862257307-0.170219108920196i</v>
      </c>
      <c r="AW336" s="20">
        <f t="shared" si="249"/>
        <v>-11.31150378000055</v>
      </c>
      <c r="AX336" s="44">
        <f t="shared" si="250"/>
        <v>-38.756593496855757</v>
      </c>
      <c r="BA336">
        <f t="shared" si="251"/>
        <v>0</v>
      </c>
      <c r="BB336">
        <f t="shared" si="252"/>
        <v>0</v>
      </c>
    </row>
    <row r="337" spans="14:54" x14ac:dyDescent="0.35">
      <c r="N337" s="8">
        <v>19</v>
      </c>
      <c r="O337" s="35">
        <f t="shared" si="254"/>
        <v>15488.166189124853</v>
      </c>
      <c r="P337" s="34" t="str">
        <f t="shared" si="216"/>
        <v>806.193548387097</v>
      </c>
      <c r="Q337" s="4" t="str">
        <f t="shared" si="217"/>
        <v>1+68.5599999433897i</v>
      </c>
      <c r="R337" s="4">
        <f t="shared" si="226"/>
        <v>68.567292437703827</v>
      </c>
      <c r="S337" s="4">
        <f t="shared" si="227"/>
        <v>1.5562115967039372</v>
      </c>
      <c r="T337" s="4" t="str">
        <f t="shared" si="218"/>
        <v>1+0.00379528571115194i</v>
      </c>
      <c r="U337" s="4">
        <f t="shared" si="228"/>
        <v>1.0000072020708797</v>
      </c>
      <c r="V337" s="4">
        <f t="shared" si="229"/>
        <v>3.7952674886326744E-3</v>
      </c>
      <c r="W337" t="str">
        <f t="shared" si="219"/>
        <v>1-0.772293442424931i</v>
      </c>
      <c r="X337" s="4">
        <f t="shared" si="230"/>
        <v>1.2635019434937764</v>
      </c>
      <c r="Y337" s="4">
        <f t="shared" si="231"/>
        <v>-0.65761691314613246</v>
      </c>
      <c r="Z337" t="str">
        <f t="shared" si="220"/>
        <v>0.90404668323922+17.5882963560997i</v>
      </c>
      <c r="AA337" s="4">
        <f t="shared" si="232"/>
        <v>17.611515241894036</v>
      </c>
      <c r="AB337" s="4">
        <f t="shared" si="233"/>
        <v>1.5194410529011417</v>
      </c>
      <c r="AC337" s="48" t="str">
        <f t="shared" si="234"/>
        <v>-0.701922611704408+0.467825775871996i</v>
      </c>
      <c r="AD337" s="20">
        <f t="shared" si="235"/>
        <v>-1.4779072609178414</v>
      </c>
      <c r="AE337" s="44">
        <f t="shared" si="236"/>
        <v>146.31686307892724</v>
      </c>
      <c r="AF337" t="str">
        <f t="shared" si="221"/>
        <v>-187.763395544853</v>
      </c>
      <c r="AG337" t="str">
        <f t="shared" si="237"/>
        <v>97315.0182346649i</v>
      </c>
      <c r="AH337">
        <f t="shared" si="238"/>
        <v>97315.018234664894</v>
      </c>
      <c r="AI337">
        <f t="shared" si="239"/>
        <v>1.5707963267948966</v>
      </c>
      <c r="AJ337" t="str">
        <f t="shared" si="222"/>
        <v>-29.1412416719371+607.018677846768i</v>
      </c>
      <c r="AK337">
        <f t="shared" si="240"/>
        <v>607.71776938067285</v>
      </c>
      <c r="AL337">
        <f t="shared" si="241"/>
        <v>1.618766655372526</v>
      </c>
      <c r="AM337" t="str">
        <f t="shared" si="223"/>
        <v>1+5191.29689593331i</v>
      </c>
      <c r="AN337">
        <f t="shared" si="242"/>
        <v>5191.2969922483553</v>
      </c>
      <c r="AO337">
        <f t="shared" si="243"/>
        <v>1.5706036967050216</v>
      </c>
      <c r="AP337" t="str">
        <f t="shared" si="224"/>
        <v>1+18.809046724396i</v>
      </c>
      <c r="AQ337">
        <f t="shared" si="244"/>
        <v>18.835610918696318</v>
      </c>
      <c r="AR337">
        <f t="shared" si="245"/>
        <v>1.5176804297020083</v>
      </c>
      <c r="AS337" s="42" t="str">
        <f t="shared" si="246"/>
        <v>-0.308854211304534+0.0313877936981907i</v>
      </c>
      <c r="AT337">
        <f t="shared" si="247"/>
        <v>-10.160305734804034</v>
      </c>
      <c r="AU337" s="44">
        <f t="shared" si="248"/>
        <v>174.19714901101526</v>
      </c>
      <c r="AV337" s="42" t="str">
        <f t="shared" si="225"/>
        <v>0.202107735695017-0.16652176316315i</v>
      </c>
      <c r="AW337" s="20">
        <f t="shared" si="249"/>
        <v>-11.638212995721888</v>
      </c>
      <c r="AX337" s="44">
        <f t="shared" si="250"/>
        <v>-39.485987910057531</v>
      </c>
      <c r="BA337">
        <f t="shared" si="251"/>
        <v>0</v>
      </c>
      <c r="BB337">
        <f t="shared" si="252"/>
        <v>0</v>
      </c>
    </row>
    <row r="338" spans="14:54" x14ac:dyDescent="0.35">
      <c r="N338" s="8">
        <v>20</v>
      </c>
      <c r="O338" s="35">
        <f t="shared" si="254"/>
        <v>15848.931924611146</v>
      </c>
      <c r="P338" s="34" t="str">
        <f t="shared" si="216"/>
        <v>806.193548387097</v>
      </c>
      <c r="Q338" s="4" t="str">
        <f t="shared" si="217"/>
        <v>1+70.1569674928394i</v>
      </c>
      <c r="R338" s="4">
        <f t="shared" si="226"/>
        <v>70.164094006773311</v>
      </c>
      <c r="S338" s="4">
        <f t="shared" si="227"/>
        <v>1.5565435402101593</v>
      </c>
      <c r="T338" s="4" t="str">
        <f t="shared" si="218"/>
        <v>1+0.00388368927192505i</v>
      </c>
      <c r="U338" s="4">
        <f t="shared" si="228"/>
        <v>1.0000075414927434</v>
      </c>
      <c r="V338" s="4">
        <f t="shared" si="229"/>
        <v>3.8836697461518193E-3</v>
      </c>
      <c r="W338" t="str">
        <f t="shared" si="219"/>
        <v>1-0.79028246761781i</v>
      </c>
      <c r="X338" s="4">
        <f t="shared" si="230"/>
        <v>1.2745769410373369</v>
      </c>
      <c r="Y338" s="4">
        <f t="shared" si="231"/>
        <v>-0.66878746658527943</v>
      </c>
      <c r="Z338" t="str">
        <f t="shared" si="220"/>
        <v>0.899524542739617+17.9979804073539i</v>
      </c>
      <c r="AA338" s="4">
        <f t="shared" si="232"/>
        <v>18.020445142850544</v>
      </c>
      <c r="AB338" s="4">
        <f t="shared" si="233"/>
        <v>1.5208586858547566</v>
      </c>
      <c r="AC338" s="48" t="str">
        <f t="shared" si="234"/>
        <v>-0.670419571515421+0.459361150404625i</v>
      </c>
      <c r="AD338" s="20">
        <f t="shared" si="235"/>
        <v>-1.8014357149810267</v>
      </c>
      <c r="AE338" s="44">
        <f t="shared" si="236"/>
        <v>145.58165924120996</v>
      </c>
      <c r="AF338" t="str">
        <f t="shared" si="221"/>
        <v>-187.763395544853</v>
      </c>
      <c r="AG338" t="str">
        <f t="shared" si="237"/>
        <v>99581.7762032062i</v>
      </c>
      <c r="AH338">
        <f t="shared" si="238"/>
        <v>99581.776203206202</v>
      </c>
      <c r="AI338">
        <f t="shared" si="239"/>
        <v>1.5707963267948966</v>
      </c>
      <c r="AJ338" t="str">
        <f t="shared" si="222"/>
        <v>-30.5617546283867+621.157959224125i</v>
      </c>
      <c r="AK338">
        <f t="shared" si="240"/>
        <v>621.90934319516805</v>
      </c>
      <c r="AL338">
        <f t="shared" si="241"/>
        <v>1.6199579434172402</v>
      </c>
      <c r="AM338" t="str">
        <f t="shared" si="223"/>
        <v>1+5312.21773445737i</v>
      </c>
      <c r="AN338">
        <f t="shared" si="242"/>
        <v>5312.2178285800173</v>
      </c>
      <c r="AO338">
        <f t="shared" si="243"/>
        <v>1.5706080815010899</v>
      </c>
      <c r="AP338" t="str">
        <f t="shared" si="224"/>
        <v>1+19.2471657045557i</v>
      </c>
      <c r="AQ338">
        <f t="shared" si="244"/>
        <v>19.273126047909955</v>
      </c>
      <c r="AR338">
        <f t="shared" si="245"/>
        <v>1.5188872991715283</v>
      </c>
      <c r="AS338" s="42" t="str">
        <f t="shared" si="246"/>
        <v>-0.30881736486291+0.031377819536358i</v>
      </c>
      <c r="AT338">
        <f t="shared" si="247"/>
        <v>-10.161359649805249</v>
      </c>
      <c r="AU338" s="44">
        <f t="shared" si="248"/>
        <v>174.1982929912042</v>
      </c>
      <c r="AV338" s="42" t="str">
        <f t="shared" si="225"/>
        <v>0.192623454148503-0.162895004317004i</v>
      </c>
      <c r="AW338" s="20">
        <f t="shared" si="249"/>
        <v>-11.962795364786295</v>
      </c>
      <c r="AX338" s="44">
        <f t="shared" si="250"/>
        <v>-40.220047767585818</v>
      </c>
      <c r="BA338">
        <f t="shared" si="251"/>
        <v>0</v>
      </c>
      <c r="BB338">
        <f t="shared" si="252"/>
        <v>0</v>
      </c>
    </row>
    <row r="339" spans="14:54" x14ac:dyDescent="0.35">
      <c r="N339" s="8">
        <v>21</v>
      </c>
      <c r="O339" s="35">
        <f t="shared" si="254"/>
        <v>16218.100973589309</v>
      </c>
      <c r="P339" s="34" t="str">
        <f t="shared" ref="P339:P402" si="255">COMPLEX(Adc,0)</f>
        <v>806.193548387097</v>
      </c>
      <c r="Q339" s="4" t="str">
        <f t="shared" ref="Q339:Q402" si="256">IMSUM(COMPLEX(1,0),IMDIV(COMPLEX(0,2*PI()*O339),COMPLEX(wp_lf,0)))</f>
        <v>1+71.7911331950911i</v>
      </c>
      <c r="R339" s="4">
        <f t="shared" si="226"/>
        <v>71.798097505681241</v>
      </c>
      <c r="S339" s="4">
        <f t="shared" si="227"/>
        <v>1.5568679307949624</v>
      </c>
      <c r="T339" s="4" t="str">
        <f t="shared" ref="T339:T402" si="257">IMSUM(COMPLEX(1,0),IMDIV(COMPLEX(0,2*PI()*O339),COMPLEX(wz_esr,0)))</f>
        <v>1+0.00397415201615684i</v>
      </c>
      <c r="U339" s="4">
        <f t="shared" si="228"/>
        <v>1.0000078969109432</v>
      </c>
      <c r="V339" s="4">
        <f t="shared" si="229"/>
        <v>3.9741310939227972E-3</v>
      </c>
      <c r="W339" t="str">
        <f t="shared" ref="W339:W402" si="258">IMSUB(COMPLEX(1,0),IMDIV(COMPLEX(0,2*PI()*O339),COMPLEX(wz_rhp,0)))</f>
        <v>1-0.808690511035645i</v>
      </c>
      <c r="X339" s="4">
        <f t="shared" si="230"/>
        <v>1.286071670879618</v>
      </c>
      <c r="Y339" s="4">
        <f t="shared" si="231"/>
        <v>-0.68001761587329035</v>
      </c>
      <c r="Z339" t="str">
        <f t="shared" ref="Z339:Z402" si="259">IMSUM(COMPLEX(1,0),IMDIV(COMPLEX(0,2*PI()*O339),COMPLEX(Q*(wsl/2),0)),IMDIV(IMPOWER(COMPLEX(0,2*PI()*O339),2),IMPOWER(COMPLEX(wsl/2,0),2)))</f>
        <v>0.894789280324185+18.4172072260515i</v>
      </c>
      <c r="AA339" s="4">
        <f t="shared" si="232"/>
        <v>18.438930822135717</v>
      </c>
      <c r="AB339" s="4">
        <f t="shared" si="233"/>
        <v>1.5222500824612115</v>
      </c>
      <c r="AC339" s="48" t="str">
        <f t="shared" si="234"/>
        <v>-0.640323207918359+0.450944000736405i</v>
      </c>
      <c r="AD339" s="20">
        <f t="shared" si="235"/>
        <v>-2.1228150341427643</v>
      </c>
      <c r="AE339" s="44">
        <f t="shared" si="236"/>
        <v>144.84509477253971</v>
      </c>
      <c r="AF339" t="str">
        <f t="shared" ref="AF339:AF402" si="260">COMPLEX(Adc_ea_iso,0)</f>
        <v>-187.763395544853</v>
      </c>
      <c r="AG339" t="str">
        <f t="shared" si="237"/>
        <v>101901.333747611i</v>
      </c>
      <c r="AH339">
        <f t="shared" si="238"/>
        <v>101901.333747611</v>
      </c>
      <c r="AI339">
        <f t="shared" si="239"/>
        <v>1.5707963267948966</v>
      </c>
      <c r="AJ339" t="str">
        <f t="shared" ref="AJ339:AJ402" si="261">IMSUM(IMPRODUCT(COMPLEX(wpA_ea_iso,0),IMPOWER(COMPLEX(0,2*PI()*O339),2)),COMPLEX(0,wpB_ea_iso*2*PI()*O339),COMPLEX(1,0))</f>
        <v>-32.0492142979611+635.626586773461i</v>
      </c>
      <c r="AK339">
        <f t="shared" si="240"/>
        <v>636.43405781777335</v>
      </c>
      <c r="AL339">
        <f t="shared" si="241"/>
        <v>1.6211751128687277</v>
      </c>
      <c r="AM339" t="str">
        <f t="shared" ref="AM339:AM402" si="262">IMSUM(COMPLEX(1,0),IMDIV(COMPLEX(0,2*PI()*O339),COMPLEX(wz1_ea_iso,0)))</f>
        <v>1+5435.95518113976i</v>
      </c>
      <c r="AN339">
        <f t="shared" si="242"/>
        <v>5435.9552731199137</v>
      </c>
      <c r="AO339">
        <f t="shared" si="243"/>
        <v>1.5706123664870213</v>
      </c>
      <c r="AP339" t="str">
        <f t="shared" ref="AP339:AP402" si="263">IMSUM(COMPLEX(1,0),IMDIV(COMPLEX(0,2*PI()*O339),COMPLEX(wz2_ea_iso,0)))</f>
        <v>1+19.6954897867383i</v>
      </c>
      <c r="AQ339">
        <f t="shared" si="244"/>
        <v>19.720859969573148</v>
      </c>
      <c r="AR339">
        <f t="shared" si="245"/>
        <v>1.5200668432037772</v>
      </c>
      <c r="AS339" s="42" t="str">
        <f t="shared" si="246"/>
        <v>-0.308778887278835+0.0313843111071389i</v>
      </c>
      <c r="AT339">
        <f t="shared" si="247"/>
        <v>-10.162412520070463</v>
      </c>
      <c r="AU339" s="44">
        <f t="shared" si="248"/>
        <v>174.19638272508857</v>
      </c>
      <c r="AV339" s="42" t="str">
        <f t="shared" ref="AV339:AV402" si="264">IMPRODUCT(AC339,AS339)</f>
        <v>0.183565720828836-0.159338089538884i</v>
      </c>
      <c r="AW339" s="20">
        <f t="shared" si="249"/>
        <v>-12.285227554213227</v>
      </c>
      <c r="AX339" s="44">
        <f t="shared" si="250"/>
        <v>-40.958522502371665</v>
      </c>
      <c r="BA339">
        <f t="shared" si="251"/>
        <v>0</v>
      </c>
      <c r="BB339">
        <f t="shared" si="252"/>
        <v>0</v>
      </c>
    </row>
    <row r="340" spans="14:54" x14ac:dyDescent="0.35">
      <c r="N340" s="8">
        <v>22</v>
      </c>
      <c r="O340" s="35">
        <f t="shared" si="254"/>
        <v>16595.869074375616</v>
      </c>
      <c r="P340" s="34" t="str">
        <f t="shared" si="255"/>
        <v>806.193548387097</v>
      </c>
      <c r="Q340" s="4" t="str">
        <f t="shared" si="256"/>
        <v>1+73.4633635064312i</v>
      </c>
      <c r="R340" s="4">
        <f t="shared" ref="R340:R403" si="265">IMABS(Q340)</f>
        <v>73.470169304814092</v>
      </c>
      <c r="S340" s="4">
        <f t="shared" ref="S340:S403" si="266">IMARGUMENT(Q340)</f>
        <v>1.5571849401812889</v>
      </c>
      <c r="T340" s="4" t="str">
        <f t="shared" si="257"/>
        <v>1+0.00406672190839173i</v>
      </c>
      <c r="U340" s="4">
        <f t="shared" ref="U340:U403" si="267">IMABS(T340)</f>
        <v>1.0000082690793513</v>
      </c>
      <c r="V340" s="4">
        <f t="shared" ref="V340:V403" si="268">IMARGUMENT(T340)</f>
        <v>4.0666994898240563E-3</v>
      </c>
      <c r="W340" t="str">
        <f t="shared" si="258"/>
        <v>1-0.82752733286672i</v>
      </c>
      <c r="X340" s="4">
        <f t="shared" ref="X340:X403" si="269">IMABS(W340)</f>
        <v>1.2979990318338097</v>
      </c>
      <c r="Y340" s="4">
        <f t="shared" ref="Y340:Y403" si="270">IMARGUMENT(W340)</f>
        <v>-0.69130198558603817</v>
      </c>
      <c r="Z340" t="str">
        <f t="shared" si="259"/>
        <v>0.889830851866473+18.846199091801i</v>
      </c>
      <c r="AA340" s="4">
        <f t="shared" ref="AA340:AA403" si="271">IMABS(Z340)</f>
        <v>18.867194257566073</v>
      </c>
      <c r="AB340" s="4">
        <f t="shared" ref="AB340:AB403" si="272">IMARGUMENT(Z340)</f>
        <v>1.523615964377147</v>
      </c>
      <c r="AC340" s="48" t="str">
        <f t="shared" ref="AC340:AC403" si="273">(IMDIV(IMPRODUCT(P340,T340,W340),IMPRODUCT(Q340,Z340)))</f>
        <v>-0.6115711906683+0.442582870667343i</v>
      </c>
      <c r="AD340" s="20">
        <f t="shared" ref="AD340:AD403" si="274">20*LOG(IMABS(AC340))</f>
        <v>-2.4420216706351319</v>
      </c>
      <c r="AE340" s="44">
        <f t="shared" ref="AE340:AE403" si="275">(180/PI())*IMARGUMENT(AC340)</f>
        <v>144.1074292229365</v>
      </c>
      <c r="AF340" t="str">
        <f t="shared" si="260"/>
        <v>-187.763395544853</v>
      </c>
      <c r="AG340" t="str">
        <f t="shared" ref="AG340:AG403" si="276">COMPLEX(0,1*2*PI()*O340)</f>
        <v>104274.920727993i</v>
      </c>
      <c r="AH340">
        <f t="shared" ref="AH340:AH403" si="277">IMABS(AG340)</f>
        <v>104274.920727993</v>
      </c>
      <c r="AI340">
        <f t="shared" ref="AI340:AI403" si="278">IMARGUMENT(AG340)</f>
        <v>1.5707963267948966</v>
      </c>
      <c r="AJ340" t="str">
        <f t="shared" si="261"/>
        <v>-33.6067757820472+650.432231952618i</v>
      </c>
      <c r="AK340">
        <f t="shared" ref="AK340:AK403" si="279">IMABS(AJ340)</f>
        <v>651.29985701006342</v>
      </c>
      <c r="AL340">
        <f t="shared" ref="AL340:AL403" si="280">IMARGUMENT(AJ340)</f>
        <v>1.6224187959168115</v>
      </c>
      <c r="AM340" t="str">
        <f t="shared" si="262"/>
        <v>1+5562.57484321259i</v>
      </c>
      <c r="AN340">
        <f t="shared" ref="AN340:AN403" si="281">IMABS(AM340)</f>
        <v>5562.5749330990193</v>
      </c>
      <c r="AO340">
        <f t="shared" ref="AO340:AO403" si="282">IMARGUMENT(AM340)</f>
        <v>1.570616553934771</v>
      </c>
      <c r="AP340" t="str">
        <f t="shared" si="263"/>
        <v>1+20.1542566783065i</v>
      </c>
      <c r="AQ340">
        <f t="shared" ref="AQ340:AQ403" si="283">IMABS(AP340)</f>
        <v>20.179050083070365</v>
      </c>
      <c r="AR340">
        <f t="shared" ref="AR340:AR403" si="284">IMARGUMENT(AP340)</f>
        <v>1.5212196740721382</v>
      </c>
      <c r="AS340" s="42" t="str">
        <f t="shared" ref="AS340:AS403" si="285">IMDIV(IMPRODUCT(AF340,AM340,AP340),IMPRODUCT(AG340,AJ340))</f>
        <v>-0.308738698191117+0.0314072596959187i</v>
      </c>
      <c r="AT340">
        <f t="shared" ref="AT340:AT403" si="286">20*LOG(IMABS(AS340))</f>
        <v>-10.163466561242194</v>
      </c>
      <c r="AU340" s="44">
        <f t="shared" ref="AU340:AU403" si="287">(180/PI())*IMARGUMENT(AS340)</f>
        <v>174.19141720171385</v>
      </c>
      <c r="AV340" s="42" t="str">
        <f t="shared" si="264"/>
        <v>0.174915378102108-0.155850234539384i</v>
      </c>
      <c r="AW340" s="20">
        <f t="shared" ref="AW340:AW403" si="288">20*LOG(IMABS(AV340))</f>
        <v>-12.605488231877334</v>
      </c>
      <c r="AX340" s="44">
        <f t="shared" ref="AX340:AX403" si="289">(180/PI())*IMARGUMENT(AV340)</f>
        <v>-41.701153575349551</v>
      </c>
      <c r="BA340">
        <f t="shared" ref="BA340:BA403" si="290">SUM((AW341&lt;0)*(AW340&gt;0))*O340</f>
        <v>0</v>
      </c>
      <c r="BB340">
        <f t="shared" ref="BB340:BB403" si="291">IF(BA340&gt;0,AX340,0)</f>
        <v>0</v>
      </c>
    </row>
    <row r="341" spans="14:54" x14ac:dyDescent="0.35">
      <c r="N341" s="8">
        <v>23</v>
      </c>
      <c r="O341" s="35">
        <f t="shared" si="254"/>
        <v>16982.436524617482</v>
      </c>
      <c r="P341" s="34" t="str">
        <f t="shared" si="255"/>
        <v>806.193548387097</v>
      </c>
      <c r="Q341" s="4" t="str">
        <f t="shared" si="256"/>
        <v>1+75.1745450655051i</v>
      </c>
      <c r="R341" s="4">
        <f t="shared" si="265"/>
        <v>75.181195958867661</v>
      </c>
      <c r="S341" s="4">
        <f t="shared" si="266"/>
        <v>1.5574947361967026</v>
      </c>
      <c r="T341" s="4" t="str">
        <f t="shared" si="257"/>
        <v>1+0.0041614480304119i</v>
      </c>
      <c r="U341" s="4">
        <f t="shared" si="267"/>
        <v>1.0000086587873676</v>
      </c>
      <c r="V341" s="4">
        <f t="shared" si="268"/>
        <v>4.1614240084950765E-3</v>
      </c>
      <c r="W341" t="str">
        <f t="shared" si="258"/>
        <v>1-0.846802920643303i</v>
      </c>
      <c r="X341" s="4">
        <f t="shared" si="269"/>
        <v>1.3103721556909045</v>
      </c>
      <c r="Y341" s="4">
        <f t="shared" si="270"/>
        <v>-0.70263506421969568</v>
      </c>
      <c r="Z341" t="str">
        <f t="shared" si="259"/>
        <v>0.884638739874934+19.285183461768i</v>
      </c>
      <c r="AA341" s="4">
        <f t="shared" si="271"/>
        <v>19.305462616941803</v>
      </c>
      <c r="AB341" s="4">
        <f t="shared" si="272"/>
        <v>1.5249570407957294</v>
      </c>
      <c r="AC341" s="48" t="str">
        <f t="shared" si="273"/>
        <v>-0.584103909114124+0.434285474334355i</v>
      </c>
      <c r="AD341" s="20">
        <f t="shared" si="274"/>
        <v>-2.7590341641693445</v>
      </c>
      <c r="AE341" s="44">
        <f t="shared" si="275"/>
        <v>143.36893094049188</v>
      </c>
      <c r="AF341" t="str">
        <f t="shared" si="260"/>
        <v>-187.763395544853</v>
      </c>
      <c r="AG341" t="str">
        <f t="shared" si="276"/>
        <v>106703.795651587i</v>
      </c>
      <c r="AH341">
        <f t="shared" si="277"/>
        <v>106703.795651587</v>
      </c>
      <c r="AI341">
        <f t="shared" si="278"/>
        <v>1.5707963267948966</v>
      </c>
      <c r="AJ341" t="str">
        <f t="shared" si="261"/>
        <v>-35.2377428773785+665.582744910645i</v>
      </c>
      <c r="AK341">
        <f t="shared" si="279"/>
        <v>666.51488268896208</v>
      </c>
      <c r="AL341">
        <f t="shared" si="280"/>
        <v>1.6236896378726144</v>
      </c>
      <c r="AM341" t="str">
        <f t="shared" si="262"/>
        <v>1+5692.14385609669i</v>
      </c>
      <c r="AN341">
        <f t="shared" si="281"/>
        <v>5692.1439439370542</v>
      </c>
      <c r="AO341">
        <f t="shared" si="282"/>
        <v>1.5706206460645791</v>
      </c>
      <c r="AP341" t="str">
        <f t="shared" si="263"/>
        <v>1+20.6237096235387i</v>
      </c>
      <c r="AQ341">
        <f t="shared" si="283"/>
        <v>20.647939331469448</v>
      </c>
      <c r="AR341">
        <f t="shared" si="284"/>
        <v>1.5223463907587642</v>
      </c>
      <c r="AS341" s="42" t="str">
        <f t="shared" si="285"/>
        <v>-0.308696713728609+0.0314466644510926i</v>
      </c>
      <c r="AT341">
        <f t="shared" si="286"/>
        <v>-10.164523991369963</v>
      </c>
      <c r="AU341" s="44">
        <f t="shared" si="287"/>
        <v>174.18339389383604</v>
      </c>
      <c r="AV341" s="42" t="str">
        <f t="shared" si="264"/>
        <v>0.166654127632188-0.152430618381569i</v>
      </c>
      <c r="AW341" s="20">
        <f t="shared" si="288"/>
        <v>-12.923558155539308</v>
      </c>
      <c r="AX341" s="44">
        <f t="shared" si="289"/>
        <v>-42.447675165672081</v>
      </c>
      <c r="BA341">
        <f t="shared" si="290"/>
        <v>0</v>
      </c>
      <c r="BB341">
        <f t="shared" si="291"/>
        <v>0</v>
      </c>
    </row>
    <row r="342" spans="14:54" x14ac:dyDescent="0.35">
      <c r="N342" s="8">
        <v>24</v>
      </c>
      <c r="O342" s="35">
        <f t="shared" si="254"/>
        <v>17378.008287493791</v>
      </c>
      <c r="P342" s="34" t="str">
        <f t="shared" si="255"/>
        <v>806.193548387097</v>
      </c>
      <c r="Q342" s="4" t="str">
        <f t="shared" si="256"/>
        <v>1+76.9255851634247i</v>
      </c>
      <c r="R342" s="4">
        <f t="shared" si="265"/>
        <v>76.932084676910364</v>
      </c>
      <c r="S342" s="4">
        <f t="shared" si="266"/>
        <v>1.5577974828611565</v>
      </c>
      <c r="T342" s="4" t="str">
        <f t="shared" si="257"/>
        <v>1+0.00425838060726102i</v>
      </c>
      <c r="U342" s="4">
        <f t="shared" si="267"/>
        <v>1.0000090668615942</v>
      </c>
      <c r="V342" s="4">
        <f t="shared" si="268"/>
        <v>4.258354867325999E-3</v>
      </c>
      <c r="W342" t="str">
        <f t="shared" si="258"/>
        <v>1-0.866527494537163i</v>
      </c>
      <c r="X342" s="4">
        <f t="shared" si="269"/>
        <v>1.3232044055204975</v>
      </c>
      <c r="Y342" s="4">
        <f t="shared" si="270"/>
        <v>-0.71401121666774603</v>
      </c>
      <c r="Z342" t="str">
        <f t="shared" si="259"/>
        <v>0.879201931183919+19.7343930912758i</v>
      </c>
      <c r="AA342" s="4">
        <f t="shared" si="271"/>
        <v>19.753968378955946</v>
      </c>
      <c r="AB342" s="4">
        <f t="shared" si="272"/>
        <v>1.5262740087520921</v>
      </c>
      <c r="AC342" s="48" t="str">
        <f t="shared" si="273"/>
        <v>-0.557864357268677+0.42605875671195i</v>
      </c>
      <c r="AD342" s="20">
        <f t="shared" si="274"/>
        <v>-3.0738332197503371</v>
      </c>
      <c r="AE342" s="44">
        <f t="shared" si="275"/>
        <v>142.62987633544833</v>
      </c>
      <c r="AF342" t="str">
        <f t="shared" si="260"/>
        <v>-187.763395544853</v>
      </c>
      <c r="AG342" t="str">
        <f t="shared" si="276"/>
        <v>109189.246340026i</v>
      </c>
      <c r="AH342">
        <f t="shared" si="277"/>
        <v>109189.246340026</v>
      </c>
      <c r="AI342">
        <f t="shared" si="278"/>
        <v>1.5707963267948966</v>
      </c>
      <c r="AJ342" t="str">
        <f t="shared" si="261"/>
        <v>-36.945575083831+681.086158650051i</v>
      </c>
      <c r="AK342">
        <f t="shared" si="279"/>
        <v>682.08748047663016</v>
      </c>
      <c r="AL342">
        <f t="shared" si="280"/>
        <v>1.6249882974443643</v>
      </c>
      <c r="AM342" t="str">
        <f t="shared" si="262"/>
        <v>1+5824.73091899766i</v>
      </c>
      <c r="AN342">
        <f t="shared" si="281"/>
        <v>5824.7310048385352</v>
      </c>
      <c r="AO342">
        <f t="shared" si="282"/>
        <v>1.5706246450461461</v>
      </c>
      <c r="AP342" t="str">
        <f t="shared" si="263"/>
        <v>1+21.1040975326002i</v>
      </c>
      <c r="AQ342">
        <f t="shared" si="283"/>
        <v>21.12777633035483</v>
      </c>
      <c r="AR342">
        <f t="shared" si="284"/>
        <v>1.5234475792144055</v>
      </c>
      <c r="AS342" s="42" t="str">
        <f t="shared" si="285"/>
        <v>-0.308652846343834+0.0315025323229926i</v>
      </c>
      <c r="AT342">
        <f t="shared" si="286"/>
        <v>-10.165587035465656</v>
      </c>
      <c r="AU342" s="44">
        <f t="shared" si="287"/>
        <v>174.17230875707344</v>
      </c>
      <c r="AV342" s="42" t="str">
        <f t="shared" si="264"/>
        <v>0.158764491989938-0.14907838791556i</v>
      </c>
      <c r="AW342" s="20">
        <f t="shared" si="288"/>
        <v>-13.239420255216016</v>
      </c>
      <c r="AX342" s="44">
        <f t="shared" si="289"/>
        <v>-43.197814907478232</v>
      </c>
      <c r="BA342">
        <f t="shared" si="290"/>
        <v>0</v>
      </c>
      <c r="BB342">
        <f t="shared" si="291"/>
        <v>0</v>
      </c>
    </row>
    <row r="343" spans="14:54" x14ac:dyDescent="0.35">
      <c r="N343" s="8">
        <v>25</v>
      </c>
      <c r="O343" s="35">
        <f t="shared" si="254"/>
        <v>17782.794100389234</v>
      </c>
      <c r="P343" s="34" t="str">
        <f t="shared" si="255"/>
        <v>806.193548387097</v>
      </c>
      <c r="Q343" s="4" t="str">
        <f t="shared" si="256"/>
        <v>1+78.7174122248285i</v>
      </c>
      <c r="R343" s="4">
        <f t="shared" si="265"/>
        <v>78.723763803400416</v>
      </c>
      <c r="S343" s="4">
        <f t="shared" si="266"/>
        <v>1.5580933404728252</v>
      </c>
      <c r="T343" s="4" t="str">
        <f t="shared" si="257"/>
        <v>1+0.00435757103387444i</v>
      </c>
      <c r="U343" s="4">
        <f t="shared" si="267"/>
        <v>1.0000094941675881</v>
      </c>
      <c r="V343" s="4">
        <f t="shared" si="268"/>
        <v>4.3575434530512911E-3</v>
      </c>
      <c r="W343" t="str">
        <f t="shared" si="258"/>
        <v>1-0.886711512778473i</v>
      </c>
      <c r="X343" s="4">
        <f t="shared" si="269"/>
        <v>1.3365093740389133</v>
      </c>
      <c r="Y343" s="4">
        <f t="shared" si="270"/>
        <v>-0.72542469744707372</v>
      </c>
      <c r="Z343" t="str">
        <f t="shared" si="259"/>
        <v>0.873508893593265+20.1940661572162i</v>
      </c>
      <c r="AA343" s="4">
        <f t="shared" si="271"/>
        <v>20.212949456949897</v>
      </c>
      <c r="AB343" s="4">
        <f t="shared" si="272"/>
        <v>1.5275675534269624</v>
      </c>
      <c r="AC343" s="48" t="str">
        <f t="shared" si="273"/>
        <v>-0.532798023403234+0.417908950042156i</v>
      </c>
      <c r="AD343" s="20">
        <f t="shared" si="274"/>
        <v>-3.3864017781577882</v>
      </c>
      <c r="AE343" s="44">
        <f t="shared" si="275"/>
        <v>141.89054910161002</v>
      </c>
      <c r="AF343" t="str">
        <f t="shared" si="260"/>
        <v>-187.763395544853</v>
      </c>
      <c r="AG343" t="str">
        <f t="shared" si="276"/>
        <v>111732.590612165i</v>
      </c>
      <c r="AH343">
        <f t="shared" si="277"/>
        <v>111732.590612165</v>
      </c>
      <c r="AI343">
        <f t="shared" si="278"/>
        <v>1.5707963267948966</v>
      </c>
      <c r="AJ343" t="str">
        <f t="shared" si="261"/>
        <v>-38.733894942488+696.950693286014i</v>
      </c>
      <c r="AK343">
        <f t="shared" si="279"/>
        <v>698.0262054459497</v>
      </c>
      <c r="AL343">
        <f t="shared" si="280"/>
        <v>1.6263154470156393</v>
      </c>
      <c r="AM343" t="str">
        <f t="shared" si="262"/>
        <v>1+5960.40633133132i</v>
      </c>
      <c r="AN343">
        <f t="shared" si="281"/>
        <v>5960.4064152182173</v>
      </c>
      <c r="AO343">
        <f t="shared" si="282"/>
        <v>1.5706285529997845</v>
      </c>
      <c r="AP343" t="str">
        <f t="shared" si="263"/>
        <v>1+21.5956751135192i</v>
      </c>
      <c r="AQ343">
        <f t="shared" si="283"/>
        <v>21.618815499667704</v>
      </c>
      <c r="AR343">
        <f t="shared" si="284"/>
        <v>1.524523812615135</v>
      </c>
      <c r="AS343" s="42" t="str">
        <f t="shared" si="285"/>
        <v>-0.308607004639887+0.0315748780027231i</v>
      </c>
      <c r="AT343">
        <f t="shared" si="286"/>
        <v>-10.166657930072386</v>
      </c>
      <c r="AU343" s="44">
        <f t="shared" si="287"/>
        <v>174.15815622873959</v>
      </c>
      <c r="AV343" s="42" t="str">
        <f t="shared" si="264"/>
        <v>0.151229777966697-0.145792661873759i</v>
      </c>
      <c r="AW343" s="20">
        <f t="shared" si="288"/>
        <v>-13.553059708230183</v>
      </c>
      <c r="AX343" s="44">
        <f t="shared" si="289"/>
        <v>-43.951294669650459</v>
      </c>
      <c r="BA343">
        <f t="shared" si="290"/>
        <v>0</v>
      </c>
      <c r="BB343">
        <f t="shared" si="291"/>
        <v>0</v>
      </c>
    </row>
    <row r="344" spans="14:54" x14ac:dyDescent="0.35">
      <c r="N344" s="8">
        <v>26</v>
      </c>
      <c r="O344" s="35">
        <f t="shared" si="254"/>
        <v>18197.008586099837</v>
      </c>
      <c r="P344" s="34" t="str">
        <f t="shared" si="255"/>
        <v>806.193548387097</v>
      </c>
      <c r="Q344" s="4" t="str">
        <f t="shared" si="256"/>
        <v>1+80.5509763001425i</v>
      </c>
      <c r="R344" s="4">
        <f t="shared" si="265"/>
        <v>80.55718331040454</v>
      </c>
      <c r="S344" s="4">
        <f t="shared" si="266"/>
        <v>1.5583824656920362</v>
      </c>
      <c r="T344" s="4" t="str">
        <f t="shared" si="257"/>
        <v>1+0.00445907190232932i</v>
      </c>
      <c r="U344" s="4">
        <f t="shared" si="267"/>
        <v>1.0000099416116972</v>
      </c>
      <c r="V344" s="4">
        <f t="shared" si="268"/>
        <v>4.45904234896073E-3</v>
      </c>
      <c r="W344" t="str">
        <f t="shared" si="258"/>
        <v>1-0.90736567720088i</v>
      </c>
      <c r="X344" s="4">
        <f t="shared" si="269"/>
        <v>1.3503008820859934</v>
      </c>
      <c r="Y344" s="4">
        <f t="shared" si="270"/>
        <v>-0.73686966460274783</v>
      </c>
      <c r="Z344" t="str">
        <f t="shared" si="259"/>
        <v>0.867547551406964+20.6644463843333i</v>
      </c>
      <c r="AA344" s="4">
        <f t="shared" si="271"/>
        <v>20.682649325580552</v>
      </c>
      <c r="AB344" s="4">
        <f t="shared" si="272"/>
        <v>1.5288383484483208</v>
      </c>
      <c r="AC344" s="48" t="str">
        <f t="shared" si="273"/>
        <v>-0.508852784018709+0.409841626457223i</v>
      </c>
      <c r="AD344" s="20">
        <f t="shared" si="274"/>
        <v>-3.6967250784711463</v>
      </c>
      <c r="AE344" s="44">
        <f t="shared" si="275"/>
        <v>141.1512393991232</v>
      </c>
      <c r="AF344" t="str">
        <f t="shared" si="260"/>
        <v>-187.763395544853</v>
      </c>
      <c r="AG344" t="str">
        <f t="shared" si="276"/>
        <v>114335.176982803i</v>
      </c>
      <c r="AH344">
        <f t="shared" si="277"/>
        <v>114335.17698280299</v>
      </c>
      <c r="AI344">
        <f t="shared" si="278"/>
        <v>1.5707963267948966</v>
      </c>
      <c r="AJ344" t="str">
        <f t="shared" si="261"/>
        <v>-40.6064957195344+713.184760404792i</v>
      </c>
      <c r="AK344">
        <f t="shared" si="279"/>
        <v>714.33982807082862</v>
      </c>
      <c r="AL344">
        <f t="shared" si="280"/>
        <v>1.6276717729258665</v>
      </c>
      <c r="AM344" t="str">
        <f t="shared" si="262"/>
        <v>1+6099.24202999718i</v>
      </c>
      <c r="AN344">
        <f t="shared" si="281"/>
        <v>6099.2421119745795</v>
      </c>
      <c r="AO344">
        <f t="shared" si="282"/>
        <v>1.5706323719975428</v>
      </c>
      <c r="AP344" t="str">
        <f t="shared" si="263"/>
        <v>1+22.0987030072362i</v>
      </c>
      <c r="AQ344">
        <f t="shared" si="283"/>
        <v>22.121317198621565</v>
      </c>
      <c r="AR344">
        <f t="shared" si="284"/>
        <v>1.5255756516158543</v>
      </c>
      <c r="AS344" s="42" t="str">
        <f t="shared" si="285"/>
        <v>-0.308559093190393+0.0316637238605936i</v>
      </c>
      <c r="AT344">
        <f t="shared" si="286"/>
        <v>-10.16773892785406</v>
      </c>
      <c r="AU344" s="44">
        <f t="shared" si="287"/>
        <v>174.14092922636135</v>
      </c>
      <c r="AV344" s="42" t="str">
        <f t="shared" si="264"/>
        <v>0.144034041517502-0.142572534650179i</v>
      </c>
      <c r="AW344" s="20">
        <f t="shared" si="288"/>
        <v>-13.864464006325203</v>
      </c>
      <c r="AX344" s="44">
        <f t="shared" si="289"/>
        <v>-44.707831374515386</v>
      </c>
      <c r="BA344">
        <f t="shared" si="290"/>
        <v>0</v>
      </c>
      <c r="BB344">
        <f t="shared" si="291"/>
        <v>0</v>
      </c>
    </row>
    <row r="345" spans="14:54" x14ac:dyDescent="0.35">
      <c r="N345" s="8">
        <v>27</v>
      </c>
      <c r="O345" s="35">
        <f t="shared" si="254"/>
        <v>18620.871366628675</v>
      </c>
      <c r="P345" s="34" t="str">
        <f t="shared" si="255"/>
        <v>806.193548387097</v>
      </c>
      <c r="Q345" s="4" t="str">
        <f t="shared" si="256"/>
        <v>1+82.4272495693088i</v>
      </c>
      <c r="R345" s="4">
        <f t="shared" si="265"/>
        <v>82.433315301285305</v>
      </c>
      <c r="S345" s="4">
        <f t="shared" si="266"/>
        <v>1.5586650116233449</v>
      </c>
      <c r="T345" s="4" t="str">
        <f t="shared" si="257"/>
        <v>1+0.00456293702972961i</v>
      </c>
      <c r="U345" s="4">
        <f t="shared" si="267"/>
        <v>1.0000104101429832</v>
      </c>
      <c r="V345" s="4">
        <f t="shared" si="268"/>
        <v>4.562905362742435E-3</v>
      </c>
      <c r="W345" t="str">
        <f t="shared" si="258"/>
        <v>1-0.92850093891574i</v>
      </c>
      <c r="X345" s="4">
        <f t="shared" si="269"/>
        <v>1.3645929772527086</v>
      </c>
      <c r="Y345" s="4">
        <f t="shared" si="270"/>
        <v>-0.74834019421356512</v>
      </c>
      <c r="Z345" t="str">
        <f t="shared" si="259"/>
        <v>0.861305259818988+21.1457831744496i</v>
      </c>
      <c r="AA345" s="4">
        <f t="shared" si="271"/>
        <v>21.163317150471183</v>
      </c>
      <c r="AB345" s="4">
        <f t="shared" si="272"/>
        <v>1.5300870561909812</v>
      </c>
      <c r="AC345" s="48" t="str">
        <f t="shared" si="273"/>
        <v>-0.485978802047547+0.401861747041953i</v>
      </c>
      <c r="AD345" s="20">
        <f t="shared" si="274"/>
        <v>-4.0047907120812116</v>
      </c>
      <c r="AE345" s="44">
        <f t="shared" si="275"/>
        <v>140.41224300309844</v>
      </c>
      <c r="AF345" t="str">
        <f t="shared" si="260"/>
        <v>-187.763395544853</v>
      </c>
      <c r="AG345" t="str">
        <f t="shared" si="276"/>
        <v>116998.385377682i</v>
      </c>
      <c r="AH345">
        <f t="shared" si="277"/>
        <v>116998.385377682</v>
      </c>
      <c r="AI345">
        <f t="shared" si="278"/>
        <v>1.5707963267948966</v>
      </c>
      <c r="AJ345" t="str">
        <f t="shared" si="261"/>
        <v>-42.567349452282+729.796967523652i</v>
      </c>
      <c r="AK345">
        <f t="shared" si="279"/>
        <v>731.03734039111237</v>
      </c>
      <c r="AL345">
        <f t="shared" si="280"/>
        <v>1.6290579757528834</v>
      </c>
      <c r="AM345" t="str">
        <f t="shared" si="262"/>
        <v>1+6241.31162752035i</v>
      </c>
      <c r="AN345">
        <f t="shared" si="281"/>
        <v>6241.3117076317158</v>
      </c>
      <c r="AO345">
        <f t="shared" si="282"/>
        <v>1.5706361040643038</v>
      </c>
      <c r="AP345" t="str">
        <f t="shared" si="263"/>
        <v>1+22.6134479257984i</v>
      </c>
      <c r="AQ345">
        <f t="shared" si="283"/>
        <v>22.635547863764995</v>
      </c>
      <c r="AR345">
        <f t="shared" si="284"/>
        <v>1.5266036446004809</v>
      </c>
      <c r="AS345" s="42" t="str">
        <f t="shared" si="285"/>
        <v>-0.308509012352189+0.0317690998838036i</v>
      </c>
      <c r="AT345">
        <f t="shared" si="286"/>
        <v>-10.168832302215876</v>
      </c>
      <c r="AU345" s="44">
        <f t="shared" si="287"/>
        <v>174.12061914588659</v>
      </c>
      <c r="AV345" s="42" t="str">
        <f t="shared" si="264"/>
        <v>0.137162054262533-0.139417079785698i</v>
      </c>
      <c r="AW345" s="20">
        <f t="shared" si="288"/>
        <v>-14.173623014297087</v>
      </c>
      <c r="AX345" s="44">
        <f t="shared" si="289"/>
        <v>-45.467137851015053</v>
      </c>
      <c r="BA345">
        <f t="shared" si="290"/>
        <v>0</v>
      </c>
      <c r="BB345">
        <f t="shared" si="291"/>
        <v>0</v>
      </c>
    </row>
    <row r="346" spans="14:54" x14ac:dyDescent="0.35">
      <c r="N346" s="8">
        <v>28</v>
      </c>
      <c r="O346" s="35">
        <f t="shared" si="254"/>
        <v>19054.607179632505</v>
      </c>
      <c r="P346" s="34" t="str">
        <f t="shared" si="255"/>
        <v>806.193548387097</v>
      </c>
      <c r="Q346" s="4" t="str">
        <f t="shared" si="256"/>
        <v>1+84.3472268572512i</v>
      </c>
      <c r="R346" s="4">
        <f t="shared" si="265"/>
        <v>84.35315452612663</v>
      </c>
      <c r="S346" s="4">
        <f t="shared" si="266"/>
        <v>1.5589411278957908</v>
      </c>
      <c r="T346" s="4" t="str">
        <f t="shared" si="257"/>
        <v>1+0.0046692214867407i</v>
      </c>
      <c r="U346" s="4">
        <f t="shared" si="267"/>
        <v>1.0000109007552329</v>
      </c>
      <c r="V346" s="4">
        <f t="shared" si="268"/>
        <v>4.6691875549725809E-3</v>
      </c>
      <c r="W346" t="str">
        <f t="shared" si="258"/>
        <v>1-0.950128504118585i</v>
      </c>
      <c r="X346" s="4">
        <f t="shared" si="269"/>
        <v>1.3793999327021225</v>
      </c>
      <c r="Y346" s="4">
        <f t="shared" si="270"/>
        <v>-0.75983029541354441</v>
      </c>
      <c r="Z346" t="str">
        <f t="shared" si="259"/>
        <v>0.854768778091957+21.6383317387027i</v>
      </c>
      <c r="AA346" s="4">
        <f t="shared" si="271"/>
        <v>21.655207920917068</v>
      </c>
      <c r="AB346" s="4">
        <f t="shared" si="272"/>
        <v>1.5313143280739836</v>
      </c>
      <c r="AC346" s="48" t="str">
        <f t="shared" si="273"/>
        <v>-0.464128429142663+0.393973707567255i</v>
      </c>
      <c r="AD346" s="20">
        <f t="shared" si="274"/>
        <v>-4.310588667694498</v>
      </c>
      <c r="AE346" s="44">
        <f t="shared" si="275"/>
        <v>139.6738604229364</v>
      </c>
      <c r="AF346" t="str">
        <f t="shared" si="260"/>
        <v>-187.763395544853</v>
      </c>
      <c r="AG346" t="str">
        <f t="shared" si="276"/>
        <v>119723.627865146i</v>
      </c>
      <c r="AH346">
        <f t="shared" si="277"/>
        <v>119723.627865146</v>
      </c>
      <c r="AI346">
        <f t="shared" si="278"/>
        <v>1.5707963267948966</v>
      </c>
      <c r="AJ346" t="str">
        <f t="shared" si="261"/>
        <v>-44.620615374395+746.796122654699i</v>
      </c>
      <c r="AK346">
        <f t="shared" si="279"/>
        <v>748.1279624024769</v>
      </c>
      <c r="AL346">
        <f t="shared" si="280"/>
        <v>1.6304747705973424</v>
      </c>
      <c r="AM346" t="str">
        <f t="shared" si="262"/>
        <v>1+6386.69045108202i</v>
      </c>
      <c r="AN346">
        <f t="shared" si="281"/>
        <v>6386.6905293698292</v>
      </c>
      <c r="AO346">
        <f t="shared" si="282"/>
        <v>1.5706397511788577</v>
      </c>
      <c r="AP346" t="str">
        <f t="shared" si="263"/>
        <v>1+23.1401827937754i</v>
      </c>
      <c r="AQ346">
        <f t="shared" si="283"/>
        <v>23.161780150267788</v>
      </c>
      <c r="AR346">
        <f t="shared" si="284"/>
        <v>1.5276083279287425</v>
      </c>
      <c r="AS346" s="42" t="str">
        <f t="shared" si="285"/>
        <v>-0.308456658070557+0.0318910436130257i</v>
      </c>
      <c r="AT346">
        <f t="shared" si="286"/>
        <v>-10.169940351961477</v>
      </c>
      <c r="AU346" s="44">
        <f t="shared" si="287"/>
        <v>174.09721585959105</v>
      </c>
      <c r="AV346" s="42" t="str">
        <f t="shared" si="264"/>
        <v>0.13059927147847-0.136325353179696i</v>
      </c>
      <c r="AW346" s="20">
        <f t="shared" si="288"/>
        <v>-14.480529019655995</v>
      </c>
      <c r="AX346" s="44">
        <f t="shared" si="289"/>
        <v>-46.228923717472583</v>
      </c>
      <c r="BA346">
        <f t="shared" si="290"/>
        <v>0</v>
      </c>
      <c r="BB346">
        <f t="shared" si="291"/>
        <v>0</v>
      </c>
    </row>
    <row r="347" spans="14:54" x14ac:dyDescent="0.35">
      <c r="N347" s="8">
        <v>29</v>
      </c>
      <c r="O347" s="35">
        <f t="shared" si="254"/>
        <v>19498.445997580486</v>
      </c>
      <c r="P347" s="34" t="str">
        <f t="shared" si="255"/>
        <v>806.193548387097</v>
      </c>
      <c r="Q347" s="4" t="str">
        <f t="shared" si="256"/>
        <v>1+86.3119261613397i</v>
      </c>
      <c r="R347" s="4">
        <f t="shared" si="265"/>
        <v>86.317718909158842</v>
      </c>
      <c r="S347" s="4">
        <f t="shared" si="266"/>
        <v>1.5592109607413696</v>
      </c>
      <c r="T347" s="4" t="str">
        <f t="shared" si="257"/>
        <v>1+0.00477798162678846i</v>
      </c>
      <c r="U347" s="4">
        <f t="shared" si="267"/>
        <v>1.0000114144890677</v>
      </c>
      <c r="V347" s="4">
        <f t="shared" si="268"/>
        <v>4.7779452682662734E-3</v>
      </c>
      <c r="W347" t="str">
        <f t="shared" si="258"/>
        <v>1-0.972259840030738i</v>
      </c>
      <c r="X347" s="4">
        <f t="shared" si="269"/>
        <v>1.3947362462260011</v>
      </c>
      <c r="Y347" s="4">
        <f t="shared" si="270"/>
        <v>-0.77133392583846228</v>
      </c>
      <c r="Z347" t="str">
        <f t="shared" si="259"/>
        <v>0.847924241471776+22.1423532328606i</v>
      </c>
      <c r="AA347" s="4">
        <f t="shared" si="271"/>
        <v>22.158582585717159</v>
      </c>
      <c r="AB347" s="4">
        <f t="shared" si="272"/>
        <v>1.5325208048557024</v>
      </c>
      <c r="AC347" s="48" t="str">
        <f t="shared" si="273"/>
        <v>-0.443256111912335+0.386181381111888i</v>
      </c>
      <c r="AD347" s="20">
        <f t="shared" si="274"/>
        <v>-4.6141113669109313</v>
      </c>
      <c r="AE347" s="44">
        <f t="shared" si="275"/>
        <v>138.93639599757287</v>
      </c>
      <c r="AF347" t="str">
        <f t="shared" si="260"/>
        <v>-187.763395544853</v>
      </c>
      <c r="AG347" t="str">
        <f t="shared" si="276"/>
        <v>122512.349404832i</v>
      </c>
      <c r="AH347">
        <f t="shared" si="277"/>
        <v>122512.349404832</v>
      </c>
      <c r="AI347">
        <f t="shared" si="278"/>
        <v>1.5707963267948966</v>
      </c>
      <c r="AJ347" t="str">
        <f t="shared" si="261"/>
        <v>-46.770648738178+764.191238974992i</v>
      </c>
      <c r="AK347">
        <f t="shared" si="279"/>
        <v>765.62114868224694</v>
      </c>
      <c r="AL347">
        <f t="shared" si="280"/>
        <v>1.6319228873687064</v>
      </c>
      <c r="AM347" t="str">
        <f t="shared" si="262"/>
        <v>1+6535.4555824586i</v>
      </c>
      <c r="AN347">
        <f t="shared" si="281"/>
        <v>6535.4556589643607</v>
      </c>
      <c r="AO347">
        <f t="shared" si="282"/>
        <v>1.570643315274953</v>
      </c>
      <c r="AP347" t="str">
        <f t="shared" si="263"/>
        <v>1+23.6791868929659i</v>
      </c>
      <c r="AQ347">
        <f t="shared" si="283"/>
        <v>23.700293076500305</v>
      </c>
      <c r="AR347">
        <f t="shared" si="284"/>
        <v>1.5285902261794904</v>
      </c>
      <c r="AS347" s="42" t="str">
        <f t="shared" si="285"/>
        <v>-0.308401921676618+0.0320296000774998i</v>
      </c>
      <c r="AT347">
        <f t="shared" si="286"/>
        <v>-10.171065405998332</v>
      </c>
      <c r="AU347" s="44">
        <f t="shared" si="287"/>
        <v>174.07070771369297</v>
      </c>
      <c r="AV347" s="42" t="str">
        <f t="shared" si="264"/>
        <v>0.12433180151428-0.133296396047096i</v>
      </c>
      <c r="AW347" s="20">
        <f t="shared" si="288"/>
        <v>-14.785176772909267</v>
      </c>
      <c r="AX347" s="44">
        <f t="shared" si="289"/>
        <v>-46.992896288734073</v>
      </c>
      <c r="BA347">
        <f t="shared" si="290"/>
        <v>0</v>
      </c>
      <c r="BB347">
        <f t="shared" si="291"/>
        <v>0</v>
      </c>
    </row>
    <row r="348" spans="14:54" x14ac:dyDescent="0.35">
      <c r="N348" s="8">
        <v>30</v>
      </c>
      <c r="O348" s="35">
        <f t="shared" si="254"/>
        <v>19952.623149688792</v>
      </c>
      <c r="P348" s="34" t="str">
        <f t="shared" si="255"/>
        <v>806.193548387097</v>
      </c>
      <c r="Q348" s="4" t="str">
        <f t="shared" si="256"/>
        <v>1+88.3223891911529i</v>
      </c>
      <c r="R348" s="4">
        <f t="shared" si="265"/>
        <v>88.328050088482556</v>
      </c>
      <c r="S348" s="4">
        <f t="shared" si="266"/>
        <v>1.559474653071766</v>
      </c>
      <c r="T348" s="4" t="str">
        <f t="shared" si="257"/>
        <v>1+0.00488927511593883i</v>
      </c>
      <c r="U348" s="4">
        <f t="shared" si="267"/>
        <v>1.0000119524341493</v>
      </c>
      <c r="V348" s="4">
        <f t="shared" si="268"/>
        <v>4.8892361571055464E-3</v>
      </c>
      <c r="W348" t="str">
        <f t="shared" si="258"/>
        <v>1-0.994906680979463i</v>
      </c>
      <c r="X348" s="4">
        <f t="shared" si="269"/>
        <v>1.4106166395791491</v>
      </c>
      <c r="Y348" s="4">
        <f t="shared" si="270"/>
        <v>-0.78284500740174079</v>
      </c>
      <c r="Z348" t="str">
        <f t="shared" si="259"/>
        <v>0.840757131778601+22.6581148957914i</v>
      </c>
      <c r="AA348" s="4">
        <f t="shared" si="271"/>
        <v>22.673708192210658</v>
      </c>
      <c r="AB348" s="4">
        <f t="shared" si="272"/>
        <v>1.5337071169266085</v>
      </c>
      <c r="AC348" s="48" t="str">
        <f t="shared" si="273"/>
        <v>-0.423318301962341+0.378488157775679i</v>
      </c>
      <c r="AD348" s="20">
        <f t="shared" si="274"/>
        <v>-4.915353690039395</v>
      </c>
      <c r="AE348" s="44">
        <f t="shared" si="275"/>
        <v>138.20015697212489</v>
      </c>
      <c r="AF348" t="str">
        <f t="shared" si="260"/>
        <v>-187.763395544853</v>
      </c>
      <c r="AG348" t="str">
        <f t="shared" si="276"/>
        <v>125366.028613816i</v>
      </c>
      <c r="AH348">
        <f t="shared" si="277"/>
        <v>125366.028613816</v>
      </c>
      <c r="AI348">
        <f t="shared" si="278"/>
        <v>1.5707963267948966</v>
      </c>
      <c r="AJ348" t="str">
        <f t="shared" si="261"/>
        <v>-49.022010052658+781.991539605455i</v>
      </c>
      <c r="AK348">
        <f t="shared" si="279"/>
        <v>783.5265952627982</v>
      </c>
      <c r="AL348">
        <f t="shared" si="280"/>
        <v>1.6334030710725838</v>
      </c>
      <c r="AM348" t="str">
        <f t="shared" si="262"/>
        <v>1+6687.68589889203i</v>
      </c>
      <c r="AN348">
        <f t="shared" si="281"/>
        <v>6687.6859736563065</v>
      </c>
      <c r="AO348">
        <f t="shared" si="282"/>
        <v>1.5706467982423202</v>
      </c>
      <c r="AP348" t="str">
        <f t="shared" si="263"/>
        <v>1+24.2307460104784i</v>
      </c>
      <c r="AQ348">
        <f t="shared" si="283"/>
        <v>24.251372171988844</v>
      </c>
      <c r="AR348">
        <f t="shared" si="284"/>
        <v>1.529549852390486</v>
      </c>
      <c r="AS348" s="42" t="str">
        <f t="shared" si="285"/>
        <v>-0.3083446896767+0.0321848217282441i</v>
      </c>
      <c r="AT348">
        <f t="shared" si="286"/>
        <v>-10.172209828097316</v>
      </c>
      <c r="AU348" s="44">
        <f t="shared" si="287"/>
        <v>174.04108152568728</v>
      </c>
      <c r="AV348" s="42" t="str">
        <f t="shared" si="264"/>
        <v>0.118346376568784-0.130329237638609i</v>
      </c>
      <c r="AW348" s="20">
        <f t="shared" si="288"/>
        <v>-15.08756351813669</v>
      </c>
      <c r="AX348" s="44">
        <f t="shared" si="289"/>
        <v>-47.758761502187873</v>
      </c>
      <c r="BA348">
        <f t="shared" si="290"/>
        <v>0</v>
      </c>
      <c r="BB348">
        <f t="shared" si="291"/>
        <v>0</v>
      </c>
    </row>
    <row r="349" spans="14:54" x14ac:dyDescent="0.35">
      <c r="N349" s="8">
        <v>31</v>
      </c>
      <c r="O349" s="35">
        <f t="shared" si="254"/>
        <v>20417.379446695286</v>
      </c>
      <c r="P349" s="34" t="str">
        <f t="shared" si="255"/>
        <v>806.193548387097</v>
      </c>
      <c r="Q349" s="4" t="str">
        <f t="shared" si="256"/>
        <v>1+90.3796819207999i</v>
      </c>
      <c r="R349" s="4">
        <f t="shared" si="265"/>
        <v>90.385213968353057</v>
      </c>
      <c r="S349" s="4">
        <f t="shared" si="266"/>
        <v>1.5597323445533762</v>
      </c>
      <c r="T349" s="4" t="str">
        <f t="shared" si="257"/>
        <v>1+0.00500316096347286i</v>
      </c>
      <c r="U349" s="4">
        <f t="shared" si="267"/>
        <v>1.0000125157314914</v>
      </c>
      <c r="V349" s="4">
        <f t="shared" si="268"/>
        <v>5.0031192183591046E-3</v>
      </c>
      <c r="W349" t="str">
        <f t="shared" si="258"/>
        <v>1-1.01808103461958i</v>
      </c>
      <c r="X349" s="4">
        <f t="shared" si="269"/>
        <v>1.4270560581322917</v>
      </c>
      <c r="Y349" s="4">
        <f t="shared" si="270"/>
        <v>-0.79435744229981819</v>
      </c>
      <c r="Z349" t="str">
        <f t="shared" si="259"/>
        <v>0.833252246611867+23.1858901911554i</v>
      </c>
      <c r="AA349" s="4">
        <f t="shared" si="271"/>
        <v>23.200858028590233</v>
      </c>
      <c r="AB349" s="4">
        <f t="shared" si="272"/>
        <v>1.5348738845996055</v>
      </c>
      <c r="AC349" s="48" t="str">
        <f t="shared" si="273"/>
        <v>-0.404273369609951+0.370896981674712i</v>
      </c>
      <c r="AD349" s="20">
        <f t="shared" si="274"/>
        <v>-5.2143129918962083</v>
      </c>
      <c r="AE349" s="44">
        <f t="shared" si="275"/>
        <v>137.46545256166601</v>
      </c>
      <c r="AF349" t="str">
        <f t="shared" si="260"/>
        <v>-187.763395544853</v>
      </c>
      <c r="AG349" t="str">
        <f t="shared" si="276"/>
        <v>128286.178550586i</v>
      </c>
      <c r="AH349">
        <f t="shared" si="277"/>
        <v>128286.178550586</v>
      </c>
      <c r="AI349">
        <f t="shared" si="278"/>
        <v>1.5707963267948966</v>
      </c>
      <c r="AJ349" t="str">
        <f t="shared" si="261"/>
        <v>-51.3794747570269+800.2064625011i</v>
      </c>
      <c r="AK349">
        <f t="shared" si="279"/>
        <v>801.85424676485468</v>
      </c>
      <c r="AL349">
        <f t="shared" si="280"/>
        <v>1.6349160820990722</v>
      </c>
      <c r="AM349" t="str">
        <f t="shared" si="262"/>
        <v>1+6843.46211491101i</v>
      </c>
      <c r="AN349">
        <f t="shared" si="281"/>
        <v>6843.4621879734441</v>
      </c>
      <c r="AO349">
        <f t="shared" si="282"/>
        <v>1.5706502019276742</v>
      </c>
      <c r="AP349" t="str">
        <f t="shared" si="263"/>
        <v>1+24.7951525902573i</v>
      </c>
      <c r="AQ349">
        <f t="shared" si="283"/>
        <v>24.815309628818724</v>
      </c>
      <c r="AR349">
        <f t="shared" si="284"/>
        <v>1.5304877082945951</v>
      </c>
      <c r="AS349" s="42" t="str">
        <f t="shared" si="285"/>
        <v>-0.308284843533312+0.0323567683689383i</v>
      </c>
      <c r="AT349">
        <f t="shared" si="286"/>
        <v>-10.173376021717399</v>
      </c>
      <c r="AU349" s="44">
        <f t="shared" si="287"/>
        <v>174.0083225814152</v>
      </c>
      <c r="AV349" s="42" t="str">
        <f t="shared" si="264"/>
        <v>0.112630324770102-0.127422897740766i</v>
      </c>
      <c r="AW349" s="20">
        <f t="shared" si="288"/>
        <v>-15.38768901361358</v>
      </c>
      <c r="AX349" s="44">
        <f t="shared" si="289"/>
        <v>-48.526224856918766</v>
      </c>
      <c r="BA349">
        <f t="shared" si="290"/>
        <v>0</v>
      </c>
      <c r="BB349">
        <f t="shared" si="291"/>
        <v>0</v>
      </c>
    </row>
    <row r="350" spans="14:54" x14ac:dyDescent="0.35">
      <c r="N350" s="8">
        <v>32</v>
      </c>
      <c r="O350" s="35">
        <f t="shared" si="254"/>
        <v>20892.961308540423</v>
      </c>
      <c r="P350" s="34" t="str">
        <f t="shared" si="255"/>
        <v>806.193548387097</v>
      </c>
      <c r="Q350" s="4" t="str">
        <f t="shared" si="256"/>
        <v>1+92.4848951541186i</v>
      </c>
      <c r="R350" s="4">
        <f t="shared" si="265"/>
        <v>92.490301284341754</v>
      </c>
      <c r="S350" s="4">
        <f t="shared" si="266"/>
        <v>1.5599841716806602</v>
      </c>
      <c r="T350" s="4" t="str">
        <f t="shared" si="257"/>
        <v>1+0.00511969955317444i</v>
      </c>
      <c r="U350" s="4">
        <f t="shared" si="267"/>
        <v>1.0000131055758794</v>
      </c>
      <c r="V350" s="4">
        <f t="shared" si="268"/>
        <v>5.1196548225108125E-3</v>
      </c>
      <c r="W350" t="str">
        <f t="shared" si="258"/>
        <v>1-1.04179518830017i</v>
      </c>
      <c r="X350" s="4">
        <f t="shared" si="269"/>
        <v>1.4440696708834331</v>
      </c>
      <c r="Y350" s="4">
        <f t="shared" si="270"/>
        <v>-0.80586512914471986</v>
      </c>
      <c r="Z350" t="str">
        <f t="shared" si="259"/>
        <v>0.825393667103932+23.7259589524005i</v>
      </c>
      <c r="AA350" s="4">
        <f t="shared" si="271"/>
        <v>23.740311769576419</v>
      </c>
      <c r="AB350" s="4">
        <f t="shared" si="272"/>
        <v>1.5360217183979099</v>
      </c>
      <c r="AC350" s="48" t="str">
        <f t="shared" si="273"/>
        <v>-0.386081521136938+0.363410385396804i</v>
      </c>
      <c r="AD350" s="20">
        <f t="shared" si="274"/>
        <v>-5.5109891074272168</v>
      </c>
      <c r="AE350" s="44">
        <f t="shared" si="275"/>
        <v>136.73259300799032</v>
      </c>
      <c r="AF350" t="str">
        <f t="shared" si="260"/>
        <v>-187.763395544853</v>
      </c>
      <c r="AG350" t="str">
        <f t="shared" si="276"/>
        <v>131274.347517293i</v>
      </c>
      <c r="AH350">
        <f t="shared" si="277"/>
        <v>131274.347517293</v>
      </c>
      <c r="AI350">
        <f t="shared" si="278"/>
        <v>1.5707963267948966</v>
      </c>
      <c r="AJ350" t="str">
        <f t="shared" si="261"/>
        <v>-53.8480433499951+818.845665455149i</v>
      </c>
      <c r="AK350">
        <f t="shared" si="279"/>
        <v>820.61430380374713</v>
      </c>
      <c r="AL350">
        <f t="shared" si="280"/>
        <v>1.6364626965118241</v>
      </c>
      <c r="AM350" t="str">
        <f t="shared" si="262"/>
        <v>1+7002.8668251273i</v>
      </c>
      <c r="AN350">
        <f t="shared" si="281"/>
        <v>7002.8668965266306</v>
      </c>
      <c r="AO350">
        <f t="shared" si="282"/>
        <v>1.5706535281356939</v>
      </c>
      <c r="AP350" t="str">
        <f t="shared" si="263"/>
        <v>1+25.3727058881424i</v>
      </c>
      <c r="AQ350">
        <f t="shared" si="283"/>
        <v>25.392404456572756</v>
      </c>
      <c r="AR350">
        <f t="shared" si="284"/>
        <v>1.5314042845523637</v>
      </c>
      <c r="AS350" s="42" t="str">
        <f t="shared" si="285"/>
        <v>-0.308222259437524+0.0325455070840414i</v>
      </c>
      <c r="AT350">
        <f t="shared" si="286"/>
        <v>-10.174566434901617</v>
      </c>
      <c r="AU350" s="44">
        <f t="shared" si="287"/>
        <v>173.97241463188371</v>
      </c>
      <c r="AV350" s="42" t="str">
        <f t="shared" si="264"/>
        <v>0.107171543499557-0.124576388971244i</v>
      </c>
      <c r="AW350" s="20">
        <f t="shared" si="288"/>
        <v>-15.685555542328846</v>
      </c>
      <c r="AX350" s="44">
        <f t="shared" si="289"/>
        <v>-49.294992360126059</v>
      </c>
      <c r="BA350">
        <f t="shared" si="290"/>
        <v>0</v>
      </c>
      <c r="BB350">
        <f t="shared" si="291"/>
        <v>0</v>
      </c>
    </row>
    <row r="351" spans="14:54" x14ac:dyDescent="0.35">
      <c r="N351" s="8">
        <v>33</v>
      </c>
      <c r="O351" s="35">
        <f t="shared" si="254"/>
        <v>21379.620895022348</v>
      </c>
      <c r="P351" s="34" t="str">
        <f t="shared" si="255"/>
        <v>806.193548387097</v>
      </c>
      <c r="Q351" s="4" t="str">
        <f t="shared" si="256"/>
        <v>1+94.6391451030296i</v>
      </c>
      <c r="R351" s="4">
        <f t="shared" si="265"/>
        <v>94.644428181654163</v>
      </c>
      <c r="S351" s="4">
        <f t="shared" si="266"/>
        <v>1.5602302678478597</v>
      </c>
      <c r="T351" s="4" t="str">
        <f t="shared" si="257"/>
        <v>1+0.00523895267534629i</v>
      </c>
      <c r="U351" s="4">
        <f t="shared" si="267"/>
        <v>1.0000137232184039</v>
      </c>
      <c r="V351" s="4">
        <f t="shared" si="268"/>
        <v>5.2389047456122004E-3</v>
      </c>
      <c r="W351" t="str">
        <f t="shared" si="258"/>
        <v>1-1.06606171557937i</v>
      </c>
      <c r="X351" s="4">
        <f t="shared" si="269"/>
        <v>1.4616728708654443</v>
      </c>
      <c r="Y351" s="4">
        <f t="shared" si="270"/>
        <v>-0.81736197911966668</v>
      </c>
      <c r="Z351" t="str">
        <f t="shared" si="259"/>
        <v>0.817164724154049+24.2786075311322i</v>
      </c>
      <c r="AA351" s="4">
        <f t="shared" si="271"/>
        <v>24.292355625528597</v>
      </c>
      <c r="AB351" s="4">
        <f t="shared" si="272"/>
        <v>1.5371512193404202</v>
      </c>
      <c r="AC351" s="48" t="str">
        <f t="shared" si="273"/>
        <v>-0.368704719452381+0.356030522084342i</v>
      </c>
      <c r="AD351" s="20">
        <f t="shared" si="274"/>
        <v>-5.8053843470802917</v>
      </c>
      <c r="AE351" s="44">
        <f t="shared" si="275"/>
        <v>136.00188863533492</v>
      </c>
      <c r="AF351" t="str">
        <f t="shared" si="260"/>
        <v>-187.763395544853</v>
      </c>
      <c r="AG351" t="str">
        <f t="shared" si="276"/>
        <v>134332.119880674i</v>
      </c>
      <c r="AH351">
        <f t="shared" si="277"/>
        <v>134332.119880674</v>
      </c>
      <c r="AI351">
        <f t="shared" si="278"/>
        <v>1.5707963267948966</v>
      </c>
      <c r="AJ351" t="str">
        <f t="shared" si="261"/>
        <v>-56.432951996513+837.919031219725i</v>
      </c>
      <c r="AK351">
        <f t="shared" si="279"/>
        <v>839.81723068251188</v>
      </c>
      <c r="AL351">
        <f t="shared" si="280"/>
        <v>1.6380437063374353</v>
      </c>
      <c r="AM351" t="str">
        <f t="shared" si="262"/>
        <v>1+7165.98454802812i</v>
      </c>
      <c r="AN351">
        <f t="shared" si="281"/>
        <v>7165.9846178022035</v>
      </c>
      <c r="AO351">
        <f t="shared" si="282"/>
        <v>1.5706567786299785</v>
      </c>
      <c r="AP351" t="str">
        <f t="shared" si="263"/>
        <v>1+25.9637121305367i</v>
      </c>
      <c r="AQ351">
        <f t="shared" si="283"/>
        <v>25.982962640880249</v>
      </c>
      <c r="AR351">
        <f t="shared" si="284"/>
        <v>1.5323000609809279</v>
      </c>
      <c r="AS351" s="42" t="str">
        <f t="shared" si="285"/>
        <v>-0.308156808072368+0.0327511121636433i</v>
      </c>
      <c r="AT351">
        <f t="shared" si="286"/>
        <v>-10.175783565255749</v>
      </c>
      <c r="AU351" s="44">
        <f t="shared" si="287"/>
        <v>173.93333988985532</v>
      </c>
      <c r="AV351" s="42" t="str">
        <f t="shared" si="264"/>
        <v>0.101958473905199-0.121788718883899i</v>
      </c>
      <c r="AW351" s="20">
        <f t="shared" si="288"/>
        <v>-15.981167912336041</v>
      </c>
      <c r="AX351" s="44">
        <f t="shared" si="289"/>
        <v>-50.064771474809667</v>
      </c>
      <c r="BA351">
        <f t="shared" si="290"/>
        <v>0</v>
      </c>
      <c r="BB351">
        <f t="shared" si="291"/>
        <v>0</v>
      </c>
    </row>
    <row r="352" spans="14:54" x14ac:dyDescent="0.35">
      <c r="N352" s="8">
        <v>34</v>
      </c>
      <c r="O352" s="35">
        <f t="shared" si="254"/>
        <v>21877.61623949555</v>
      </c>
      <c r="P352" s="34" t="str">
        <f t="shared" si="255"/>
        <v>806.193548387097</v>
      </c>
      <c r="Q352" s="4" t="str">
        <f t="shared" si="256"/>
        <v>1+96.8435739793718i</v>
      </c>
      <c r="R352" s="4">
        <f t="shared" si="265"/>
        <v>96.848736806930319</v>
      </c>
      <c r="S352" s="4">
        <f t="shared" si="266"/>
        <v>1.5604707634191166</v>
      </c>
      <c r="T352" s="4" t="str">
        <f t="shared" si="257"/>
        <v>1+0.00536098355957238i</v>
      </c>
      <c r="U352" s="4">
        <f t="shared" si="267"/>
        <v>1.0000143699691151</v>
      </c>
      <c r="V352" s="4">
        <f t="shared" si="268"/>
        <v>5.3609322019768672E-3</v>
      </c>
      <c r="W352" t="str">
        <f t="shared" si="258"/>
        <v>1-1.09089348289117i</v>
      </c>
      <c r="X352" s="4">
        <f t="shared" si="269"/>
        <v>1.4798812759861608</v>
      </c>
      <c r="Y352" s="4">
        <f t="shared" si="270"/>
        <v>-0.82884193205369117</v>
      </c>
      <c r="Z352" t="str">
        <f t="shared" si="259"/>
        <v>0.808547963070944+24.8441289489424i</v>
      </c>
      <c r="AA352" s="4">
        <f t="shared" si="271"/>
        <v>24.857282495081076</v>
      </c>
      <c r="AB352" s="4">
        <f t="shared" si="272"/>
        <v>1.5382629792245632</v>
      </c>
      <c r="AC352" s="48" t="str">
        <f t="shared" si="273"/>
        <v>-0.352106608038903+0.34875919530084i</v>
      </c>
      <c r="AD352" s="20">
        <f t="shared" si="274"/>
        <v>-6.097503481952903</v>
      </c>
      <c r="AE352" s="44">
        <f t="shared" si="275"/>
        <v>135.27364891102295</v>
      </c>
      <c r="AF352" t="str">
        <f t="shared" si="260"/>
        <v>-187.763395544853</v>
      </c>
      <c r="AG352" t="str">
        <f t="shared" si="276"/>
        <v>137461.116912112i</v>
      </c>
      <c r="AH352">
        <f t="shared" si="277"/>
        <v>137461.11691211199</v>
      </c>
      <c r="AI352">
        <f t="shared" si="278"/>
        <v>1.5707963267948966</v>
      </c>
      <c r="AJ352" t="str">
        <f t="shared" si="261"/>
        <v>-59.1396836343856+857.436672745823i</v>
      </c>
      <c r="AK352">
        <f t="shared" si="279"/>
        <v>859.47376338652873</v>
      </c>
      <c r="AL352">
        <f t="shared" si="280"/>
        <v>1.6396599198547996</v>
      </c>
      <c r="AM352" t="str">
        <f t="shared" si="262"/>
        <v>1+7332.90177078935i</v>
      </c>
      <c r="AN352">
        <f t="shared" si="281"/>
        <v>7332.90183897518</v>
      </c>
      <c r="AO352">
        <f t="shared" si="282"/>
        <v>1.5706599551339828</v>
      </c>
      <c r="AP352" t="str">
        <f t="shared" si="263"/>
        <v>1+26.568484676773i</v>
      </c>
      <c r="AQ352">
        <f t="shared" si="283"/>
        <v>26.587297305666887</v>
      </c>
      <c r="AR352">
        <f t="shared" si="284"/>
        <v>1.5331755067792485</v>
      </c>
      <c r="AS352" s="42" t="str">
        <f t="shared" si="285"/>
        <v>-0.308088354367061+0.0329736650245533i</v>
      </c>
      <c r="AT352">
        <f t="shared" si="286"/>
        <v>-10.177029965015867</v>
      </c>
      <c r="AU352" s="44">
        <f t="shared" si="287"/>
        <v>173.89107902622769</v>
      </c>
      <c r="AV352" s="42" t="str">
        <f t="shared" si="264"/>
        <v>0.0969800765523907-0.119058891897023i</v>
      </c>
      <c r="AW352" s="20">
        <f t="shared" si="288"/>
        <v>-16.274533446968757</v>
      </c>
      <c r="AX352" s="44">
        <f t="shared" si="289"/>
        <v>-50.835272062749453</v>
      </c>
      <c r="BA352">
        <f t="shared" si="290"/>
        <v>0</v>
      </c>
      <c r="BB352">
        <f t="shared" si="291"/>
        <v>0</v>
      </c>
    </row>
    <row r="353" spans="14:54" x14ac:dyDescent="0.35">
      <c r="N353" s="8">
        <v>35</v>
      </c>
      <c r="O353" s="35">
        <f t="shared" si="254"/>
        <v>22387.211385683382</v>
      </c>
      <c r="P353" s="34" t="str">
        <f t="shared" si="255"/>
        <v>806.193548387097</v>
      </c>
      <c r="Q353" s="4" t="str">
        <f t="shared" si="256"/>
        <v>1+99.0993506005134i</v>
      </c>
      <c r="R353" s="4">
        <f t="shared" si="265"/>
        <v>99.104395913821477</v>
      </c>
      <c r="S353" s="4">
        <f t="shared" si="266"/>
        <v>1.5607057857970237</v>
      </c>
      <c r="T353" s="4" t="str">
        <f t="shared" si="257"/>
        <v>1+0.00548585690824272i</v>
      </c>
      <c r="U353" s="4">
        <f t="shared" si="267"/>
        <v>1.0000150471997997</v>
      </c>
      <c r="V353" s="4">
        <f t="shared" si="268"/>
        <v>5.4858018776323784E-3</v>
      </c>
      <c r="W353" t="str">
        <f t="shared" si="258"/>
        <v>1-1.11630365636727i</v>
      </c>
      <c r="X353" s="4">
        <f t="shared" si="269"/>
        <v>1.4987107303342215</v>
      </c>
      <c r="Y353" s="4">
        <f t="shared" si="270"/>
        <v>-0.84029897231175388</v>
      </c>
      <c r="Z353" t="str">
        <f t="shared" si="259"/>
        <v>0.799525106549092+25.422823052772i</v>
      </c>
      <c r="AA353" s="4">
        <f t="shared" si="271"/>
        <v>25.435392121383892</v>
      </c>
      <c r="AB353" s="4">
        <f t="shared" si="272"/>
        <v>1.53935758090659</v>
      </c>
      <c r="AC353" s="48" t="str">
        <f t="shared" si="273"/>
        <v>-0.336252438059671+0.341597886827613i</v>
      </c>
      <c r="AD353" s="20">
        <f t="shared" si="274"/>
        <v>-6.3873537188274545</v>
      </c>
      <c r="AE353" s="44">
        <f t="shared" si="275"/>
        <v>134.5481815169554</v>
      </c>
      <c r="AF353" t="str">
        <f t="shared" si="260"/>
        <v>-187.763395544853</v>
      </c>
      <c r="AG353" t="str">
        <f t="shared" si="276"/>
        <v>140662.997647249i</v>
      </c>
      <c r="AH353">
        <f t="shared" si="277"/>
        <v>140662.99764724899</v>
      </c>
      <c r="AI353">
        <f t="shared" si="278"/>
        <v>1.5707963267948966</v>
      </c>
      <c r="AJ353" t="str">
        <f t="shared" si="261"/>
        <v>-61.9739796043142+877.408938545325i</v>
      </c>
      <c r="AK353">
        <f t="shared" si="279"/>
        <v>879.59491789529443</v>
      </c>
      <c r="AL353">
        <f t="shared" si="280"/>
        <v>1.6413121618839679</v>
      </c>
      <c r="AM353" t="str">
        <f t="shared" si="262"/>
        <v>1+7503.70699513184i</v>
      </c>
      <c r="AN353">
        <f t="shared" si="281"/>
        <v>7503.7070617655718</v>
      </c>
      <c r="AO353">
        <f t="shared" si="282"/>
        <v>1.5706630593319308</v>
      </c>
      <c r="AP353" t="str">
        <f t="shared" si="263"/>
        <v>1+27.1873441852603i</v>
      </c>
      <c r="AQ353">
        <f t="shared" si="283"/>
        <v>27.205728879186587</v>
      </c>
      <c r="AR353">
        <f t="shared" si="284"/>
        <v>1.5340310807496418</v>
      </c>
      <c r="AS353" s="42" t="str">
        <f t="shared" si="285"/>
        <v>-0.308016757241686+0.033213254127066i</v>
      </c>
      <c r="AT353">
        <f t="shared" si="286"/>
        <v>-10.178308246215693</v>
      </c>
      <c r="AU353" s="44">
        <f t="shared" si="287"/>
        <v>173.8456111662282</v>
      </c>
      <c r="AV353" s="42" t="str">
        <f t="shared" si="264"/>
        <v>0.0922258081612765-0.116385911057375i</v>
      </c>
      <c r="AW353" s="20">
        <f t="shared" si="288"/>
        <v>-16.565661965043155</v>
      </c>
      <c r="AX353" s="44">
        <f t="shared" si="289"/>
        <v>-51.606207316816381</v>
      </c>
      <c r="BA353">
        <f t="shared" si="290"/>
        <v>0</v>
      </c>
      <c r="BB353">
        <f t="shared" si="291"/>
        <v>0</v>
      </c>
    </row>
    <row r="354" spans="14:54" x14ac:dyDescent="0.35">
      <c r="N354" s="8">
        <v>36</v>
      </c>
      <c r="O354" s="35">
        <f t="shared" si="254"/>
        <v>22908.676527677751</v>
      </c>
      <c r="P354" s="34" t="str">
        <f t="shared" si="255"/>
        <v>806.193548387097</v>
      </c>
      <c r="Q354" s="4" t="str">
        <f t="shared" si="256"/>
        <v>1+101.40767100908i</v>
      </c>
      <c r="R354" s="4">
        <f t="shared" si="265"/>
        <v>101.41260148268461</v>
      </c>
      <c r="S354" s="4">
        <f t="shared" si="266"/>
        <v>1.5609354594896443</v>
      </c>
      <c r="T354" s="4" t="str">
        <f t="shared" si="257"/>
        <v>1+0.00561363893085977i</v>
      </c>
      <c r="U354" s="4">
        <f t="shared" si="267"/>
        <v>1.0000157563468919</v>
      </c>
      <c r="V354" s="4">
        <f t="shared" si="268"/>
        <v>5.6135799645485891E-3</v>
      </c>
      <c r="W354" t="str">
        <f t="shared" si="258"/>
        <v>1-1.14230570881802i</v>
      </c>
      <c r="X354" s="4">
        <f t="shared" si="269"/>
        <v>1.5181773059818275</v>
      </c>
      <c r="Y354" s="4">
        <f t="shared" si="270"/>
        <v>-0.85172714439947517</v>
      </c>
      <c r="Z354" t="str">
        <f t="shared" si="259"/>
        <v>0.790077015900089+26.0149966738954i</v>
      </c>
      <c r="AA354" s="4">
        <f t="shared" si="271"/>
        <v>26.026991252041451</v>
      </c>
      <c r="AB354" s="4">
        <f t="shared" si="272"/>
        <v>1.540435598579323</v>
      </c>
      <c r="AC354" s="48" t="str">
        <f t="shared" si="273"/>
        <v>-0.321108998506491+0.334547782527491i</v>
      </c>
      <c r="AD354" s="20">
        <f t="shared" si="274"/>
        <v>-6.6749446653033795</v>
      </c>
      <c r="AE354" s="44">
        <f t="shared" si="275"/>
        <v>133.82579143773387</v>
      </c>
      <c r="AF354" t="str">
        <f t="shared" si="260"/>
        <v>-187.763395544853</v>
      </c>
      <c r="AG354" t="str">
        <f t="shared" si="276"/>
        <v>143939.459765635i</v>
      </c>
      <c r="AH354">
        <f t="shared" si="277"/>
        <v>143939.45976563499</v>
      </c>
      <c r="AI354">
        <f t="shared" si="278"/>
        <v>1.5707963267948966</v>
      </c>
      <c r="AJ354" t="str">
        <f t="shared" si="261"/>
        <v>-64.9418518280533+897.846418177927i</v>
      </c>
      <c r="AK354">
        <f t="shared" si="279"/>
        <v>900.19199882791111</v>
      </c>
      <c r="AL354">
        <f t="shared" si="280"/>
        <v>1.643001274074068</v>
      </c>
      <c r="AM354" t="str">
        <f t="shared" si="262"/>
        <v>1+7678.49078424654i</v>
      </c>
      <c r="AN354">
        <f t="shared" si="281"/>
        <v>7678.490849363503</v>
      </c>
      <c r="AO354">
        <f t="shared" si="282"/>
        <v>1.5706660928697094</v>
      </c>
      <c r="AP354" t="str">
        <f t="shared" si="263"/>
        <v>1+27.8206187835019i</v>
      </c>
      <c r="AQ354">
        <f t="shared" si="283"/>
        <v>27.838585263927094</v>
      </c>
      <c r="AR354">
        <f t="shared" si="284"/>
        <v>1.5348672315156044</v>
      </c>
      <c r="AS354" s="42" t="str">
        <f t="shared" si="285"/>
        <v>-0.307941869342075+0.0334699748868336i</v>
      </c>
      <c r="AT354">
        <f t="shared" si="286"/>
        <v>-10.179621085961719</v>
      </c>
      <c r="AU354" s="44">
        <f t="shared" si="287"/>
        <v>173.79691388544933</v>
      </c>
      <c r="AV354" s="42" t="str">
        <f t="shared" si="264"/>
        <v>0.0876855993830094-0.11376877965171i</v>
      </c>
      <c r="AW354" s="20">
        <f t="shared" si="288"/>
        <v>-16.854565751265103</v>
      </c>
      <c r="AX354" s="44">
        <f t="shared" si="289"/>
        <v>-52.377294676816781</v>
      </c>
      <c r="BA354">
        <f t="shared" si="290"/>
        <v>0</v>
      </c>
      <c r="BB354">
        <f t="shared" si="291"/>
        <v>0</v>
      </c>
    </row>
    <row r="355" spans="14:54" x14ac:dyDescent="0.35">
      <c r="N355" s="8">
        <v>37</v>
      </c>
      <c r="O355" s="35">
        <f t="shared" si="254"/>
        <v>23442.288153199243</v>
      </c>
      <c r="P355" s="34" t="str">
        <f t="shared" si="255"/>
        <v>806.193548387097</v>
      </c>
      <c r="Q355" s="4" t="str">
        <f t="shared" si="256"/>
        <v>1+103.769759107103i</v>
      </c>
      <c r="R355" s="4">
        <f t="shared" si="265"/>
        <v>103.77457735469793</v>
      </c>
      <c r="S355" s="4">
        <f t="shared" si="266"/>
        <v>1.5611599061760324</v>
      </c>
      <c r="T355" s="4" t="str">
        <f t="shared" si="257"/>
        <v>1+0.00574439737914324i</v>
      </c>
      <c r="U355" s="4">
        <f t="shared" si="267"/>
        <v>1.0000164989145177</v>
      </c>
      <c r="V355" s="4">
        <f t="shared" si="268"/>
        <v>5.7443341956587516E-3</v>
      </c>
      <c r="W355" t="str">
        <f t="shared" si="258"/>
        <v>1-1.16891342687578i</v>
      </c>
      <c r="X355" s="4">
        <f t="shared" si="269"/>
        <v>1.5382973053121036</v>
      </c>
      <c r="Y355" s="4">
        <f t="shared" si="270"/>
        <v>-0.86312056818463212</v>
      </c>
      <c r="Z355" t="str">
        <f t="shared" si="259"/>
        <v>0.780183650456948+26.6209637906043i</v>
      </c>
      <c r="AA355" s="4">
        <f t="shared" si="271"/>
        <v>26.632393802831647</v>
      </c>
      <c r="AB355" s="4">
        <f t="shared" si="272"/>
        <v>1.5414975980473462</v>
      </c>
      <c r="AC355" s="48" t="str">
        <f t="shared" si="273"/>
        <v>-0.306644549273175+0.327609796403891i</v>
      </c>
      <c r="AD355" s="20">
        <f t="shared" si="274"/>
        <v>-6.9602882853147499</v>
      </c>
      <c r="AE355" s="44">
        <f t="shared" si="275"/>
        <v>133.10678007101791</v>
      </c>
      <c r="AF355" t="str">
        <f t="shared" si="260"/>
        <v>-187.763395544853</v>
      </c>
      <c r="AG355" t="str">
        <f t="shared" si="276"/>
        <v>147292.240490852i</v>
      </c>
      <c r="AH355">
        <f t="shared" si="277"/>
        <v>147292.24049085201</v>
      </c>
      <c r="AI355">
        <f t="shared" si="278"/>
        <v>1.5707963267948966</v>
      </c>
      <c r="AJ355" t="str">
        <f t="shared" si="261"/>
        <v>-68.0495955604971+918.759947865849i</v>
      </c>
      <c r="AK355">
        <f t="shared" si="279"/>
        <v>921.27660843983472</v>
      </c>
      <c r="AL355">
        <f t="shared" si="280"/>
        <v>1.6447281151897546</v>
      </c>
      <c r="AM355" t="str">
        <f t="shared" si="262"/>
        <v>1+7857.34581081184i</v>
      </c>
      <c r="AN355">
        <f t="shared" si="281"/>
        <v>7857.3458744465588</v>
      </c>
      <c r="AO355">
        <f t="shared" si="282"/>
        <v>1.57066905735574</v>
      </c>
      <c r="AP355" t="str">
        <f t="shared" si="263"/>
        <v>1+28.4686442420719i</v>
      </c>
      <c r="AQ355">
        <f t="shared" si="283"/>
        <v>28.486202010476116</v>
      </c>
      <c r="AR355">
        <f t="shared" si="284"/>
        <v>1.5356843977359236</v>
      </c>
      <c r="AS355" s="42" t="str">
        <f t="shared" si="285"/>
        <v>-0.307863536764613+0.0337439295812283i</v>
      </c>
      <c r="AT355">
        <f t="shared" si="286"/>
        <v>-10.180971231824893</v>
      </c>
      <c r="AU355" s="44">
        <f t="shared" si="287"/>
        <v>173.74496320575372</v>
      </c>
      <c r="AV355" s="42" t="str">
        <f t="shared" si="264"/>
        <v>0.0833498335688569-0.111206502676778i</v>
      </c>
      <c r="AW355" s="20">
        <f t="shared" si="288"/>
        <v>-17.141259517139648</v>
      </c>
      <c r="AX355" s="44">
        <f t="shared" si="289"/>
        <v>-53.148256723228293</v>
      </c>
      <c r="BA355">
        <f t="shared" si="290"/>
        <v>0</v>
      </c>
      <c r="BB355">
        <f t="shared" si="291"/>
        <v>0</v>
      </c>
    </row>
    <row r="356" spans="14:54" x14ac:dyDescent="0.35">
      <c r="N356" s="8">
        <v>38</v>
      </c>
      <c r="O356" s="35">
        <f t="shared" si="254"/>
        <v>23988.329190194923</v>
      </c>
      <c r="P356" s="34" t="str">
        <f t="shared" si="255"/>
        <v>806.193548387097</v>
      </c>
      <c r="Q356" s="4" t="str">
        <f t="shared" si="256"/>
        <v>1+106.186867304961i</v>
      </c>
      <c r="R356" s="4">
        <f t="shared" si="265"/>
        <v>106.19157588077029</v>
      </c>
      <c r="S356" s="4">
        <f t="shared" si="266"/>
        <v>1.5613792447702859</v>
      </c>
      <c r="T356" s="4" t="str">
        <f t="shared" si="257"/>
        <v>1+0.00587820158295319i</v>
      </c>
      <c r="U356" s="4">
        <f t="shared" si="267"/>
        <v>1.0000172764776867</v>
      </c>
      <c r="V356" s="4">
        <f t="shared" si="268"/>
        <v>5.8781338806929585E-3</v>
      </c>
      <c r="W356" t="str">
        <f t="shared" si="258"/>
        <v>1-1.19614091830486i</v>
      </c>
      <c r="X356" s="4">
        <f t="shared" si="269"/>
        <v>1.5590872638961533</v>
      </c>
      <c r="Y356" s="4">
        <f t="shared" si="270"/>
        <v>-0.87447345364242168</v>
      </c>
      <c r="Z356" t="str">
        <f t="shared" si="259"/>
        <v>0.769824025065136+27.241045694685i</v>
      </c>
      <c r="AA356" s="4">
        <f t="shared" si="271"/>
        <v>27.251921025305421</v>
      </c>
      <c r="AB356" s="4">
        <f t="shared" si="272"/>
        <v>1.5425441369996595</v>
      </c>
      <c r="AC356" s="48" t="str">
        <f t="shared" si="273"/>
        <v>-0.292828757041264+0.320784592974995i</v>
      </c>
      <c r="AD356" s="20">
        <f t="shared" si="274"/>
        <v>-7.2433988454156539</v>
      </c>
      <c r="AE356" s="44">
        <f t="shared" si="275"/>
        <v>132.39144436544515</v>
      </c>
      <c r="AF356" t="str">
        <f t="shared" si="260"/>
        <v>-187.763395544853</v>
      </c>
      <c r="AG356" t="str">
        <f t="shared" si="276"/>
        <v>150723.11751162i</v>
      </c>
      <c r="AH356">
        <f t="shared" si="277"/>
        <v>150723.11751161999</v>
      </c>
      <c r="AI356">
        <f t="shared" si="278"/>
        <v>1.5707963267948966</v>
      </c>
      <c r="AJ356" t="str">
        <f t="shared" si="261"/>
        <v>-71.3038027427647+940.160616239354i</v>
      </c>
      <c r="AK356">
        <f t="shared" si="279"/>
        <v>942.86065598960124</v>
      </c>
      <c r="AL356">
        <f t="shared" si="280"/>
        <v>1.6464935613956568</v>
      </c>
      <c r="AM356" t="str">
        <f t="shared" si="262"/>
        <v>1+8040.36690613027i</v>
      </c>
      <c r="AN356">
        <f t="shared" si="281"/>
        <v>8040.3669683164853</v>
      </c>
      <c r="AO356">
        <f t="shared" si="282"/>
        <v>1.5706719543618324</v>
      </c>
      <c r="AP356" t="str">
        <f t="shared" si="263"/>
        <v>1+29.1317641526459i</v>
      </c>
      <c r="AQ356">
        <f t="shared" si="283"/>
        <v>29.148922495443713</v>
      </c>
      <c r="AR356">
        <f t="shared" si="284"/>
        <v>1.5364830083150804</v>
      </c>
      <c r="AS356" s="42" t="str">
        <f t="shared" si="285"/>
        <v>-0.307781598770647+0.0340352272495431i</v>
      </c>
      <c r="AT356">
        <f t="shared" si="286"/>
        <v>-10.182361507358848</v>
      </c>
      <c r="AU356" s="44">
        <f t="shared" si="287"/>
        <v>173.68973359108068</v>
      </c>
      <c r="AV356" s="42" t="str">
        <f t="shared" si="264"/>
        <v>0.0792093264881254-0.108698088177936i</v>
      </c>
      <c r="AW356" s="20">
        <f t="shared" si="288"/>
        <v>-17.425760352774496</v>
      </c>
      <c r="AX356" s="44">
        <f t="shared" si="289"/>
        <v>-53.918822043474215</v>
      </c>
      <c r="BA356">
        <f t="shared" si="290"/>
        <v>0</v>
      </c>
      <c r="BB356">
        <f t="shared" si="291"/>
        <v>0</v>
      </c>
    </row>
    <row r="357" spans="14:54" x14ac:dyDescent="0.35">
      <c r="N357" s="8">
        <v>39</v>
      </c>
      <c r="O357" s="35">
        <f t="shared" si="254"/>
        <v>24547.089156850321</v>
      </c>
      <c r="P357" s="34" t="str">
        <f t="shared" si="255"/>
        <v>806.193548387097</v>
      </c>
      <c r="Q357" s="4" t="str">
        <f t="shared" si="256"/>
        <v>1+108.660277185412i</v>
      </c>
      <c r="R357" s="4">
        <f t="shared" si="265"/>
        <v>108.66487858554193</v>
      </c>
      <c r="S357" s="4">
        <f t="shared" si="266"/>
        <v>1.5615935914841637</v>
      </c>
      <c r="T357" s="4" t="str">
        <f t="shared" si="257"/>
        <v>1+0.00601512248704962i</v>
      </c>
      <c r="U357" s="4">
        <f t="shared" si="267"/>
        <v>1.0000180906856306</v>
      </c>
      <c r="V357" s="4">
        <f t="shared" si="268"/>
        <v>6.0150499428416526E-3</v>
      </c>
      <c r="W357" t="str">
        <f t="shared" si="258"/>
        <v>1-1.22400261948163i</v>
      </c>
      <c r="X357" s="4">
        <f t="shared" si="269"/>
        <v>1.5805639539410901</v>
      </c>
      <c r="Y357" s="4">
        <f t="shared" si="270"/>
        <v>-0.88578011503675314</v>
      </c>
      <c r="Z357" t="str">
        <f t="shared" si="259"/>
        <v>0.758976165570257+27.8755711617709i</v>
      </c>
      <c r="AA357" s="4">
        <f t="shared" si="271"/>
        <v>27.88590167835455</v>
      </c>
      <c r="AB357" s="4">
        <f t="shared" si="272"/>
        <v>1.5435757652798041</v>
      </c>
      <c r="AC357" s="48" t="str">
        <f t="shared" si="273"/>
        <v>-0.279632633869183+0.314072608075435i</v>
      </c>
      <c r="AD357" s="20">
        <f t="shared" si="274"/>
        <v>-7.5242928522805039</v>
      </c>
      <c r="AE357" s="44">
        <f t="shared" si="275"/>
        <v>131.68007599113881</v>
      </c>
      <c r="AF357" t="str">
        <f t="shared" si="260"/>
        <v>-187.763395544853</v>
      </c>
      <c r="AG357" t="str">
        <f t="shared" si="276"/>
        <v>154233.909924349i</v>
      </c>
      <c r="AH357">
        <f t="shared" si="277"/>
        <v>154233.90992434899</v>
      </c>
      <c r="AI357">
        <f t="shared" si="278"/>
        <v>1.5707963267948966</v>
      </c>
      <c r="AJ357" t="str">
        <f t="shared" si="261"/>
        <v>-74.7113759845895+962.059770216086i</v>
      </c>
      <c r="AK357">
        <f t="shared" si="279"/>
        <v>964.9563674953074</v>
      </c>
      <c r="AL357">
        <f t="shared" si="280"/>
        <v>1.6482985065382032</v>
      </c>
      <c r="AM357" t="str">
        <f t="shared" si="262"/>
        <v>1+8227.65111040918i</v>
      </c>
      <c r="AN357">
        <f t="shared" si="281"/>
        <v>8227.6511711798648</v>
      </c>
      <c r="AO357">
        <f t="shared" si="282"/>
        <v>1.5706747854240173</v>
      </c>
      <c r="AP357" t="str">
        <f t="shared" si="263"/>
        <v>1+29.8103301101782i</v>
      </c>
      <c r="AQ357">
        <f t="shared" si="283"/>
        <v>29.827098103533253</v>
      </c>
      <c r="AR357">
        <f t="shared" si="284"/>
        <v>1.5372634826099523</v>
      </c>
      <c r="AS357" s="42" t="str">
        <f t="shared" si="285"/>
        <v>-0.307695887490261+0.0343439835863392i</v>
      </c>
      <c r="AT357">
        <f t="shared" si="286"/>
        <v>-10.183794817752727</v>
      </c>
      <c r="AU357" s="44">
        <f t="shared" si="287"/>
        <v>173.63119794318951</v>
      </c>
      <c r="AV357" s="42" t="str">
        <f t="shared" si="264"/>
        <v>0.075255306952956-0.10624254846596i</v>
      </c>
      <c r="AW357" s="20">
        <f t="shared" si="288"/>
        <v>-17.708087670033226</v>
      </c>
      <c r="AX357" s="44">
        <f t="shared" si="289"/>
        <v>-54.688726065671709</v>
      </c>
      <c r="BA357">
        <f t="shared" si="290"/>
        <v>0</v>
      </c>
      <c r="BB357">
        <f t="shared" si="291"/>
        <v>0</v>
      </c>
    </row>
    <row r="358" spans="14:54" x14ac:dyDescent="0.35">
      <c r="N358" s="8">
        <v>40</v>
      </c>
      <c r="O358" s="35">
        <f t="shared" si="254"/>
        <v>25118.86431509586</v>
      </c>
      <c r="P358" s="34" t="str">
        <f t="shared" si="255"/>
        <v>806.193548387097</v>
      </c>
      <c r="Q358" s="4" t="str">
        <f t="shared" si="256"/>
        <v>1+111.191300183117i</v>
      </c>
      <c r="R358" s="4">
        <f t="shared" si="265"/>
        <v>111.19579684687741</v>
      </c>
      <c r="S358" s="4">
        <f t="shared" si="266"/>
        <v>1.5618030598883017</v>
      </c>
      <c r="T358" s="4" t="str">
        <f t="shared" si="257"/>
        <v>1+0.00615523268870828i</v>
      </c>
      <c r="U358" s="4">
        <f t="shared" si="267"/>
        <v>1.0000189432653024</v>
      </c>
      <c r="V358" s="4">
        <f t="shared" si="268"/>
        <v>6.1551549562684866E-3</v>
      </c>
      <c r="W358" t="str">
        <f t="shared" si="258"/>
        <v>1-1.25251330304884i</v>
      </c>
      <c r="X358" s="4">
        <f t="shared" si="269"/>
        <v>1.6027443883271952</v>
      </c>
      <c r="Y358" s="4">
        <f t="shared" si="270"/>
        <v>-0.89703498445648822</v>
      </c>
      <c r="Z358" t="str">
        <f t="shared" si="259"/>
        <v>0.747617062207921+28.5248766256638i</v>
      </c>
      <c r="AA358" s="4">
        <f t="shared" si="271"/>
        <v>28.534672203847823</v>
      </c>
      <c r="AB358" s="4">
        <f t="shared" si="272"/>
        <v>1.5445930251534883</v>
      </c>
      <c r="AC358" s="48" t="str">
        <f t="shared" si="273"/>
        <v>-0.267028478378787+0.307474068190177i</v>
      </c>
      <c r="AD358" s="20">
        <f t="shared" si="274"/>
        <v>-7.8029889819499951</v>
      </c>
      <c r="AE358" s="44">
        <f t="shared" si="275"/>
        <v>130.97296054744652</v>
      </c>
      <c r="AF358" t="str">
        <f t="shared" si="260"/>
        <v>-187.763395544853</v>
      </c>
      <c r="AG358" t="str">
        <f t="shared" si="276"/>
        <v>157826.479197648i</v>
      </c>
      <c r="AH358">
        <f t="shared" si="277"/>
        <v>157826.479197648</v>
      </c>
      <c r="AI358">
        <f t="shared" si="278"/>
        <v>1.5707963267948966</v>
      </c>
      <c r="AJ358" t="str">
        <f t="shared" si="261"/>
        <v>-78.2795432056795+984.469021017355i</v>
      </c>
      <c r="AK358">
        <f t="shared" si="279"/>
        <v>987.57629590192118</v>
      </c>
      <c r="AL358">
        <f t="shared" si="280"/>
        <v>1.65014386242418</v>
      </c>
      <c r="AM358" t="str">
        <f t="shared" si="262"/>
        <v>1+8419.29772421271i</v>
      </c>
      <c r="AN358">
        <f t="shared" si="281"/>
        <v>8419.2977836000864</v>
      </c>
      <c r="AO358">
        <f t="shared" si="282"/>
        <v>1.5706775520433611</v>
      </c>
      <c r="AP358" t="str">
        <f t="shared" si="263"/>
        <v>1+30.5047018993214i</v>
      </c>
      <c r="AQ358">
        <f t="shared" si="283"/>
        <v>30.521088413856781</v>
      </c>
      <c r="AR358">
        <f t="shared" si="284"/>
        <v>1.5380262306328218</v>
      </c>
      <c r="AS358" s="42" t="str">
        <f t="shared" si="285"/>
        <v>-0.307606227615106+0.0346703208272037i</v>
      </c>
      <c r="AT358">
        <f t="shared" si="286"/>
        <v>-10.185274155628923</v>
      </c>
      <c r="AU358" s="44">
        <f t="shared" si="287"/>
        <v>173.56932759737765</v>
      </c>
      <c r="AV358" s="42" t="str">
        <f t="shared" si="264"/>
        <v>0.0714793983097016-0.103838901220843i</v>
      </c>
      <c r="AW358" s="20">
        <f t="shared" si="288"/>
        <v>-17.988263137578905</v>
      </c>
      <c r="AX358" s="44">
        <f t="shared" si="289"/>
        <v>-55.457711855175923</v>
      </c>
      <c r="BA358">
        <f t="shared" si="290"/>
        <v>0</v>
      </c>
      <c r="BB358">
        <f t="shared" si="291"/>
        <v>0</v>
      </c>
    </row>
    <row r="359" spans="14:54" x14ac:dyDescent="0.35">
      <c r="N359" s="8">
        <v>41</v>
      </c>
      <c r="O359" s="35">
        <f t="shared" si="254"/>
        <v>25703.95782768865</v>
      </c>
      <c r="P359" s="34" t="str">
        <f t="shared" si="255"/>
        <v>806.193548387097</v>
      </c>
      <c r="Q359" s="4" t="str">
        <f t="shared" si="256"/>
        <v>1+113.781278279969i</v>
      </c>
      <c r="R359" s="4">
        <f t="shared" si="265"/>
        <v>113.78567259116477</v>
      </c>
      <c r="S359" s="4">
        <f t="shared" si="266"/>
        <v>1.5620077609720511</v>
      </c>
      <c r="T359" s="4" t="str">
        <f t="shared" si="257"/>
        <v>1+0.00629860647621259i</v>
      </c>
      <c r="U359" s="4">
        <f t="shared" si="267"/>
        <v>1.0000198360250372</v>
      </c>
      <c r="V359" s="4">
        <f t="shared" si="268"/>
        <v>6.2985231844919385E-3</v>
      </c>
      <c r="W359" t="str">
        <f t="shared" si="258"/>
        <v>1-1.2816880857483i</v>
      </c>
      <c r="X359" s="4">
        <f t="shared" si="269"/>
        <v>1.625645825248889</v>
      </c>
      <c r="Y359" s="4">
        <f t="shared" si="270"/>
        <v>-0.90823262463286125</v>
      </c>
      <c r="Z359" t="str">
        <f t="shared" si="259"/>
        <v>0.735722620796961+29.1893063567148i</v>
      </c>
      <c r="AA359" s="4">
        <f t="shared" si="271"/>
        <v>29.19857690643336</v>
      </c>
      <c r="AB359" s="4">
        <f t="shared" si="272"/>
        <v>1.5455964515737413</v>
      </c>
      <c r="AC359" s="48" t="str">
        <f t="shared" si="273"/>
        <v>-0.25498981943709+0.300989008418968i</v>
      </c>
      <c r="AD359" s="20">
        <f t="shared" si="274"/>
        <v>-8.0795080014036582</v>
      </c>
      <c r="AE359" s="44">
        <f t="shared" si="275"/>
        <v>130.27037681213463</v>
      </c>
      <c r="AF359" t="str">
        <f t="shared" si="260"/>
        <v>-187.763395544853</v>
      </c>
      <c r="AG359" t="str">
        <f t="shared" si="276"/>
        <v>161502.730159297i</v>
      </c>
      <c r="AH359">
        <f t="shared" si="277"/>
        <v>161502.730159297</v>
      </c>
      <c r="AI359">
        <f t="shared" si="278"/>
        <v>1.5707963267948966</v>
      </c>
      <c r="AJ359" t="str">
        <f t="shared" si="261"/>
        <v>-82.0158729671014+1007.40025032455i</v>
      </c>
      <c r="AK359">
        <f t="shared" si="279"/>
        <v>1010.7333316817654</v>
      </c>
      <c r="AL359">
        <f t="shared" si="280"/>
        <v>1.6520305590953153</v>
      </c>
      <c r="AM359" t="str">
        <f t="shared" si="262"/>
        <v>1+8615.40836111215i</v>
      </c>
      <c r="AN359">
        <f t="shared" si="281"/>
        <v>8615.4084191477032</v>
      </c>
      <c r="AO359">
        <f t="shared" si="282"/>
        <v>1.5706802556867616</v>
      </c>
      <c r="AP359" t="str">
        <f t="shared" si="263"/>
        <v>1+31.2152476851889i</v>
      </c>
      <c r="AQ359">
        <f t="shared" si="283"/>
        <v>31.231261390595339</v>
      </c>
      <c r="AR359">
        <f t="shared" si="284"/>
        <v>1.5387716532507172</v>
      </c>
      <c r="AS359" s="42" t="str">
        <f t="shared" si="285"/>
        <v>-0.307512436080036+0.0350143676261368i</v>
      </c>
      <c r="AT359">
        <f t="shared" si="286"/>
        <v>-10.1868026069947</v>
      </c>
      <c r="AU359" s="44">
        <f t="shared" si="287"/>
        <v>173.50409231821541</v>
      </c>
      <c r="AV359" s="42" t="str">
        <f t="shared" si="264"/>
        <v>0.0678736007584999-0.101486170490924i</v>
      </c>
      <c r="AW359" s="20">
        <f t="shared" si="288"/>
        <v>-18.266310608398349</v>
      </c>
      <c r="AX359" s="44">
        <f t="shared" si="289"/>
        <v>-56.225530869650029</v>
      </c>
      <c r="BA359">
        <f t="shared" si="290"/>
        <v>0</v>
      </c>
      <c r="BB359">
        <f t="shared" si="291"/>
        <v>0</v>
      </c>
    </row>
    <row r="360" spans="14:54" x14ac:dyDescent="0.35">
      <c r="N360" s="8">
        <v>42</v>
      </c>
      <c r="O360" s="35">
        <f t="shared" si="254"/>
        <v>26302.679918953829</v>
      </c>
      <c r="P360" s="34" t="str">
        <f t="shared" si="255"/>
        <v>806.193548387097</v>
      </c>
      <c r="Q360" s="4" t="str">
        <f t="shared" si="256"/>
        <v>1+116.431584716639i</v>
      </c>
      <c r="R360" s="4">
        <f t="shared" si="265"/>
        <v>116.43587900483202</v>
      </c>
      <c r="S360" s="4">
        <f t="shared" si="266"/>
        <v>1.5622078032019766</v>
      </c>
      <c r="T360" s="4" t="str">
        <f t="shared" si="257"/>
        <v>1+0.00644531986824251i</v>
      </c>
      <c r="U360" s="4">
        <f t="shared" si="267"/>
        <v>1.0000207708583877</v>
      </c>
      <c r="V360" s="4">
        <f t="shared" si="268"/>
        <v>6.4452306196559834E-3</v>
      </c>
      <c r="W360" t="str">
        <f t="shared" si="258"/>
        <v>1-1.31154243643596i</v>
      </c>
      <c r="X360" s="4">
        <f t="shared" si="269"/>
        <v>1.649285773470557</v>
      </c>
      <c r="Y360" s="4">
        <f t="shared" si="270"/>
        <v>-0.91936774097222418</v>
      </c>
      <c r="Z360" t="str">
        <f t="shared" si="259"/>
        <v>0.723267611632425+29.8692126443622i</v>
      </c>
      <c r="AA360" s="4">
        <f t="shared" si="271"/>
        <v>29.87796813761209</v>
      </c>
      <c r="AB360" s="4">
        <f t="shared" si="272"/>
        <v>1.546586572443633</v>
      </c>
      <c r="AC360" s="48" t="str">
        <f t="shared" si="273"/>
        <v>-0.243491362233928+0.294617289162857i</v>
      </c>
      <c r="AD360" s="20">
        <f t="shared" si="274"/>
        <v>-8.3538726831068217</v>
      </c>
      <c r="AE360" s="44">
        <f t="shared" si="275"/>
        <v>129.57259603580829</v>
      </c>
      <c r="AF360" t="str">
        <f t="shared" si="260"/>
        <v>-187.763395544853</v>
      </c>
      <c r="AG360" t="str">
        <f t="shared" si="276"/>
        <v>165264.612006218i</v>
      </c>
      <c r="AH360">
        <f t="shared" si="277"/>
        <v>165264.612006218</v>
      </c>
      <c r="AI360">
        <f t="shared" si="278"/>
        <v>1.5707963267948966</v>
      </c>
      <c r="AJ360" t="str">
        <f t="shared" si="261"/>
        <v>-85.9282905252186+1030.86561657899i</v>
      </c>
      <c r="AK360">
        <f t="shared" si="279"/>
        <v>1034.4407138919889</v>
      </c>
      <c r="AL360">
        <f t="shared" si="280"/>
        <v>1.6539595450981346</v>
      </c>
      <c r="AM360" t="str">
        <f t="shared" si="262"/>
        <v>1+8816.08700156306i</v>
      </c>
      <c r="AN360">
        <f t="shared" si="281"/>
        <v>8816.0870582775642</v>
      </c>
      <c r="AO360">
        <f t="shared" si="282"/>
        <v>1.5706828977877267</v>
      </c>
      <c r="AP360" t="str">
        <f t="shared" si="263"/>
        <v>1+31.9423442085618i</v>
      </c>
      <c r="AQ360">
        <f t="shared" si="283"/>
        <v>31.957993578105647</v>
      </c>
      <c r="AR360">
        <f t="shared" si="284"/>
        <v>1.5395001423811017</v>
      </c>
      <c r="AS360" s="42" t="str">
        <f t="shared" si="285"/>
        <v>-0.307414321733327+0.0353762589237565i</v>
      </c>
      <c r="AT360">
        <f t="shared" si="286"/>
        <v>-10.18838335735623</v>
      </c>
      <c r="AU360" s="44">
        <f t="shared" si="287"/>
        <v>173.43546029534056</v>
      </c>
      <c r="AV360" s="42" t="str">
        <f t="shared" si="264"/>
        <v>0.0644302744642263-0.0991833875949968i</v>
      </c>
      <c r="AW360" s="20">
        <f t="shared" si="288"/>
        <v>-18.542256040463052</v>
      </c>
      <c r="AX360" s="44">
        <f t="shared" si="289"/>
        <v>-56.991943668851171</v>
      </c>
      <c r="BA360">
        <f t="shared" si="290"/>
        <v>0</v>
      </c>
      <c r="BB360">
        <f t="shared" si="291"/>
        <v>0</v>
      </c>
    </row>
    <row r="361" spans="14:54" x14ac:dyDescent="0.35">
      <c r="N361" s="8">
        <v>43</v>
      </c>
      <c r="O361" s="35">
        <f t="shared" si="254"/>
        <v>26915.348039269167</v>
      </c>
      <c r="P361" s="34" t="str">
        <f t="shared" si="255"/>
        <v>806.193548387097</v>
      </c>
      <c r="Q361" s="4" t="str">
        <f t="shared" si="256"/>
        <v>1+119.14362472068i</v>
      </c>
      <c r="R361" s="4">
        <f t="shared" si="265"/>
        <v>119.14782126242271</v>
      </c>
      <c r="S361" s="4">
        <f t="shared" si="266"/>
        <v>1.5624032925790392</v>
      </c>
      <c r="T361" s="4" t="str">
        <f t="shared" si="257"/>
        <v>1+0.00659545065418049i</v>
      </c>
      <c r="U361" s="4">
        <f t="shared" si="267"/>
        <v>1.0000217497481401</v>
      </c>
      <c r="V361" s="4">
        <f t="shared" si="268"/>
        <v>6.5953550227093958E-3</v>
      </c>
      <c r="W361" t="str">
        <f t="shared" si="258"/>
        <v>1-1.34209218428375i</v>
      </c>
      <c r="X361" s="4">
        <f t="shared" si="269"/>
        <v>1.6736819982050135</v>
      </c>
      <c r="Y361" s="4">
        <f t="shared" si="270"/>
        <v>-0.93043519274689479</v>
      </c>
      <c r="Z361" t="str">
        <f t="shared" si="259"/>
        <v>0.710225615970003+30.5649559839196i</v>
      </c>
      <c r="AA361" s="4">
        <f t="shared" si="271"/>
        <v>30.57320648418354</v>
      </c>
      <c r="AB361" s="4">
        <f t="shared" si="272"/>
        <v>1.5475639088765993</v>
      </c>
      <c r="AC361" s="48" t="str">
        <f t="shared" si="273"/>
        <v>-0.232508936659977+0.288358611618768i</v>
      </c>
      <c r="AD361" s="20">
        <f t="shared" si="274"/>
        <v>-8.6261077132135338</v>
      </c>
      <c r="AE361" s="44">
        <f t="shared" si="275"/>
        <v>128.87988128483337</v>
      </c>
      <c r="AF361" t="str">
        <f t="shared" si="260"/>
        <v>-187.763395544853</v>
      </c>
      <c r="AG361" t="str">
        <f t="shared" si="276"/>
        <v>169114.119337961i</v>
      </c>
      <c r="AH361">
        <f t="shared" si="277"/>
        <v>169114.11933796099</v>
      </c>
      <c r="AI361">
        <f t="shared" si="278"/>
        <v>1.5707963267948966</v>
      </c>
      <c r="AJ361" t="str">
        <f t="shared" si="261"/>
        <v>-90.0250946422192+1054.87756142846i</v>
      </c>
      <c r="AK361">
        <f t="shared" si="279"/>
        <v>1058.7120417141739</v>
      </c>
      <c r="AL361">
        <f t="shared" si="280"/>
        <v>1.6559317877482502</v>
      </c>
      <c r="AM361" t="str">
        <f t="shared" si="262"/>
        <v>1+9021.44004803695i</v>
      </c>
      <c r="AN361">
        <f t="shared" si="281"/>
        <v>9021.4401034604725</v>
      </c>
      <c r="AO361">
        <f t="shared" si="282"/>
        <v>1.5706854797471326</v>
      </c>
      <c r="AP361" t="str">
        <f t="shared" si="263"/>
        <v>1+32.6863769856411i</v>
      </c>
      <c r="AQ361">
        <f t="shared" si="283"/>
        <v>32.701670300574065</v>
      </c>
      <c r="AR361">
        <f t="shared" si="284"/>
        <v>1.5402120811839333</v>
      </c>
      <c r="AS361" s="42" t="str">
        <f t="shared" si="285"/>
        <v>-0.307311684995184+0.0357561358054265i</v>
      </c>
      <c r="AT361">
        <f t="shared" si="286"/>
        <v>-10.190019698006196</v>
      </c>
      <c r="AU361" s="44">
        <f t="shared" si="287"/>
        <v>173.36339813936394</v>
      </c>
      <c r="AV361" s="42" t="str">
        <f t="shared" si="264"/>
        <v>0.0611421234237111-0.0969295919346249i</v>
      </c>
      <c r="AW361" s="20">
        <f t="shared" si="288"/>
        <v>-18.816127411219732</v>
      </c>
      <c r="AX361" s="44">
        <f t="shared" si="289"/>
        <v>-57.756720575802696</v>
      </c>
      <c r="BA361">
        <f t="shared" si="290"/>
        <v>0</v>
      </c>
      <c r="BB361">
        <f t="shared" si="291"/>
        <v>0</v>
      </c>
    </row>
    <row r="362" spans="14:54" x14ac:dyDescent="0.35">
      <c r="N362" s="8">
        <v>44</v>
      </c>
      <c r="O362" s="35">
        <f t="shared" si="254"/>
        <v>27542.287033381719</v>
      </c>
      <c r="P362" s="34" t="str">
        <f t="shared" si="255"/>
        <v>806.193548387097</v>
      </c>
      <c r="Q362" s="4" t="str">
        <f t="shared" si="256"/>
        <v>1+121.9188362516i</v>
      </c>
      <c r="R362" s="4">
        <f t="shared" si="265"/>
        <v>121.92293727164079</v>
      </c>
      <c r="S362" s="4">
        <f t="shared" si="266"/>
        <v>1.5625943326944931</v>
      </c>
      <c r="T362" s="4" t="str">
        <f t="shared" si="257"/>
        <v>1+0.00674907843535642i</v>
      </c>
      <c r="U362" s="4">
        <f t="shared" si="267"/>
        <v>1.0000227747705182</v>
      </c>
      <c r="V362" s="4">
        <f t="shared" si="268"/>
        <v>6.7489759645149939E-3</v>
      </c>
      <c r="W362" t="str">
        <f t="shared" si="258"/>
        <v>1-1.37335352717234i</v>
      </c>
      <c r="X362" s="4">
        <f t="shared" si="269"/>
        <v>1.6988525276187771</v>
      </c>
      <c r="Y362" s="4">
        <f t="shared" si="270"/>
        <v>-0.94143000339572136</v>
      </c>
      <c r="Z362" t="str">
        <f t="shared" si="259"/>
        <v>0.696568969988324+31.2769052677147i</v>
      </c>
      <c r="AA362" s="4">
        <f t="shared" si="271"/>
        <v>31.284660961173131</v>
      </c>
      <c r="AB362" s="4">
        <f t="shared" si="272"/>
        <v>1.5485289754544191</v>
      </c>
      <c r="AC362" s="48" t="str">
        <f t="shared" si="273"/>
        <v>-0.222019447892533+0.282212532162157i</v>
      </c>
      <c r="AD362" s="20">
        <f t="shared" si="274"/>
        <v>-8.8962395941523784</v>
      </c>
      <c r="AE362" s="44">
        <f t="shared" si="275"/>
        <v>128.19248683552905</v>
      </c>
      <c r="AF362" t="str">
        <f t="shared" si="260"/>
        <v>-187.763395544853</v>
      </c>
      <c r="AG362" t="str">
        <f t="shared" si="276"/>
        <v>173053.293214267i</v>
      </c>
      <c r="AH362">
        <f t="shared" si="277"/>
        <v>173053.293214267</v>
      </c>
      <c r="AI362">
        <f t="shared" si="278"/>
        <v>1.5707963267948966</v>
      </c>
      <c r="AJ362" t="str">
        <f t="shared" si="261"/>
        <v>-94.3149751889032+1079.44881632396i</v>
      </c>
      <c r="AK362">
        <f t="shared" si="279"/>
        <v>1083.5612865030209</v>
      </c>
      <c r="AL362">
        <f t="shared" si="280"/>
        <v>1.6579482733882069</v>
      </c>
      <c r="AM362" t="str">
        <f t="shared" si="262"/>
        <v>1+9231.57638143718i</v>
      </c>
      <c r="AN362">
        <f t="shared" si="281"/>
        <v>9231.5764355991087</v>
      </c>
      <c r="AO362">
        <f t="shared" si="282"/>
        <v>1.5706880029339687</v>
      </c>
      <c r="AP362" t="str">
        <f t="shared" si="263"/>
        <v>1+33.4477405124535i</v>
      </c>
      <c r="AQ362">
        <f t="shared" si="283"/>
        <v>33.46268586632614</v>
      </c>
      <c r="AR362">
        <f t="shared" si="284"/>
        <v>1.5409078442501294</v>
      </c>
      <c r="AS362" s="42" t="str">
        <f t="shared" si="285"/>
        <v>-0.307204317504371+0.036154145348396i</v>
      </c>
      <c r="AT362">
        <f t="shared" si="286"/>
        <v>-10.191715032492866</v>
      </c>
      <c r="AU362" s="44">
        <f t="shared" si="287"/>
        <v>173.28787087793646</v>
      </c>
      <c r="AV362" s="42" t="str">
        <f t="shared" si="264"/>
        <v>0.0580021800555934-0.0947238317233331i</v>
      </c>
      <c r="AW362" s="20">
        <f t="shared" si="288"/>
        <v>-19.087954626645239</v>
      </c>
      <c r="AX362" s="44">
        <f t="shared" si="289"/>
        <v>-58.519642286534484</v>
      </c>
      <c r="BA362">
        <f t="shared" si="290"/>
        <v>0</v>
      </c>
      <c r="BB362">
        <f t="shared" si="291"/>
        <v>0</v>
      </c>
    </row>
    <row r="363" spans="14:54" x14ac:dyDescent="0.35">
      <c r="N363" s="8">
        <v>45</v>
      </c>
      <c r="O363" s="35">
        <f t="shared" si="254"/>
        <v>28183.829312644593</v>
      </c>
      <c r="P363" s="34" t="str">
        <f t="shared" si="255"/>
        <v>806.193548387097</v>
      </c>
      <c r="Q363" s="4" t="str">
        <f t="shared" si="256"/>
        <v>1+124.758690763287i</v>
      </c>
      <c r="R363" s="4">
        <f t="shared" si="265"/>
        <v>124.76269843574831</v>
      </c>
      <c r="S363" s="4">
        <f t="shared" si="266"/>
        <v>1.562781024784526</v>
      </c>
      <c r="T363" s="4" t="str">
        <f t="shared" si="257"/>
        <v>1+0.00690628466725338i</v>
      </c>
      <c r="U363" s="4">
        <f t="shared" si="267"/>
        <v>1.0000238480995867</v>
      </c>
      <c r="V363" s="4">
        <f t="shared" si="268"/>
        <v>6.9061748679099862E-3</v>
      </c>
      <c r="W363" t="str">
        <f t="shared" si="258"/>
        <v>1-1.40534304027951i</v>
      </c>
      <c r="X363" s="4">
        <f t="shared" si="269"/>
        <v>1.7248156599654516</v>
      </c>
      <c r="Y363" s="4">
        <f t="shared" si="270"/>
        <v>-0.95234736989533519</v>
      </c>
      <c r="Z363" t="str">
        <f t="shared" si="259"/>
        <v>0.682268706110285+32.0054379806815i</v>
      </c>
      <c r="AA363" s="4">
        <f t="shared" si="271"/>
        <v>32.012709209352892</v>
      </c>
      <c r="AB363" s="4">
        <f t="shared" si="272"/>
        <v>1.5494822804828947</v>
      </c>
      <c r="AC363" s="48" t="str">
        <f t="shared" si="273"/>
        <v>-0.212000829099807+0.276178475692768i</v>
      </c>
      <c r="AD363" s="20">
        <f t="shared" si="274"/>
        <v>-9.1642965423430898</v>
      </c>
      <c r="AE363" s="44">
        <f t="shared" si="275"/>
        <v>127.51065762186478</v>
      </c>
      <c r="AF363" t="str">
        <f t="shared" si="260"/>
        <v>-187.763395544853</v>
      </c>
      <c r="AG363" t="str">
        <f t="shared" si="276"/>
        <v>177084.222237266i</v>
      </c>
      <c r="AH363">
        <f t="shared" si="277"/>
        <v>177084.22223726599</v>
      </c>
      <c r="AI363">
        <f t="shared" si="278"/>
        <v>1.5707963267948966</v>
      </c>
      <c r="AJ363" t="str">
        <f t="shared" si="261"/>
        <v>-98.8070315770636+1104.59240927006i</v>
      </c>
      <c r="AK363">
        <f t="shared" si="279"/>
        <v>1109.0028043725169</v>
      </c>
      <c r="AL363">
        <f t="shared" si="280"/>
        <v>1.6600100076379261</v>
      </c>
      <c r="AM363" t="str">
        <f t="shared" si="262"/>
        <v>1+9446.60741882918i</v>
      </c>
      <c r="AN363">
        <f t="shared" si="281"/>
        <v>9446.6074717582342</v>
      </c>
      <c r="AO363">
        <f t="shared" si="282"/>
        <v>1.5706904686860614</v>
      </c>
      <c r="AP363" t="str">
        <f t="shared" si="263"/>
        <v>1+34.2268384740188i</v>
      </c>
      <c r="AQ363">
        <f t="shared" si="283"/>
        <v>34.241443776899558</v>
      </c>
      <c r="AR363">
        <f t="shared" si="284"/>
        <v>1.5415877977864612</v>
      </c>
      <c r="AS363" s="42" t="str">
        <f t="shared" si="285"/>
        <v>-0.307092001752721+0.0365704404569654i</v>
      </c>
      <c r="AT363">
        <f t="shared" si="286"/>
        <v>-10.193472883281384</v>
      </c>
      <c r="AU363" s="44">
        <f t="shared" si="287"/>
        <v>173.20884195203502</v>
      </c>
      <c r="AV363" s="42" t="str">
        <f t="shared" si="264"/>
        <v>0.0550037904806784-0.0925651646389291i</v>
      </c>
      <c r="AW363" s="20">
        <f t="shared" si="288"/>
        <v>-19.357769425624475</v>
      </c>
      <c r="AX363" s="44">
        <f t="shared" si="289"/>
        <v>-59.280500426100225</v>
      </c>
      <c r="BA363">
        <f t="shared" si="290"/>
        <v>0</v>
      </c>
      <c r="BB363">
        <f t="shared" si="291"/>
        <v>0</v>
      </c>
    </row>
    <row r="364" spans="14:54" x14ac:dyDescent="0.35">
      <c r="N364" s="8">
        <v>46</v>
      </c>
      <c r="O364" s="35">
        <f t="shared" si="254"/>
        <v>28840.315031266062</v>
      </c>
      <c r="P364" s="34" t="str">
        <f t="shared" si="255"/>
        <v>806.193548387097</v>
      </c>
      <c r="Q364" s="4" t="str">
        <f t="shared" si="256"/>
        <v>1+127.664693984192i</v>
      </c>
      <c r="R364" s="4">
        <f t="shared" si="265"/>
        <v>127.66861043372167</v>
      </c>
      <c r="S364" s="4">
        <f t="shared" si="266"/>
        <v>1.5629634677836699</v>
      </c>
      <c r="T364" s="4" t="str">
        <f t="shared" si="257"/>
        <v>1+0.00706715270269637i</v>
      </c>
      <c r="U364" s="4">
        <f t="shared" si="267"/>
        <v>1.000024972011861</v>
      </c>
      <c r="V364" s="4">
        <f t="shared" si="268"/>
        <v>7.0670350507388959E-3</v>
      </c>
      <c r="W364" t="str">
        <f t="shared" si="258"/>
        <v>1-1.43807768486854i</v>
      </c>
      <c r="X364" s="4">
        <f t="shared" si="269"/>
        <v>1.7515899713451373</v>
      </c>
      <c r="Y364" s="4">
        <f t="shared" si="270"/>
        <v>-0.963182671172227</v>
      </c>
      <c r="Z364" t="str">
        <f t="shared" si="259"/>
        <v>0.667294491558933+32.7509404005075i</v>
      </c>
      <c r="AA364" s="4">
        <f t="shared" si="271"/>
        <v>32.757737697467135</v>
      </c>
      <c r="AB364" s="4">
        <f t="shared" si="272"/>
        <v>1.5504243262452915</v>
      </c>
      <c r="AC364" s="48" t="str">
        <f t="shared" si="273"/>
        <v>-0.202431996177591+0.270255748013507i</v>
      </c>
      <c r="AD364" s="20">
        <f t="shared" si="274"/>
        <v>-9.4303083818106863</v>
      </c>
      <c r="AE364" s="44">
        <f t="shared" si="275"/>
        <v>126.83462873836773</v>
      </c>
      <c r="AF364" t="str">
        <f t="shared" si="260"/>
        <v>-187.763395544853</v>
      </c>
      <c r="AG364" t="str">
        <f t="shared" si="276"/>
        <v>181209.043658881i</v>
      </c>
      <c r="AH364">
        <f t="shared" si="277"/>
        <v>181209.04365888101</v>
      </c>
      <c r="AI364">
        <f t="shared" si="278"/>
        <v>1.5707963267948966</v>
      </c>
      <c r="AJ364" t="str">
        <f t="shared" si="261"/>
        <v>-103.51079206056+1130.32167173256i</v>
      </c>
      <c r="AK364">
        <f t="shared" si="279"/>
        <v>1135.0513493500166</v>
      </c>
      <c r="AL364">
        <f t="shared" si="280"/>
        <v>1.662118015636715</v>
      </c>
      <c r="AM364" t="str">
        <f t="shared" si="262"/>
        <v>1+9666.64717251524i</v>
      </c>
      <c r="AN364">
        <f t="shared" si="281"/>
        <v>9666.647224239483</v>
      </c>
      <c r="AO364">
        <f t="shared" si="282"/>
        <v>1.5706928783107856</v>
      </c>
      <c r="AP364" t="str">
        <f t="shared" si="263"/>
        <v>1+35.0240839583885i</v>
      </c>
      <c r="AQ364">
        <f t="shared" si="283"/>
        <v>35.038356940990354</v>
      </c>
      <c r="AR364">
        <f t="shared" si="284"/>
        <v>1.5422522997969139</v>
      </c>
      <c r="AS364" s="42" t="str">
        <f t="shared" si="285"/>
        <v>-0.306974510707361+0.0370051796846379i</v>
      </c>
      <c r="AT364">
        <f t="shared" si="286"/>
        <v>-10.195296898616624</v>
      </c>
      <c r="AU364" s="44">
        <f t="shared" si="287"/>
        <v>173.12627321252836</v>
      </c>
      <c r="AV364" s="42" t="str">
        <f t="shared" si="264"/>
        <v>0.0521406004620843-0.0904526584047698i</v>
      </c>
      <c r="AW364" s="20">
        <f t="shared" si="288"/>
        <v>-19.625605280427315</v>
      </c>
      <c r="AX364" s="44">
        <f t="shared" si="289"/>
        <v>-60.039098049103899</v>
      </c>
      <c r="BA364">
        <f t="shared" si="290"/>
        <v>0</v>
      </c>
      <c r="BB364">
        <f t="shared" si="291"/>
        <v>0</v>
      </c>
    </row>
    <row r="365" spans="14:54" x14ac:dyDescent="0.35">
      <c r="N365" s="8">
        <v>47</v>
      </c>
      <c r="O365" s="35">
        <f t="shared" si="254"/>
        <v>29512.092266663854</v>
      </c>
      <c r="P365" s="34" t="str">
        <f t="shared" si="255"/>
        <v>806.193548387097</v>
      </c>
      <c r="Q365" s="4" t="str">
        <f t="shared" si="256"/>
        <v>1+130.638386715691i</v>
      </c>
      <c r="R365" s="4">
        <f t="shared" si="265"/>
        <v>130.64221401858754</v>
      </c>
      <c r="S365" s="4">
        <f t="shared" si="266"/>
        <v>1.5631417583770082</v>
      </c>
      <c r="T365" s="4" t="str">
        <f t="shared" si="257"/>
        <v>1+0.00723176783604722i</v>
      </c>
      <c r="U365" s="4">
        <f t="shared" si="267"/>
        <v>1.0000261488911351</v>
      </c>
      <c r="V365" s="4">
        <f t="shared" si="268"/>
        <v>7.2316417698815227E-3</v>
      </c>
      <c r="W365" t="str">
        <f t="shared" si="258"/>
        <v>1-1.47157481728132i</v>
      </c>
      <c r="X365" s="4">
        <f t="shared" si="269"/>
        <v>1.7791943240850761</v>
      </c>
      <c r="Y365" s="4">
        <f t="shared" si="270"/>
        <v>-0.97393147553513393</v>
      </c>
      <c r="Z365" t="str">
        <f t="shared" si="259"/>
        <v>0.651614564017566+33.5138078024441i</v>
      </c>
      <c r="AA365" s="4">
        <f t="shared" si="271"/>
        <v>33.520141929281898</v>
      </c>
      <c r="AB365" s="4">
        <f t="shared" si="272"/>
        <v>1.5513556092535927</v>
      </c>
      <c r="AC365" s="48" t="str">
        <f t="shared" si="273"/>
        <v>-0.193292804435217+0.264443547307842i</v>
      </c>
      <c r="AD365" s="20">
        <f t="shared" si="274"/>
        <v>-9.694306434472006</v>
      </c>
      <c r="AE365" s="44">
        <f t="shared" si="275"/>
        <v>126.1646249994145</v>
      </c>
      <c r="AF365" t="str">
        <f t="shared" si="260"/>
        <v>-187.763395544853</v>
      </c>
      <c r="AG365" t="str">
        <f t="shared" si="276"/>
        <v>185429.944514031i</v>
      </c>
      <c r="AH365">
        <f t="shared" si="277"/>
        <v>185429.944514031</v>
      </c>
      <c r="AI365">
        <f t="shared" si="278"/>
        <v>1.5707963267948966</v>
      </c>
      <c r="AJ365" t="str">
        <f t="shared" si="261"/>
        <v>-108.436233946024+1156.650245707i</v>
      </c>
      <c r="AK365">
        <f t="shared" si="279"/>
        <v>1161.7220871303346</v>
      </c>
      <c r="AL365">
        <f t="shared" si="280"/>
        <v>1.6642733422757436</v>
      </c>
      <c r="AM365" t="str">
        <f t="shared" si="262"/>
        <v>1+9891.81231048545i</v>
      </c>
      <c r="AN365">
        <f t="shared" si="281"/>
        <v>9891.8123610323019</v>
      </c>
      <c r="AO365">
        <f t="shared" si="282"/>
        <v>1.5706952330857555</v>
      </c>
      <c r="AP365" t="str">
        <f t="shared" si="263"/>
        <v>1+35.8398996756719i</v>
      </c>
      <c r="AQ365">
        <f t="shared" si="283"/>
        <v>35.853847893388334</v>
      </c>
      <c r="AR365">
        <f t="shared" si="284"/>
        <v>1.5429017002605512</v>
      </c>
      <c r="AS365" s="42" t="str">
        <f t="shared" si="285"/>
        <v>-0.306851607420529+0.0374585270421697i</v>
      </c>
      <c r="AT365">
        <f t="shared" si="286"/>
        <v>-10.197190859596306</v>
      </c>
      <c r="AU365" s="44">
        <f t="shared" si="287"/>
        <v>173.0401249170877</v>
      </c>
      <c r="AV365" s="42" t="str">
        <f t="shared" si="264"/>
        <v>0.0494065419758102-0.0883853913053914i</v>
      </c>
      <c r="AW365" s="20">
        <f t="shared" si="288"/>
        <v>-19.891497294068316</v>
      </c>
      <c r="AX365" s="44">
        <f t="shared" si="289"/>
        <v>-60.795250083497812</v>
      </c>
      <c r="BA365">
        <f t="shared" si="290"/>
        <v>0</v>
      </c>
      <c r="BB365">
        <f t="shared" si="291"/>
        <v>0</v>
      </c>
    </row>
    <row r="366" spans="14:54" x14ac:dyDescent="0.35">
      <c r="N366" s="8">
        <v>48</v>
      </c>
      <c r="O366" s="35">
        <f t="shared" si="254"/>
        <v>30199.517204020212</v>
      </c>
      <c r="P366" s="34" t="str">
        <f t="shared" si="255"/>
        <v>806.193548387097</v>
      </c>
      <c r="Q366" s="4" t="str">
        <f t="shared" si="256"/>
        <v>1+133.68134564903i</v>
      </c>
      <c r="R366" s="4">
        <f t="shared" si="265"/>
        <v>133.68508583434215</v>
      </c>
      <c r="S366" s="4">
        <f t="shared" si="266"/>
        <v>1.5633159910512082</v>
      </c>
      <c r="T366" s="4" t="str">
        <f t="shared" si="257"/>
        <v>1+0.00740021734842848i</v>
      </c>
      <c r="U366" s="4">
        <f t="shared" si="267"/>
        <v>1.0000273812335361</v>
      </c>
      <c r="V366" s="4">
        <f t="shared" si="268"/>
        <v>7.4000822662979556E-3</v>
      </c>
      <c r="W366" t="str">
        <f t="shared" si="258"/>
        <v>1-1.5058521981408i</v>
      </c>
      <c r="X366" s="4">
        <f t="shared" si="269"/>
        <v>1.8076478757339547</v>
      </c>
      <c r="Y366" s="4">
        <f t="shared" si="270"/>
        <v>-0.98458954711626989</v>
      </c>
      <c r="Z366" t="str">
        <f t="shared" si="259"/>
        <v>0.635195664257634+34.2944446688851i</v>
      </c>
      <c r="AA366" s="4">
        <f t="shared" si="271"/>
        <v>34.30032665557448</v>
      </c>
      <c r="AB366" s="4">
        <f t="shared" si="272"/>
        <v>1.5522766204976339</v>
      </c>
      <c r="AC366" s="48" t="str">
        <f t="shared" si="273"/>
        <v>-0.1845640071508+0.25874097477693i</v>
      </c>
      <c r="AD366" s="20">
        <f t="shared" si="274"/>
        <v>-9.9563234078650638</v>
      </c>
      <c r="AE366" s="44">
        <f t="shared" si="275"/>
        <v>125.50086055555825</v>
      </c>
      <c r="AF366" t="str">
        <f t="shared" si="260"/>
        <v>-187.763395544853</v>
      </c>
      <c r="AG366" t="str">
        <f t="shared" si="276"/>
        <v>189749.162780217i</v>
      </c>
      <c r="AH366">
        <f t="shared" si="277"/>
        <v>189749.16278021701</v>
      </c>
      <c r="AI366">
        <f t="shared" si="278"/>
        <v>1.5707963267948966</v>
      </c>
      <c r="AJ366" t="str">
        <f t="shared" si="261"/>
        <v>-113.593804756059+1183.59209095179i</v>
      </c>
      <c r="AK366">
        <f t="shared" si="279"/>
        <v>1189.030609464108</v>
      </c>
      <c r="AL366">
        <f t="shared" si="280"/>
        <v>1.6664770524197885</v>
      </c>
      <c r="AM366" t="str">
        <f t="shared" si="262"/>
        <v>1+10122.2222182763i</v>
      </c>
      <c r="AN366">
        <f t="shared" si="281"/>
        <v>10122.222267672567</v>
      </c>
      <c r="AO366">
        <f t="shared" si="282"/>
        <v>1.5706975342595044</v>
      </c>
      <c r="AP366" t="str">
        <f t="shared" si="263"/>
        <v>1+36.6747181821603i</v>
      </c>
      <c r="AQ366">
        <f t="shared" si="283"/>
        <v>36.688349019012549</v>
      </c>
      <c r="AR366">
        <f t="shared" si="284"/>
        <v>1.5435363413059138</v>
      </c>
      <c r="AS366" s="42" t="str">
        <f t="shared" si="285"/>
        <v>-0.306723044626793+0.0379306517903475i</v>
      </c>
      <c r="AT366">
        <f t="shared" si="286"/>
        <v>-10.199158687466191</v>
      </c>
      <c r="AU366" s="44">
        <f t="shared" si="287"/>
        <v>172.95035572751252</v>
      </c>
      <c r="AV366" s="42" t="str">
        <f t="shared" si="264"/>
        <v>0.0467958203836558-0.0863624526415524i</v>
      </c>
      <c r="AW366" s="20">
        <f t="shared" si="288"/>
        <v>-20.155482095331259</v>
      </c>
      <c r="AX366" s="44">
        <f t="shared" si="289"/>
        <v>-61.548783716929201</v>
      </c>
      <c r="BA366">
        <f t="shared" si="290"/>
        <v>0</v>
      </c>
      <c r="BB366">
        <f t="shared" si="291"/>
        <v>0</v>
      </c>
    </row>
    <row r="367" spans="14:54" x14ac:dyDescent="0.35">
      <c r="N367" s="8">
        <v>49</v>
      </c>
      <c r="O367" s="35">
        <f t="shared" si="254"/>
        <v>30902.954325135954</v>
      </c>
      <c r="P367" s="34" t="str">
        <f t="shared" si="255"/>
        <v>806.193548387097</v>
      </c>
      <c r="Q367" s="4" t="str">
        <f t="shared" si="256"/>
        <v>1+136.795184201314i</v>
      </c>
      <c r="R367" s="4">
        <f t="shared" si="265"/>
        <v>136.79883925191555</v>
      </c>
      <c r="S367" s="4">
        <f t="shared" si="266"/>
        <v>1.563486258144402</v>
      </c>
      <c r="T367" s="4" t="str">
        <f t="shared" si="257"/>
        <v>1+0.00757259055400132i</v>
      </c>
      <c r="U367" s="4">
        <f t="shared" si="267"/>
        <v>1.0000286716528175</v>
      </c>
      <c r="V367" s="4">
        <f t="shared" si="268"/>
        <v>7.5724458111148009E-3</v>
      </c>
      <c r="W367" t="str">
        <f t="shared" si="258"/>
        <v>1-1.54092800176805i</v>
      </c>
      <c r="X367" s="4">
        <f t="shared" si="269"/>
        <v>1.8369700886603666</v>
      </c>
      <c r="Y367" s="4">
        <f t="shared" si="270"/>
        <v>-0.99515285131893061</v>
      </c>
      <c r="Z367" t="str">
        <f t="shared" si="259"/>
        <v>0.618002965591424+35.0932649038302i</v>
      </c>
      <c r="AA367" s="4">
        <f t="shared" si="271"/>
        <v>35.098706091192028</v>
      </c>
      <c r="AB367" s="4">
        <f t="shared" si="272"/>
        <v>1.553187845692183</v>
      </c>
      <c r="AC367" s="48" t="str">
        <f t="shared" si="273"/>
        <v>-0.176227215918555+0.253147044493535i</v>
      </c>
      <c r="AD367" s="20">
        <f t="shared" si="274"/>
        <v>-10.216393281085811</v>
      </c>
      <c r="AE367" s="44">
        <f t="shared" si="275"/>
        <v>124.84353856702928</v>
      </c>
      <c r="AF367" t="str">
        <f t="shared" si="260"/>
        <v>-187.763395544853</v>
      </c>
      <c r="AG367" t="str">
        <f t="shared" si="276"/>
        <v>194168.988564136i</v>
      </c>
      <c r="AH367">
        <f t="shared" si="277"/>
        <v>194168.988564136</v>
      </c>
      <c r="AI367">
        <f t="shared" si="278"/>
        <v>1.5707963267948966</v>
      </c>
      <c r="AJ367" t="str">
        <f t="shared" si="261"/>
        <v>-118.99444438984+1211.16149238989i</v>
      </c>
      <c r="AK367">
        <f t="shared" si="279"/>
        <v>1216.9929492169429</v>
      </c>
      <c r="AL367">
        <f t="shared" si="280"/>
        <v>1.6687302311169843</v>
      </c>
      <c r="AM367" t="str">
        <f t="shared" si="262"/>
        <v>1+10357.9990622706i</v>
      </c>
      <c r="AN367">
        <f t="shared" si="281"/>
        <v>10357.999110542469</v>
      </c>
      <c r="AO367">
        <f t="shared" si="282"/>
        <v>1.5706997830521447</v>
      </c>
      <c r="AP367" t="str">
        <f t="shared" si="263"/>
        <v>1+37.5289821096762i</v>
      </c>
      <c r="AQ367">
        <f t="shared" si="283"/>
        <v>37.54230278217355</v>
      </c>
      <c r="AR367">
        <f t="shared" si="284"/>
        <v>1.5441565573820022</v>
      </c>
      <c r="AS367" s="42" t="str">
        <f t="shared" si="285"/>
        <v>-0.306588564327671+0.0384217282162829i</v>
      </c>
      <c r="AT367">
        <f t="shared" si="286"/>
        <v>-10.201204451144514</v>
      </c>
      <c r="AU367" s="44">
        <f t="shared" si="287"/>
        <v>172.85692270754771</v>
      </c>
      <c r="AV367" s="42" t="str">
        <f t="shared" si="264"/>
        <v>0.0443029021816464-0.0843829431294009i</v>
      </c>
      <c r="AW367" s="20">
        <f t="shared" si="288"/>
        <v>-20.41759773223032</v>
      </c>
      <c r="AX367" s="44">
        <f t="shared" si="289"/>
        <v>-62.29953872542302</v>
      </c>
      <c r="BA367">
        <f t="shared" si="290"/>
        <v>0</v>
      </c>
      <c r="BB367">
        <f t="shared" si="291"/>
        <v>0</v>
      </c>
    </row>
    <row r="368" spans="14:54" x14ac:dyDescent="0.35">
      <c r="N368" s="8">
        <v>50</v>
      </c>
      <c r="O368" s="35">
        <f t="shared" si="254"/>
        <v>31622.77660168384</v>
      </c>
      <c r="P368" s="34" t="str">
        <f t="shared" si="255"/>
        <v>806.193548387097</v>
      </c>
      <c r="Q368" s="4" t="str">
        <f t="shared" si="256"/>
        <v>1+139.981553370959i</v>
      </c>
      <c r="R368" s="4">
        <f t="shared" si="265"/>
        <v>139.9851252245989</v>
      </c>
      <c r="S368" s="4">
        <f t="shared" si="266"/>
        <v>1.5636526498949441</v>
      </c>
      <c r="T368" s="4" t="str">
        <f t="shared" si="257"/>
        <v>1+0.00774897884732097i</v>
      </c>
      <c r="U368" s="4">
        <f t="shared" si="267"/>
        <v>1.0000300228859011</v>
      </c>
      <c r="V368" s="4">
        <f t="shared" si="268"/>
        <v>7.7488237527752468E-3</v>
      </c>
      <c r="W368" t="str">
        <f t="shared" si="258"/>
        <v>1-1.57682082581843i</v>
      </c>
      <c r="X368" s="4">
        <f t="shared" si="269"/>
        <v>1.8671807402430849</v>
      </c>
      <c r="Y368" s="4">
        <f t="shared" si="270"/>
        <v>-1.0056175592771441</v>
      </c>
      <c r="Z368" t="str">
        <f t="shared" si="259"/>
        <v>0.6+35.9106920523415i</v>
      </c>
      <c r="AA368" s="4">
        <f t="shared" si="271"/>
        <v>35.915704137300487</v>
      </c>
      <c r="AB368" s="4">
        <f t="shared" si="272"/>
        <v>1.5540897655220334</v>
      </c>
      <c r="AC368" s="48" t="str">
        <f t="shared" si="273"/>
        <v>-0.168264862714013+0.247660692526107i</v>
      </c>
      <c r="AD368" s="20">
        <f t="shared" si="274"/>
        <v>-10.474551189674619</v>
      </c>
      <c r="AE368" s="44">
        <f t="shared" si="275"/>
        <v>124.19285093408172</v>
      </c>
      <c r="AF368" t="str">
        <f t="shared" si="260"/>
        <v>-187.763395544853</v>
      </c>
      <c r="AG368" t="str">
        <f t="shared" si="276"/>
        <v>198691.765315922i</v>
      </c>
      <c r="AH368">
        <f t="shared" si="277"/>
        <v>198691.76531592201</v>
      </c>
      <c r="AI368">
        <f t="shared" si="278"/>
        <v>1.5707963267948966</v>
      </c>
      <c r="AJ368" t="str">
        <f t="shared" si="261"/>
        <v>-124.649608328107+1239.37306768287i</v>
      </c>
      <c r="AK368">
        <f t="shared" si="279"/>
        <v>1245.62559613794</v>
      </c>
      <c r="AL368">
        <f t="shared" si="280"/>
        <v>1.6710339837952055</v>
      </c>
      <c r="AM368" t="str">
        <f t="shared" si="262"/>
        <v>1+10599.2678544722i</v>
      </c>
      <c r="AN368">
        <f t="shared" si="281"/>
        <v>10599.267901645269</v>
      </c>
      <c r="AO368">
        <f t="shared" si="282"/>
        <v>1.5707019806560159</v>
      </c>
      <c r="AP368" t="str">
        <f t="shared" si="263"/>
        <v>1+38.4031444002614i</v>
      </c>
      <c r="AQ368">
        <f t="shared" si="283"/>
        <v>38.4161619611763</v>
      </c>
      <c r="AR368">
        <f t="shared" si="284"/>
        <v>1.5447626754258792</v>
      </c>
      <c r="AS368" s="42" t="str">
        <f t="shared" si="285"/>
        <v>-0.306447897363537+0.0389319353919229i</v>
      </c>
      <c r="AT368">
        <f t="shared" si="286"/>
        <v>-10.203332374987378</v>
      </c>
      <c r="AU368" s="44">
        <f t="shared" si="287"/>
        <v>172.75978132127142</v>
      </c>
      <c r="AV368" s="42" t="str">
        <f t="shared" si="264"/>
        <v>0.0419225032983282-0.0824459752481357i</v>
      </c>
      <c r="AW368" s="20">
        <f t="shared" si="288"/>
        <v>-20.677883564661993</v>
      </c>
      <c r="AX368" s="44">
        <f t="shared" si="289"/>
        <v>-63.047367744646884</v>
      </c>
      <c r="BA368">
        <f t="shared" si="290"/>
        <v>0</v>
      </c>
      <c r="BB368">
        <f t="shared" si="291"/>
        <v>0</v>
      </c>
    </row>
    <row r="369" spans="14:54" x14ac:dyDescent="0.35">
      <c r="N369" s="8">
        <v>51</v>
      </c>
      <c r="O369" s="35">
        <f t="shared" si="254"/>
        <v>32359.365692962871</v>
      </c>
      <c r="P369" s="34" t="str">
        <f t="shared" si="255"/>
        <v>806.193548387097</v>
      </c>
      <c r="Q369" s="4" t="str">
        <f t="shared" si="256"/>
        <v>1+143.242142613077i</v>
      </c>
      <c r="R369" s="4">
        <f t="shared" si="265"/>
        <v>143.24563316340604</v>
      </c>
      <c r="S369" s="4">
        <f t="shared" si="266"/>
        <v>1.563815254489068</v>
      </c>
      <c r="T369" s="4" t="str">
        <f t="shared" si="257"/>
        <v>1+0.00792947575179534i</v>
      </c>
      <c r="U369" s="4">
        <f t="shared" si="267"/>
        <v>1.0000314377986816</v>
      </c>
      <c r="V369" s="4">
        <f t="shared" si="268"/>
        <v>7.9293095652776223E-3</v>
      </c>
      <c r="W369" t="str">
        <f t="shared" si="258"/>
        <v>1-1.61354970114235i</v>
      </c>
      <c r="X369" s="4">
        <f t="shared" si="269"/>
        <v>1.8982999336397206</v>
      </c>
      <c r="Y369" s="4">
        <f t="shared" si="270"/>
        <v>-1.0159800513412398</v>
      </c>
      <c r="Z369" t="str">
        <f t="shared" si="259"/>
        <v>0.58114858077964+36.7471595251132i</v>
      </c>
      <c r="AA369" s="4">
        <f t="shared" si="271"/>
        <v>36.751754608957924</v>
      </c>
      <c r="AB369" s="4">
        <f t="shared" si="272"/>
        <v>1.5549828558851806</v>
      </c>
      <c r="AC369" s="48" t="str">
        <f t="shared" si="273"/>
        <v>-0.160660163605602+0.242280785382859i</v>
      </c>
      <c r="AD369" s="20">
        <f t="shared" si="274"/>
        <v>-10.73083331017167</v>
      </c>
      <c r="AE369" s="44">
        <f t="shared" si="275"/>
        <v>123.54897808338475</v>
      </c>
      <c r="AF369" t="str">
        <f t="shared" si="260"/>
        <v>-187.763395544853</v>
      </c>
      <c r="AG369" t="str">
        <f t="shared" si="276"/>
        <v>203319.891071675i</v>
      </c>
      <c r="AH369">
        <f t="shared" si="277"/>
        <v>203319.891071675</v>
      </c>
      <c r="AI369">
        <f t="shared" si="278"/>
        <v>1.5707963267948966</v>
      </c>
      <c r="AJ369" t="str">
        <f t="shared" si="261"/>
        <v>-130.571291931775+1268.24177498138i</v>
      </c>
      <c r="AK369">
        <f t="shared" si="279"/>
        <v>1274.9455133787696</v>
      </c>
      <c r="AL369">
        <f t="shared" si="280"/>
        <v>1.6733894364436248</v>
      </c>
      <c r="AM369" t="str">
        <f t="shared" si="262"/>
        <v>1+10846.156518788i</v>
      </c>
      <c r="AN369">
        <f t="shared" si="281"/>
        <v>10846.156564887278</v>
      </c>
      <c r="AO369">
        <f t="shared" si="282"/>
        <v>1.5707041282363166</v>
      </c>
      <c r="AP369" t="str">
        <f t="shared" si="263"/>
        <v>1+39.2976685463333i</v>
      </c>
      <c r="AQ369">
        <f t="shared" si="283"/>
        <v>39.31038988839304</v>
      </c>
      <c r="AR369">
        <f t="shared" si="284"/>
        <v>1.5453550150269331</v>
      </c>
      <c r="AS369" s="42" t="str">
        <f t="shared" si="285"/>
        <v>-0.306300762972839+0.0394614569134253i</v>
      </c>
      <c r="AT369">
        <f t="shared" si="286"/>
        <v>-10.205546846803941</v>
      </c>
      <c r="AU369" s="44">
        <f t="shared" si="287"/>
        <v>172.65888543214035</v>
      </c>
      <c r="AV369" s="42" t="str">
        <f t="shared" si="264"/>
        <v>0.0396495779184005-0.0805506735402547i</v>
      </c>
      <c r="AW369" s="20">
        <f t="shared" si="288"/>
        <v>-20.936380156975606</v>
      </c>
      <c r="AX369" s="44">
        <f t="shared" si="289"/>
        <v>-63.792136484474902</v>
      </c>
      <c r="BA369">
        <f t="shared" si="290"/>
        <v>0</v>
      </c>
      <c r="BB369">
        <f t="shared" si="291"/>
        <v>0</v>
      </c>
    </row>
    <row r="370" spans="14:54" x14ac:dyDescent="0.35">
      <c r="N370" s="8">
        <v>52</v>
      </c>
      <c r="O370" s="35">
        <f t="shared" si="254"/>
        <v>33113.11214825909</v>
      </c>
      <c r="P370" s="34" t="str">
        <f t="shared" si="255"/>
        <v>806.193548387097</v>
      </c>
      <c r="Q370" s="4" t="str">
        <f t="shared" si="256"/>
        <v>1+146.578680735242i</v>
      </c>
      <c r="R370" s="4">
        <f t="shared" si="265"/>
        <v>146.58209183281568</v>
      </c>
      <c r="S370" s="4">
        <f t="shared" si="266"/>
        <v>1.5639741581074673</v>
      </c>
      <c r="T370" s="4" t="str">
        <f t="shared" si="257"/>
        <v>1+0.00811417696927232i</v>
      </c>
      <c r="U370" s="4">
        <f t="shared" si="267"/>
        <v>1.0000329193921011</v>
      </c>
      <c r="V370" s="4">
        <f t="shared" si="268"/>
        <v>8.1139988975269042E-3</v>
      </c>
      <c r="W370" t="str">
        <f t="shared" si="258"/>
        <v>1-1.65113410187567i</v>
      </c>
      <c r="X370" s="4">
        <f t="shared" si="269"/>
        <v>1.9303481091183465</v>
      </c>
      <c r="Y370" s="4">
        <f t="shared" si="270"/>
        <v>-1.0262369196103811</v>
      </c>
      <c r="Z370" t="str">
        <f t="shared" si="259"/>
        <v>0.561408721542727+37.6031108282712i</v>
      </c>
      <c r="AA370" s="4">
        <f t="shared" si="271"/>
        <v>37.607301468144065</v>
      </c>
      <c r="AB370" s="4">
        <f t="shared" si="272"/>
        <v>1.5558675881341595</v>
      </c>
      <c r="AC370" s="48" t="str">
        <f t="shared" si="273"/>
        <v>-0.153397084043869+0.237006127822391i</v>
      </c>
      <c r="AD370" s="20">
        <f t="shared" si="274"/>
        <v>-10.9852767450265</v>
      </c>
      <c r="AE370" s="44">
        <f t="shared" si="275"/>
        <v>122.91208880925095</v>
      </c>
      <c r="AF370" t="str">
        <f t="shared" si="260"/>
        <v>-187.763395544853</v>
      </c>
      <c r="AG370" t="str">
        <f t="shared" si="276"/>
        <v>208055.819724931i</v>
      </c>
      <c r="AH370">
        <f t="shared" si="277"/>
        <v>208055.819724931</v>
      </c>
      <c r="AI370">
        <f t="shared" si="278"/>
        <v>1.5707963267948966</v>
      </c>
      <c r="AJ370" t="str">
        <f t="shared" si="261"/>
        <v>-136.7720558857+1297.78292085615i</v>
      </c>
      <c r="AK370">
        <f t="shared" si="279"/>
        <v>1304.9701548070443</v>
      </c>
      <c r="AL370">
        <f t="shared" si="280"/>
        <v>1.6757977357778782</v>
      </c>
      <c r="AM370" t="str">
        <f t="shared" si="262"/>
        <v>1+11098.795958856i</v>
      </c>
      <c r="AN370">
        <f t="shared" si="281"/>
        <v>11098.796003905933</v>
      </c>
      <c r="AO370">
        <f t="shared" si="282"/>
        <v>1.5707062269317222</v>
      </c>
      <c r="AP370" t="str">
        <f t="shared" si="263"/>
        <v>1+40.2130288364347i</v>
      </c>
      <c r="AQ370">
        <f t="shared" si="283"/>
        <v>40.225460695931488</v>
      </c>
      <c r="AR370">
        <f t="shared" si="284"/>
        <v>1.5459338885878535</v>
      </c>
      <c r="AS370" s="42" t="str">
        <f t="shared" si="285"/>
        <v>-0.306146868338717+0.0400104806199652i</v>
      </c>
      <c r="AT370">
        <f t="shared" si="286"/>
        <v>-10.207852426129996</v>
      </c>
      <c r="AU370" s="44">
        <f t="shared" si="287"/>
        <v>172.55418730278512</v>
      </c>
      <c r="AV370" s="42" t="str">
        <f t="shared" si="264"/>
        <v>0.0374793078082707-0.0786961748682071i</v>
      </c>
      <c r="AW370" s="20">
        <f t="shared" si="288"/>
        <v>-21.193129171156496</v>
      </c>
      <c r="AX370" s="44">
        <f t="shared" si="289"/>
        <v>-64.533723887963916</v>
      </c>
      <c r="BA370">
        <f t="shared" si="290"/>
        <v>0</v>
      </c>
      <c r="BB370">
        <f t="shared" si="291"/>
        <v>0</v>
      </c>
    </row>
    <row r="371" spans="14:54" x14ac:dyDescent="0.35">
      <c r="N371" s="8">
        <v>53</v>
      </c>
      <c r="O371" s="35">
        <f t="shared" si="254"/>
        <v>33884.41561392029</v>
      </c>
      <c r="P371" s="34" t="str">
        <f t="shared" si="255"/>
        <v>806.193548387097</v>
      </c>
      <c r="Q371" s="4" t="str">
        <f t="shared" si="256"/>
        <v>1+149.992936814132i</v>
      </c>
      <c r="R371" s="4">
        <f t="shared" si="265"/>
        <v>149.99627026739097</v>
      </c>
      <c r="S371" s="4">
        <f t="shared" si="266"/>
        <v>1.5641294449708267</v>
      </c>
      <c r="T371" s="4" t="str">
        <f t="shared" si="257"/>
        <v>1+0.0083031804307823i</v>
      </c>
      <c r="U371" s="4">
        <f t="shared" si="267"/>
        <v>1.0000344708085147</v>
      </c>
      <c r="V371" s="4">
        <f t="shared" si="268"/>
        <v>8.3029896238245894E-3</v>
      </c>
      <c r="W371" t="str">
        <f t="shared" si="258"/>
        <v>1-1.68959395576516i</v>
      </c>
      <c r="X371" s="4">
        <f t="shared" si="269"/>
        <v>1.9633460559356726</v>
      </c>
      <c r="Y371" s="4">
        <f t="shared" si="270"/>
        <v>-1.0363849695398899</v>
      </c>
      <c r="Z371" t="str">
        <f t="shared" si="259"/>
        <v>0.540738551401243+38.4789997985267i</v>
      </c>
      <c r="AA371" s="4">
        <f t="shared" si="271"/>
        <v>38.482799062386164</v>
      </c>
      <c r="AB371" s="4">
        <f t="shared" si="272"/>
        <v>1.5567444293156147</v>
      </c>
      <c r="AC371" s="48" t="str">
        <f t="shared" si="273"/>
        <v>-0.146460305662154+0.231835470074269i</v>
      </c>
      <c r="AD371" s="20">
        <f t="shared" si="274"/>
        <v>-11.23791940851244</v>
      </c>
      <c r="AE371" s="44">
        <f t="shared" si="275"/>
        <v>122.28234016810096</v>
      </c>
      <c r="AF371" t="str">
        <f t="shared" si="260"/>
        <v>-187.763395544853</v>
      </c>
      <c r="AG371" t="str">
        <f t="shared" si="276"/>
        <v>212902.062327751i</v>
      </c>
      <c r="AH371">
        <f t="shared" si="277"/>
        <v>212902.06232775099</v>
      </c>
      <c r="AI371">
        <f t="shared" si="278"/>
        <v>1.5707963267948966</v>
      </c>
      <c r="AJ371" t="str">
        <f t="shared" si="261"/>
        <v>-143.265052841583+1328.01216841375i</v>
      </c>
      <c r="AK371">
        <f t="shared" si="279"/>
        <v>1335.7174831605266</v>
      </c>
      <c r="AL371">
        <f t="shared" si="280"/>
        <v>1.6782600493871758</v>
      </c>
      <c r="AM371" t="str">
        <f t="shared" si="262"/>
        <v>1+11357.3201274513i</v>
      </c>
      <c r="AN371">
        <f t="shared" si="281"/>
        <v>11357.320171475769</v>
      </c>
      <c r="AO371">
        <f t="shared" si="282"/>
        <v>1.5707082778549888</v>
      </c>
      <c r="AP371" t="str">
        <f t="shared" si="263"/>
        <v>1+41.1497106067077i</v>
      </c>
      <c r="AQ371">
        <f t="shared" si="283"/>
        <v>41.161859567028699</v>
      </c>
      <c r="AR371">
        <f t="shared" si="284"/>
        <v>1.5464996014823567</v>
      </c>
      <c r="AS371" s="42" t="str">
        <f t="shared" si="285"/>
        <v>-0.305985908123046+0.0405791982904633i</v>
      </c>
      <c r="AT371">
        <f t="shared" si="286"/>
        <v>-10.210253852771714</v>
      </c>
      <c r="AU371" s="44">
        <f t="shared" si="287"/>
        <v>172.44563759565321</v>
      </c>
      <c r="AV371" s="42" t="str">
        <f t="shared" si="264"/>
        <v>0.0354070921211066-0.0768816286309549i</v>
      </c>
      <c r="AW371" s="20">
        <f t="shared" si="288"/>
        <v>-21.448173261284147</v>
      </c>
      <c r="AX371" s="44">
        <f t="shared" si="289"/>
        <v>-65.272022236245846</v>
      </c>
      <c r="BA371">
        <f t="shared" si="290"/>
        <v>0</v>
      </c>
      <c r="BB371">
        <f t="shared" si="291"/>
        <v>0</v>
      </c>
    </row>
    <row r="372" spans="14:54" x14ac:dyDescent="0.35">
      <c r="N372" s="8">
        <v>54</v>
      </c>
      <c r="O372" s="35">
        <f t="shared" si="254"/>
        <v>34673.685045253202</v>
      </c>
      <c r="P372" s="34" t="str">
        <f t="shared" si="255"/>
        <v>806.193548387097</v>
      </c>
      <c r="Q372" s="4" t="str">
        <f t="shared" si="256"/>
        <v>1+153.48672113351i</v>
      </c>
      <c r="R372" s="4">
        <f t="shared" si="265"/>
        <v>153.48997870973815</v>
      </c>
      <c r="S372" s="4">
        <f t="shared" si="266"/>
        <v>1.5642811973843223</v>
      </c>
      <c r="T372" s="4" t="str">
        <f t="shared" si="257"/>
        <v>1+0.00849658634846219i</v>
      </c>
      <c r="U372" s="4">
        <f t="shared" si="267"/>
        <v>1.0000360953383518</v>
      </c>
      <c r="V372" s="4">
        <f t="shared" si="268"/>
        <v>8.4963818955219872E-3</v>
      </c>
      <c r="W372" t="str">
        <f t="shared" si="258"/>
        <v>1-1.7289496547344i</v>
      </c>
      <c r="X372" s="4">
        <f t="shared" si="269"/>
        <v>1.9973149247442683</v>
      </c>
      <c r="Y372" s="4">
        <f t="shared" si="270"/>
        <v>-1.0464212206571413</v>
      </c>
      <c r="Z372" t="str">
        <f t="shared" si="259"/>
        <v>0.519094226153035+39.3752908438048i</v>
      </c>
      <c r="AA372" s="4">
        <f t="shared" si="271"/>
        <v>39.378712369119476</v>
      </c>
      <c r="AB372" s="4">
        <f t="shared" si="272"/>
        <v>1.5576138424081829</v>
      </c>
      <c r="AC372" s="48" t="str">
        <f t="shared" si="273"/>
        <v>-0.13983519452519+0.226767514510199i</v>
      </c>
      <c r="AD372" s="20">
        <f t="shared" si="274"/>
        <v>-11.48879991424943</v>
      </c>
      <c r="AE372" s="44">
        <f t="shared" si="275"/>
        <v>121.65987742422604</v>
      </c>
      <c r="AF372" t="str">
        <f t="shared" si="260"/>
        <v>-187.763395544853</v>
      </c>
      <c r="AG372" t="str">
        <f t="shared" si="276"/>
        <v>217861.188422107i</v>
      </c>
      <c r="AH372">
        <f t="shared" si="277"/>
        <v>217861.18842210699</v>
      </c>
      <c r="AI372">
        <f t="shared" si="278"/>
        <v>1.5707963267948966</v>
      </c>
      <c r="AJ372" t="str">
        <f t="shared" si="261"/>
        <v>-150.064055316491+1358.94554560136i</v>
      </c>
      <c r="AK372">
        <f t="shared" si="279"/>
        <v>1367.2059890915521</v>
      </c>
      <c r="AL372">
        <f t="shared" si="280"/>
        <v>1.6807775658615525</v>
      </c>
      <c r="AM372" t="str">
        <f t="shared" si="262"/>
        <v>1+11621.8660975101i</v>
      </c>
      <c r="AN372">
        <f t="shared" si="281"/>
        <v>11621.866140532449</v>
      </c>
      <c r="AO372">
        <f t="shared" si="282"/>
        <v>1.570710282093543</v>
      </c>
      <c r="AP372" t="str">
        <f t="shared" si="263"/>
        <v>1+42.1082104982248i</v>
      </c>
      <c r="AQ372">
        <f t="shared" si="283"/>
        <v>42.12008299330391</v>
      </c>
      <c r="AR372">
        <f t="shared" si="284"/>
        <v>1.5470524522097111</v>
      </c>
      <c r="AS372" s="42" t="str">
        <f t="shared" si="285"/>
        <v>-0.305817563988182+0.0411678053166598i</v>
      </c>
      <c r="AT372">
        <f t="shared" si="286"/>
        <v>-10.212756055625947</v>
      </c>
      <c r="AU372" s="44">
        <f t="shared" si="287"/>
        <v>172.33318537460522</v>
      </c>
      <c r="AV372" s="42" t="str">
        <f t="shared" si="264"/>
        <v>0.0334285376600085-0.075106196943794i</v>
      </c>
      <c r="AW372" s="20">
        <f t="shared" si="288"/>
        <v>-21.701555969875379</v>
      </c>
      <c r="AX372" s="44">
        <f t="shared" si="289"/>
        <v>-66.006937201168711</v>
      </c>
      <c r="BA372">
        <f t="shared" si="290"/>
        <v>0</v>
      </c>
      <c r="BB372">
        <f t="shared" si="291"/>
        <v>0</v>
      </c>
    </row>
    <row r="373" spans="14:54" x14ac:dyDescent="0.35">
      <c r="N373" s="8">
        <v>55</v>
      </c>
      <c r="O373" s="35">
        <f t="shared" si="254"/>
        <v>35481.33892335758</v>
      </c>
      <c r="P373" s="34" t="str">
        <f t="shared" si="255"/>
        <v>806.193548387097</v>
      </c>
      <c r="Q373" s="4" t="str">
        <f t="shared" si="256"/>
        <v>1+157.061886144072i</v>
      </c>
      <c r="R373" s="4">
        <f t="shared" si="265"/>
        <v>157.06506957033267</v>
      </c>
      <c r="S373" s="4">
        <f t="shared" si="266"/>
        <v>1.5644294957811193</v>
      </c>
      <c r="T373" s="4" t="str">
        <f t="shared" si="257"/>
        <v>1+0.00869449726868971i</v>
      </c>
      <c r="U373" s="4">
        <f t="shared" si="267"/>
        <v>1.0000377964270928</v>
      </c>
      <c r="V373" s="4">
        <f t="shared" si="268"/>
        <v>8.6942781938644589E-3</v>
      </c>
      <c r="W373" t="str">
        <f t="shared" si="258"/>
        <v>1-1.76922206569595i</v>
      </c>
      <c r="X373" s="4">
        <f t="shared" si="269"/>
        <v>2.0322762405109804</v>
      </c>
      <c r="Y373" s="4">
        <f t="shared" si="270"/>
        <v>-1.056342906425169</v>
      </c>
      <c r="Z373" t="str">
        <f t="shared" si="259"/>
        <v>0.496429835282329+40.2924591894821i</v>
      </c>
      <c r="AA373" s="4">
        <f t="shared" si="271"/>
        <v>40.295517245934924</v>
      </c>
      <c r="AB373" s="4">
        <f t="shared" si="272"/>
        <v>1.5584762865587718</v>
      </c>
      <c r="AC373" s="48" t="str">
        <f t="shared" si="273"/>
        <v>-0.133507770764442+0.221800921803603i</v>
      </c>
      <c r="AD373" s="20">
        <f t="shared" si="274"/>
        <v>-11.737957464898175</v>
      </c>
      <c r="AE373" s="44">
        <f t="shared" si="275"/>
        <v>121.04483404459968</v>
      </c>
      <c r="AF373" t="str">
        <f t="shared" si="260"/>
        <v>-187.763395544853</v>
      </c>
      <c r="AG373" t="str">
        <f t="shared" si="276"/>
        <v>222935.8274023i</v>
      </c>
      <c r="AH373">
        <f t="shared" si="277"/>
        <v>222935.8274023</v>
      </c>
      <c r="AI373">
        <f t="shared" si="278"/>
        <v>1.5707963267948966</v>
      </c>
      <c r="AJ373" t="str">
        <f t="shared" si="261"/>
        <v>-157.18348490624+1390.59945370502i</v>
      </c>
      <c r="AK373">
        <f t="shared" si="279"/>
        <v>1399.454711154302</v>
      </c>
      <c r="AL373">
        <f t="shared" si="280"/>
        <v>1.6833514948974022</v>
      </c>
      <c r="AM373" t="str">
        <f t="shared" si="262"/>
        <v>1+11892.5741348074i</v>
      </c>
      <c r="AN373">
        <f t="shared" si="281"/>
        <v>11892.574176850443</v>
      </c>
      <c r="AO373">
        <f t="shared" si="282"/>
        <v>1.5707122407100584</v>
      </c>
      <c r="AP373" t="str">
        <f t="shared" si="263"/>
        <v>1+43.0890367203165i</v>
      </c>
      <c r="AQ373">
        <f t="shared" si="283"/>
        <v>43.10063903800944</v>
      </c>
      <c r="AR373">
        <f t="shared" si="284"/>
        <v>1.547592732546113</v>
      </c>
      <c r="AS373" s="42" t="str">
        <f t="shared" si="285"/>
        <v>-0.305641504106562+0.0417765003508763i</v>
      </c>
      <c r="AT373">
        <f t="shared" si="286"/>
        <v>-10.215364161788935</v>
      </c>
      <c r="AU373" s="44">
        <f t="shared" si="287"/>
        <v>172.21677810757458</v>
      </c>
      <c r="AV373" s="42" t="str">
        <f t="shared" si="264"/>
        <v>0.0315394495788052-0.0733690547844606i</v>
      </c>
      <c r="AW373" s="20">
        <f t="shared" si="288"/>
        <v>-21.95332162668711</v>
      </c>
      <c r="AX373" s="44">
        <f t="shared" si="289"/>
        <v>-66.738387847825777</v>
      </c>
      <c r="BA373">
        <f t="shared" si="290"/>
        <v>0</v>
      </c>
      <c r="BB373">
        <f t="shared" si="291"/>
        <v>0</v>
      </c>
    </row>
    <row r="374" spans="14:54" x14ac:dyDescent="0.35">
      <c r="N374" s="8">
        <v>56</v>
      </c>
      <c r="O374" s="35">
        <f t="shared" si="254"/>
        <v>36307.805477010232</v>
      </c>
      <c r="P374" s="34" t="str">
        <f t="shared" si="255"/>
        <v>806.193548387097</v>
      </c>
      <c r="Q374" s="4" t="str">
        <f t="shared" si="256"/>
        <v>1+160.720327445626i</v>
      </c>
      <c r="R374" s="4">
        <f t="shared" si="265"/>
        <v>160.72343840967702</v>
      </c>
      <c r="S374" s="4">
        <f t="shared" si="266"/>
        <v>1.564574418764884</v>
      </c>
      <c r="T374" s="4" t="str">
        <f t="shared" si="257"/>
        <v>1+0.00889701812645433i</v>
      </c>
      <c r="U374" s="4">
        <f t="shared" si="267"/>
        <v>1.0000395776825748</v>
      </c>
      <c r="V374" s="4">
        <f t="shared" si="268"/>
        <v>8.896783384051532E-3</v>
      </c>
      <c r="W374" t="str">
        <f t="shared" si="258"/>
        <v>1-1.81043254161514i</v>
      </c>
      <c r="X374" s="4">
        <f t="shared" si="269"/>
        <v>2.0682519159278097</v>
      </c>
      <c r="Y374" s="4">
        <f t="shared" si="270"/>
        <v>-1.0661474732974832</v>
      </c>
      <c r="Z374" t="str">
        <f t="shared" si="259"/>
        <v>0.472697304577434+41.2309911303553i</v>
      </c>
      <c r="AA374" s="4">
        <f t="shared" si="271"/>
        <v>41.233700686855556</v>
      </c>
      <c r="AB374" s="4">
        <f t="shared" si="272"/>
        <v>1.5593322173173076</v>
      </c>
      <c r="AC374" s="48" t="str">
        <f t="shared" si="273"/>
        <v>-0.127464679541566+0.216934316613017i</v>
      </c>
      <c r="AD374" s="20">
        <f t="shared" si="274"/>
        <v>-11.985431744533052</v>
      </c>
      <c r="AE374" s="44">
        <f t="shared" si="275"/>
        <v>120.43733174024578</v>
      </c>
      <c r="AF374" t="str">
        <f t="shared" si="260"/>
        <v>-187.763395544853</v>
      </c>
      <c r="AG374" t="str">
        <f t="shared" si="276"/>
        <v>228128.669909085i</v>
      </c>
      <c r="AH374">
        <f t="shared" si="277"/>
        <v>228128.669909085</v>
      </c>
      <c r="AI374">
        <f t="shared" si="278"/>
        <v>1.5707963267948966</v>
      </c>
      <c r="AJ374" t="str">
        <f t="shared" si="261"/>
        <v>-164.638442875502+1422.99067604579i</v>
      </c>
      <c r="AK374">
        <f t="shared" si="279"/>
        <v>1432.4832567907117</v>
      </c>
      <c r="AL374">
        <f t="shared" si="280"/>
        <v>1.6859830673791993</v>
      </c>
      <c r="AM374" t="str">
        <f t="shared" si="262"/>
        <v>1+12169.5877723277i</v>
      </c>
      <c r="AN374">
        <f t="shared" si="281"/>
        <v>12169.587813413726</v>
      </c>
      <c r="AO374">
        <f t="shared" si="282"/>
        <v>1.5707141547430197</v>
      </c>
      <c r="AP374" t="str">
        <f t="shared" si="263"/>
        <v>1+44.0927093200279i</v>
      </c>
      <c r="AQ374">
        <f t="shared" si="283"/>
        <v>44.104047605412305</v>
      </c>
      <c r="AR374">
        <f t="shared" si="284"/>
        <v>1.5481207276929496</v>
      </c>
      <c r="AS374" s="42" t="str">
        <f t="shared" si="285"/>
        <v>-0.305457382658567+0.0424054849267142i</v>
      </c>
      <c r="AT374">
        <f t="shared" si="286"/>
        <v>-10.218083505960006</v>
      </c>
      <c r="AU374" s="44">
        <f t="shared" si="287"/>
        <v>172.09636167041251</v>
      </c>
      <c r="AV374" s="42" t="str">
        <f t="shared" si="264"/>
        <v>0.0297358225009594-0.0716693901084254i</v>
      </c>
      <c r="AW374" s="20">
        <f t="shared" si="288"/>
        <v>-22.203515250493059</v>
      </c>
      <c r="AX374" s="44">
        <f t="shared" si="289"/>
        <v>-67.466306589341727</v>
      </c>
      <c r="BA374">
        <f t="shared" si="290"/>
        <v>0</v>
      </c>
      <c r="BB374">
        <f t="shared" si="291"/>
        <v>0</v>
      </c>
    </row>
    <row r="375" spans="14:54" x14ac:dyDescent="0.35">
      <c r="N375" s="8">
        <v>57</v>
      </c>
      <c r="O375" s="35">
        <f t="shared" si="254"/>
        <v>37153.522909717351</v>
      </c>
      <c r="P375" s="34" t="str">
        <f t="shared" si="255"/>
        <v>806.193548387097</v>
      </c>
      <c r="Q375" s="4" t="str">
        <f t="shared" si="256"/>
        <v>1+164.463984792178i</v>
      </c>
      <c r="R375" s="4">
        <f t="shared" si="265"/>
        <v>164.46702494336594</v>
      </c>
      <c r="S375" s="4">
        <f t="shared" si="266"/>
        <v>1.5647160431513367</v>
      </c>
      <c r="T375" s="4" t="str">
        <f t="shared" si="257"/>
        <v>1+0.00910425630099556i</v>
      </c>
      <c r="U375" s="4">
        <f t="shared" si="267"/>
        <v>1.000041442882641</v>
      </c>
      <c r="V375" s="4">
        <f t="shared" si="268"/>
        <v>9.1040047705421758E-3</v>
      </c>
      <c r="W375" t="str">
        <f t="shared" si="258"/>
        <v>1-1.85260293283181i</v>
      </c>
      <c r="X375" s="4">
        <f t="shared" si="269"/>
        <v>2.1052642652971203</v>
      </c>
      <c r="Y375" s="4">
        <f t="shared" si="270"/>
        <v>-1.0758325790115764</v>
      </c>
      <c r="Z375" t="str">
        <f t="shared" si="259"/>
        <v>0.447846294158843+42.1913842884825i</v>
      </c>
      <c r="AA375" s="4">
        <f t="shared" si="271"/>
        <v>42.19376108480494</v>
      </c>
      <c r="AB375" s="4">
        <f t="shared" si="272"/>
        <v>1.5601820868700471</v>
      </c>
      <c r="AC375" s="48" t="str">
        <f t="shared" si="273"/>
        <v>-0.12169316328349+0.212166292822265i</v>
      </c>
      <c r="AD375" s="20">
        <f t="shared" si="274"/>
        <v>-12.231262814156072</v>
      </c>
      <c r="AE375" s="44">
        <f t="shared" si="275"/>
        <v>119.83748055143259</v>
      </c>
      <c r="AF375" t="str">
        <f t="shared" si="260"/>
        <v>-187.763395544853</v>
      </c>
      <c r="AG375" t="str">
        <f t="shared" si="276"/>
        <v>233442.469256296i</v>
      </c>
      <c r="AH375">
        <f t="shared" si="277"/>
        <v>233442.469256296</v>
      </c>
      <c r="AI375">
        <f t="shared" si="278"/>
        <v>1.5707963267948966</v>
      </c>
      <c r="AJ375" t="str">
        <f t="shared" si="261"/>
        <v>-172.444742189636+1456.13638687851i</v>
      </c>
      <c r="AK375">
        <f t="shared" si="279"/>
        <v>1466.3118243744921</v>
      </c>
      <c r="AL375">
        <f t="shared" si="280"/>
        <v>1.6886735354353262</v>
      </c>
      <c r="AM375" t="str">
        <f t="shared" si="262"/>
        <v>1+12453.0538863685i</v>
      </c>
      <c r="AN375">
        <f t="shared" si="281"/>
        <v>12453.053926519293</v>
      </c>
      <c r="AO375">
        <f t="shared" si="282"/>
        <v>1.570716025207272</v>
      </c>
      <c r="AP375" t="str">
        <f t="shared" si="263"/>
        <v>1+45.1197604578569i</v>
      </c>
      <c r="AQ375">
        <f t="shared" si="283"/>
        <v>45.130840716458927</v>
      </c>
      <c r="AR375">
        <f t="shared" si="284"/>
        <v>1.548636716422011</v>
      </c>
      <c r="AS375" s="42" t="str">
        <f t="shared" si="285"/>
        <v>-0.305264839319011+0.0430549630508892i</v>
      </c>
      <c r="AT375">
        <f t="shared" si="286"/>
        <v>-10.220919640150338</v>
      </c>
      <c r="AU375" s="44">
        <f t="shared" si="287"/>
        <v>171.97188035204056</v>
      </c>
      <c r="AV375" s="42" t="str">
        <f t="shared" si="264"/>
        <v>0.02801383203785-0.0700064039360155i</v>
      </c>
      <c r="AW375" s="20">
        <f t="shared" si="288"/>
        <v>-22.452182454306406</v>
      </c>
      <c r="AX375" s="44">
        <f t="shared" si="289"/>
        <v>-68.190639096526851</v>
      </c>
      <c r="BA375">
        <f t="shared" si="290"/>
        <v>0</v>
      </c>
      <c r="BB375">
        <f t="shared" si="291"/>
        <v>0</v>
      </c>
    </row>
    <row r="376" spans="14:54" x14ac:dyDescent="0.35">
      <c r="N376" s="8">
        <v>58</v>
      </c>
      <c r="O376" s="35">
        <f t="shared" si="254"/>
        <v>38018.939632056143</v>
      </c>
      <c r="P376" s="34" t="str">
        <f t="shared" si="255"/>
        <v>806.193548387097</v>
      </c>
      <c r="Q376" s="4" t="str">
        <f t="shared" si="256"/>
        <v>1+168.294843120404i</v>
      </c>
      <c r="R376" s="4">
        <f t="shared" si="265"/>
        <v>168.29781407053807</v>
      </c>
      <c r="S376" s="4">
        <f t="shared" si="266"/>
        <v>1.5648544440088634</v>
      </c>
      <c r="T376" s="4" t="str">
        <f t="shared" si="257"/>
        <v>1+0.00931632167273665i</v>
      </c>
      <c r="U376" s="4">
        <f t="shared" si="267"/>
        <v>1.0000433959831494</v>
      </c>
      <c r="V376" s="4">
        <f t="shared" si="268"/>
        <v>9.3160521536316543E-3</v>
      </c>
      <c r="W376" t="str">
        <f t="shared" si="258"/>
        <v>1-1.89575559864556i</v>
      </c>
      <c r="X376" s="4">
        <f t="shared" si="269"/>
        <v>2.143336018872446</v>
      </c>
      <c r="Y376" s="4">
        <f t="shared" si="270"/>
        <v>-1.0853960901713833</v>
      </c>
      <c r="Z376" t="str">
        <f t="shared" si="259"/>
        <v>0.421824091701627+43.1741478770284i</v>
      </c>
      <c r="AA376" s="4">
        <f t="shared" si="271"/>
        <v>43.176208500421346</v>
      </c>
      <c r="AB376" s="4">
        <f t="shared" si="272"/>
        <v>1.5610263442715266</v>
      </c>
      <c r="AC376" s="48" t="str">
        <f t="shared" si="273"/>
        <v>-0.116181035135046+0.207495418368246i</v>
      </c>
      <c r="AD376" s="20">
        <f t="shared" si="274"/>
        <v>-12.475491010756238</v>
      </c>
      <c r="AE376" s="44">
        <f t="shared" si="275"/>
        <v>119.24537897381249</v>
      </c>
      <c r="AF376" t="str">
        <f t="shared" si="260"/>
        <v>-187.763395544853</v>
      </c>
      <c r="AG376" t="str">
        <f t="shared" si="276"/>
        <v>238880.042890683i</v>
      </c>
      <c r="AH376">
        <f t="shared" si="277"/>
        <v>238880.04289068299</v>
      </c>
      <c r="AI376">
        <f t="shared" si="278"/>
        <v>1.5707963267948966</v>
      </c>
      <c r="AJ376" t="str">
        <f t="shared" si="261"/>
        <v>-180.618941056096+1490.0541604978i</v>
      </c>
      <c r="AK376">
        <f t="shared" si="279"/>
        <v>1500.9612263762942</v>
      </c>
      <c r="AL376">
        <f t="shared" si="280"/>
        <v>1.6914241724656542</v>
      </c>
      <c r="AM376" t="str">
        <f t="shared" si="262"/>
        <v>1+12743.1227744155i</v>
      </c>
      <c r="AN376">
        <f t="shared" si="281"/>
        <v>12743.12281365235</v>
      </c>
      <c r="AO376">
        <f t="shared" si="282"/>
        <v>1.5707178530945605</v>
      </c>
      <c r="AP376" t="str">
        <f t="shared" si="263"/>
        <v>1+46.1707346899112i</v>
      </c>
      <c r="AQ376">
        <f t="shared" si="283"/>
        <v>46.181562790860262</v>
      </c>
      <c r="AR376">
        <f t="shared" si="284"/>
        <v>1.549140971217688</v>
      </c>
      <c r="AS376" s="42" t="str">
        <f t="shared" si="285"/>
        <v>-0.305063498732798+0.0437251407642802i</v>
      </c>
      <c r="AT376">
        <f t="shared" si="286"/>
        <v>-10.223878343704369</v>
      </c>
      <c r="AU376" s="44">
        <f t="shared" si="287"/>
        <v>171.84327686104893</v>
      </c>
      <c r="AV376" s="42" t="str">
        <f t="shared" si="264"/>
        <v>0.0263698266886005-0.0683793104138625i</v>
      </c>
      <c r="AW376" s="20">
        <f t="shared" si="288"/>
        <v>-22.699369354460607</v>
      </c>
      <c r="AX376" s="44">
        <f t="shared" si="289"/>
        <v>-68.911344165138573</v>
      </c>
      <c r="BA376">
        <f t="shared" si="290"/>
        <v>0</v>
      </c>
      <c r="BB376">
        <f t="shared" si="291"/>
        <v>0</v>
      </c>
    </row>
    <row r="377" spans="14:54" x14ac:dyDescent="0.35">
      <c r="N377" s="8">
        <v>59</v>
      </c>
      <c r="O377" s="35">
        <f t="shared" si="254"/>
        <v>38904.514499428085</v>
      </c>
      <c r="P377" s="34" t="str">
        <f t="shared" si="255"/>
        <v>806.193548387097</v>
      </c>
      <c r="Q377" s="4" t="str">
        <f t="shared" si="256"/>
        <v>1+172.214933602098i</v>
      </c>
      <c r="R377" s="4">
        <f t="shared" si="265"/>
        <v>172.21783692630396</v>
      </c>
      <c r="S377" s="4">
        <f t="shared" si="266"/>
        <v>1.5649896946982103</v>
      </c>
      <c r="T377" s="4" t="str">
        <f t="shared" si="257"/>
        <v>1+0.00953332668154473i</v>
      </c>
      <c r="U377" s="4">
        <f t="shared" si="267"/>
        <v>1.0000454411263606</v>
      </c>
      <c r="V377" s="4">
        <f t="shared" si="268"/>
        <v>9.5330378873293275E-3</v>
      </c>
      <c r="W377" t="str">
        <f t="shared" si="258"/>
        <v>1-1.93991341917101i</v>
      </c>
      <c r="X377" s="4">
        <f t="shared" si="269"/>
        <v>2.182490337637204</v>
      </c>
      <c r="Y377" s="4">
        <f t="shared" si="270"/>
        <v>-1.094836079171432</v>
      </c>
      <c r="Z377" t="str">
        <f t="shared" si="259"/>
        <v>0.394575500625514+44.1798029702562i</v>
      </c>
      <c r="AA377" s="4">
        <f t="shared" si="271"/>
        <v>44.181564937384827</v>
      </c>
      <c r="AB377" s="4">
        <f t="shared" si="272"/>
        <v>1.5618654356752437</v>
      </c>
      <c r="AC377" s="48" t="str">
        <f t="shared" si="273"/>
        <v>-0.110916653577121+0.202920239685045i</v>
      </c>
      <c r="AD377" s="20">
        <f t="shared" si="274"/>
        <v>-12.718156850269688</v>
      </c>
      <c r="AE377" s="44">
        <f t="shared" si="275"/>
        <v>118.6611141224807</v>
      </c>
      <c r="AF377" t="str">
        <f t="shared" si="260"/>
        <v>-187.763395544853</v>
      </c>
      <c r="AG377" t="str">
        <f t="shared" si="276"/>
        <v>244444.273885762i</v>
      </c>
      <c r="AH377">
        <f t="shared" si="277"/>
        <v>244444.273885762</v>
      </c>
      <c r="AI377">
        <f t="shared" si="278"/>
        <v>1.5707963267948966</v>
      </c>
      <c r="AJ377" t="str">
        <f t="shared" si="261"/>
        <v>-189.178378046612+1524.76198055618i</v>
      </c>
      <c r="AK377">
        <f t="shared" si="279"/>
        <v>1536.4529137171603</v>
      </c>
      <c r="AL377">
        <f t="shared" si="280"/>
        <v>1.6942362731384735</v>
      </c>
      <c r="AM377" t="str">
        <f t="shared" si="262"/>
        <v>1+13039.9482348327i</v>
      </c>
      <c r="AN377">
        <f t="shared" si="281"/>
        <v>13039.948273176411</v>
      </c>
      <c r="AO377">
        <f t="shared" si="282"/>
        <v>1.5707196393740548</v>
      </c>
      <c r="AP377" t="str">
        <f t="shared" si="263"/>
        <v>1+47.2461892566401i</v>
      </c>
      <c r="AQ377">
        <f t="shared" si="283"/>
        <v>47.256770935753259</v>
      </c>
      <c r="AR377">
        <f t="shared" si="284"/>
        <v>1.5496337584162139</v>
      </c>
      <c r="AS377" s="42" t="str">
        <f t="shared" si="285"/>
        <v>-0.304852969980377+0.0444162256702247i</v>
      </c>
      <c r="AT377">
        <f t="shared" si="286"/>
        <v>-10.226965633641536</v>
      </c>
      <c r="AU377" s="44">
        <f t="shared" si="287"/>
        <v>171.71049233388018</v>
      </c>
      <c r="AV377" s="42" t="str">
        <f t="shared" si="264"/>
        <v>0.0248003201043629-0.0667873368529835i</v>
      </c>
      <c r="AW377" s="20">
        <f t="shared" si="288"/>
        <v>-22.94512248391122</v>
      </c>
      <c r="AX377" s="44">
        <f t="shared" si="289"/>
        <v>-69.62839354363912</v>
      </c>
      <c r="BA377">
        <f t="shared" si="290"/>
        <v>0</v>
      </c>
      <c r="BB377">
        <f t="shared" si="291"/>
        <v>0</v>
      </c>
    </row>
    <row r="378" spans="14:54" x14ac:dyDescent="0.35">
      <c r="N378" s="8">
        <v>60</v>
      </c>
      <c r="O378" s="35">
        <f t="shared" si="254"/>
        <v>39810.717055349742</v>
      </c>
      <c r="P378" s="34" t="str">
        <f t="shared" si="255"/>
        <v>806.193548387097</v>
      </c>
      <c r="Q378" s="4" t="str">
        <f t="shared" si="256"/>
        <v>1+176.226334721122i</v>
      </c>
      <c r="R378" s="4">
        <f t="shared" si="265"/>
        <v>176.22917195867691</v>
      </c>
      <c r="S378" s="4">
        <f t="shared" si="266"/>
        <v>1.565121866911279</v>
      </c>
      <c r="T378" s="4" t="str">
        <f t="shared" si="257"/>
        <v>1+0.00975538638634784i</v>
      </c>
      <c r="U378" s="4">
        <f t="shared" si="267"/>
        <v>1.0000475826497193</v>
      </c>
      <c r="V378" s="4">
        <f t="shared" si="268"/>
        <v>9.7550769385660006E-3</v>
      </c>
      <c r="W378" t="str">
        <f t="shared" si="258"/>
        <v>1-1.98509980746909i</v>
      </c>
      <c r="X378" s="4">
        <f t="shared" si="269"/>
        <v>2.2227508285036848</v>
      </c>
      <c r="Y378" s="4">
        <f t="shared" si="270"/>
        <v>-1.104150820516854</v>
      </c>
      <c r="Z378" t="str">
        <f t="shared" si="259"/>
        <v>0.366042723015554+45.2088827798075i</v>
      </c>
      <c r="AA378" s="4">
        <f t="shared" si="271"/>
        <v>45.210364624424876</v>
      </c>
      <c r="AB378" s="4">
        <f t="shared" si="272"/>
        <v>1.5626998045631524</v>
      </c>
      <c r="AC378" s="48" t="str">
        <f t="shared" si="273"/>
        <v>-0.10588889816046+0.198439285791218i</v>
      </c>
      <c r="AD378" s="20">
        <f t="shared" si="274"/>
        <v>-12.959300934740355</v>
      </c>
      <c r="AE378" s="44">
        <f t="shared" si="275"/>
        <v>118.08476193084292</v>
      </c>
      <c r="AF378" t="str">
        <f t="shared" si="260"/>
        <v>-187.763395544853</v>
      </c>
      <c r="AG378" t="str">
        <f t="shared" si="276"/>
        <v>250138.112470457i</v>
      </c>
      <c r="AH378">
        <f t="shared" si="277"/>
        <v>250138.11247045701</v>
      </c>
      <c r="AI378">
        <f t="shared" si="278"/>
        <v>1.5707963267948966</v>
      </c>
      <c r="AJ378" t="str">
        <f t="shared" si="261"/>
        <v>-198.141208874623+1560.27824959926i</v>
      </c>
      <c r="AK378">
        <f t="shared" si="279"/>
        <v>1572.8090013815499</v>
      </c>
      <c r="AL378">
        <f t="shared" si="280"/>
        <v>1.6971111533541716</v>
      </c>
      <c r="AM378" t="str">
        <f t="shared" si="262"/>
        <v>1+13343.687648408i</v>
      </c>
      <c r="AN378">
        <f t="shared" si="281"/>
        <v>13343.687685878902</v>
      </c>
      <c r="AO378">
        <f t="shared" si="282"/>
        <v>1.5707213849928643</v>
      </c>
      <c r="AP378" t="str">
        <f t="shared" si="263"/>
        <v>1+48.3466943782899i</v>
      </c>
      <c r="AQ378">
        <f t="shared" si="283"/>
        <v>48.357035241087388</v>
      </c>
      <c r="AR378">
        <f t="shared" si="284"/>
        <v>1.5501153383419906</v>
      </c>
      <c r="AS378" s="42" t="str">
        <f t="shared" si="285"/>
        <v>-0.30463284603371+0.0451284264279803i</v>
      </c>
      <c r="AT378">
        <f t="shared" si="286"/>
        <v>-10.230187775326563</v>
      </c>
      <c r="AU378" s="44">
        <f t="shared" si="287"/>
        <v>171.57346634475067</v>
      </c>
      <c r="AV378" s="42" t="str">
        <f t="shared" si="264"/>
        <v>0.0233019837007447-0.0652297237456497i</v>
      </c>
      <c r="AW378" s="20">
        <f t="shared" si="288"/>
        <v>-23.189488710066914</v>
      </c>
      <c r="AX378" s="44">
        <f t="shared" si="289"/>
        <v>-70.341771724406385</v>
      </c>
      <c r="BA378">
        <f t="shared" si="290"/>
        <v>0</v>
      </c>
      <c r="BB378">
        <f t="shared" si="291"/>
        <v>0</v>
      </c>
    </row>
    <row r="379" spans="14:54" x14ac:dyDescent="0.35">
      <c r="N379" s="8">
        <v>61</v>
      </c>
      <c r="O379" s="35">
        <f t="shared" si="254"/>
        <v>40738.027780411358</v>
      </c>
      <c r="P379" s="34" t="str">
        <f t="shared" si="255"/>
        <v>806.193548387097</v>
      </c>
      <c r="Q379" s="4" t="str">
        <f t="shared" si="256"/>
        <v>1+180.331173375447i</v>
      </c>
      <c r="R379" s="4">
        <f t="shared" si="265"/>
        <v>180.33394603059494</v>
      </c>
      <c r="S379" s="4">
        <f t="shared" si="266"/>
        <v>1.5652510307090439</v>
      </c>
      <c r="T379" s="4" t="str">
        <f t="shared" si="257"/>
        <v>1+0.00998261852614082i</v>
      </c>
      <c r="U379" s="4">
        <f t="shared" si="267"/>
        <v>1.0000498250950491</v>
      </c>
      <c r="V379" s="4">
        <f t="shared" si="268"/>
        <v>9.9822869477608437E-3</v>
      </c>
      <c r="W379" t="str">
        <f t="shared" si="258"/>
        <v>1-2.03133872196099i</v>
      </c>
      <c r="X379" s="4">
        <f t="shared" si="269"/>
        <v>2.2641415599158345</v>
      </c>
      <c r="Y379" s="4">
        <f t="shared" si="270"/>
        <v>-1.1133387865944426</v>
      </c>
      <c r="Z379" t="str">
        <f t="shared" si="259"/>
        <v>0.336165237024974+46.2619329374191i</v>
      </c>
      <c r="AA379" s="4">
        <f t="shared" si="271"/>
        <v>46.263154304185164</v>
      </c>
      <c r="AB379" s="4">
        <f t="shared" si="272"/>
        <v>1.5635298919740634</v>
      </c>
      <c r="AC379" s="48" t="str">
        <f t="shared" si="273"/>
        <v>-0.101087146307234+0.194051072045239i</v>
      </c>
      <c r="AD379" s="20">
        <f t="shared" si="274"/>
        <v>-13.198963863931644</v>
      </c>
      <c r="AE379" s="44">
        <f t="shared" si="275"/>
        <v>117.51638738112776</v>
      </c>
      <c r="AF379" t="str">
        <f t="shared" si="260"/>
        <v>-187.763395544853</v>
      </c>
      <c r="AG379" t="str">
        <f t="shared" si="276"/>
        <v>255964.577593354i</v>
      </c>
      <c r="AH379">
        <f t="shared" si="277"/>
        <v>255964.57759335401</v>
      </c>
      <c r="AI379">
        <f t="shared" si="278"/>
        <v>1.5707963267948966</v>
      </c>
      <c r="AJ379" t="str">
        <f t="shared" si="261"/>
        <v>-207.526444905985+1596.62179882301i</v>
      </c>
      <c r="AK379">
        <f t="shared" si="279"/>
        <v>1610.0522953656323</v>
      </c>
      <c r="AL379">
        <f t="shared" si="280"/>
        <v>1.7000501501729308</v>
      </c>
      <c r="AM379" t="str">
        <f t="shared" si="262"/>
        <v>1+13654.5020617992i</v>
      </c>
      <c r="AN379">
        <f t="shared" si="281"/>
        <v>13654.502098417159</v>
      </c>
      <c r="AO379">
        <f t="shared" si="282"/>
        <v>1.5707230908765391</v>
      </c>
      <c r="AP379" t="str">
        <f t="shared" si="263"/>
        <v>1+49.4728335572435i</v>
      </c>
      <c r="AQ379">
        <f t="shared" si="283"/>
        <v>49.482939081896888</v>
      </c>
      <c r="AR379">
        <f t="shared" si="284"/>
        <v>1.5505859654410556</v>
      </c>
      <c r="AS379" s="42" t="str">
        <f t="shared" si="285"/>
        <v>-0.304402703203711+0.04586195220922i</v>
      </c>
      <c r="AT379">
        <f t="shared" si="286"/>
        <v>-10.233551293472834</v>
      </c>
      <c r="AU379" s="44">
        <f t="shared" si="287"/>
        <v>171.43213691746922</v>
      </c>
      <c r="AV379" s="42" t="str">
        <f t="shared" si="264"/>
        <v>0.0218716396027844-0.0637057247630576i</v>
      </c>
      <c r="AW379" s="20">
        <f t="shared" si="288"/>
        <v>-23.432515157404481</v>
      </c>
      <c r="AX379" s="44">
        <f t="shared" si="289"/>
        <v>-71.051475701403035</v>
      </c>
      <c r="BA379">
        <f t="shared" si="290"/>
        <v>0</v>
      </c>
      <c r="BB379">
        <f t="shared" si="291"/>
        <v>0</v>
      </c>
    </row>
    <row r="380" spans="14:54" x14ac:dyDescent="0.35">
      <c r="N380" s="8">
        <v>62</v>
      </c>
      <c r="O380" s="35">
        <f t="shared" si="254"/>
        <v>41686.938347033625</v>
      </c>
      <c r="P380" s="34" t="str">
        <f t="shared" si="255"/>
        <v>806.193548387097</v>
      </c>
      <c r="Q380" s="4" t="str">
        <f t="shared" si="256"/>
        <v>1+184.531626004861i</v>
      </c>
      <c r="R380" s="4">
        <f t="shared" si="265"/>
        <v>184.53433554760994</v>
      </c>
      <c r="S380" s="4">
        <f t="shared" si="266"/>
        <v>1.5653772545586113</v>
      </c>
      <c r="T380" s="4" t="str">
        <f t="shared" si="257"/>
        <v>1+0.010215143582412i</v>
      </c>
      <c r="U380" s="4">
        <f t="shared" si="267"/>
        <v>1.0000521732181824</v>
      </c>
      <c r="V380" s="4">
        <f t="shared" si="268"/>
        <v>1.0214788290777746E-2</v>
      </c>
      <c r="W380" t="str">
        <f t="shared" si="258"/>
        <v>1-2.07865467913123i</v>
      </c>
      <c r="X380" s="4">
        <f t="shared" si="269"/>
        <v>2.3066870778400257</v>
      </c>
      <c r="Y380" s="4">
        <f t="shared" si="270"/>
        <v>-1.1223986429501742</v>
      </c>
      <c r="Z380" t="str">
        <f t="shared" si="259"/>
        <v>0.304879668500245+47.3395117842233i</v>
      </c>
      <c r="AA380" s="4">
        <f t="shared" si="271"/>
        <v>47.340493529122412</v>
      </c>
      <c r="AB380" s="4">
        <f t="shared" si="272"/>
        <v>1.5643561367310381</v>
      </c>
      <c r="AC380" s="48" t="str">
        <f t="shared" si="273"/>
        <v>-0.0965012511344716+0.189754103592491i</v>
      </c>
      <c r="AD380" s="20">
        <f t="shared" si="274"/>
        <v>-13.437186151586571</v>
      </c>
      <c r="AE380" s="44">
        <f t="shared" si="275"/>
        <v>116.95604476336203</v>
      </c>
      <c r="AF380" t="str">
        <f t="shared" si="260"/>
        <v>-187.763395544853</v>
      </c>
      <c r="AG380" t="str">
        <f t="shared" si="276"/>
        <v>261926.758523383i</v>
      </c>
      <c r="AH380">
        <f t="shared" si="277"/>
        <v>261926.758523383</v>
      </c>
      <c r="AI380">
        <f t="shared" si="278"/>
        <v>1.5707963267948966</v>
      </c>
      <c r="AJ380" t="str">
        <f t="shared" si="261"/>
        <v>-217.353993484621+1633.81189805827i</v>
      </c>
      <c r="AK380">
        <f t="shared" si="279"/>
        <v>1648.2063210412946</v>
      </c>
      <c r="AL380">
        <f t="shared" si="280"/>
        <v>1.7030546217035345</v>
      </c>
      <c r="AM380" t="str">
        <f t="shared" si="262"/>
        <v>1+13972.5562729223i</v>
      </c>
      <c r="AN380">
        <f t="shared" si="281"/>
        <v>13972.556308706731</v>
      </c>
      <c r="AO380">
        <f t="shared" si="282"/>
        <v>1.5707247579295609</v>
      </c>
      <c r="AP380" t="str">
        <f t="shared" si="263"/>
        <v>1+50.6252038873995i</v>
      </c>
      <c r="AQ380">
        <f t="shared" si="283"/>
        <v>50.63507942761391</v>
      </c>
      <c r="AR380">
        <f t="shared" si="284"/>
        <v>1.5510458884117355</v>
      </c>
      <c r="AS380" s="42" t="str">
        <f t="shared" si="285"/>
        <v>-0.304162100580046+0.0466170121153136i</v>
      </c>
      <c r="AT380">
        <f t="shared" si="286"/>
        <v>-10.23706298348875</v>
      </c>
      <c r="AU380" s="44">
        <f t="shared" si="287"/>
        <v>171.28644053932189</v>
      </c>
      <c r="AV380" s="42" t="str">
        <f t="shared" si="264"/>
        <v>0.0205062539075618-0.0622146067356543i</v>
      </c>
      <c r="AW380" s="20">
        <f t="shared" si="288"/>
        <v>-23.674249135075325</v>
      </c>
      <c r="AX380" s="44">
        <f t="shared" si="289"/>
        <v>-71.757514697316097</v>
      </c>
      <c r="BA380">
        <f t="shared" si="290"/>
        <v>0</v>
      </c>
      <c r="BB380">
        <f t="shared" si="291"/>
        <v>0</v>
      </c>
    </row>
    <row r="381" spans="14:54" x14ac:dyDescent="0.35">
      <c r="N381" s="8">
        <v>63</v>
      </c>
      <c r="O381" s="35">
        <f t="shared" si="254"/>
        <v>42657.951880159271</v>
      </c>
      <c r="P381" s="34" t="str">
        <f t="shared" si="255"/>
        <v>806.193548387097</v>
      </c>
      <c r="Q381" s="4" t="str">
        <f t="shared" si="256"/>
        <v>1+188.829919744947i</v>
      </c>
      <c r="R381" s="4">
        <f t="shared" si="265"/>
        <v>188.83256761184796</v>
      </c>
      <c r="S381" s="4">
        <f t="shared" si="266"/>
        <v>1.5655006053694391</v>
      </c>
      <c r="T381" s="4" t="str">
        <f t="shared" si="257"/>
        <v>1+0.0104530848430239i</v>
      </c>
      <c r="U381" s="4">
        <f t="shared" si="267"/>
        <v>1.00005463199904</v>
      </c>
      <c r="V381" s="4">
        <f t="shared" si="268"/>
        <v>1.0452704142302042E-2</v>
      </c>
      <c r="W381" t="str">
        <f t="shared" si="258"/>
        <v>1-2.12707276652659i</v>
      </c>
      <c r="X381" s="4">
        <f t="shared" si="269"/>
        <v>2.3504124221291631</v>
      </c>
      <c r="Y381" s="4">
        <f t="shared" si="270"/>
        <v>-1.1313292431283553</v>
      </c>
      <c r="Z381" t="str">
        <f t="shared" si="259"/>
        <v>0.272119656556002+48.4421906667879i</v>
      </c>
      <c r="AA381" s="4">
        <f t="shared" si="271"/>
        <v>48.442954964627383</v>
      </c>
      <c r="AB381" s="4">
        <f t="shared" si="272"/>
        <v>1.5651789756678651</v>
      </c>
      <c r="AC381" s="48" t="str">
        <f t="shared" si="273"/>
        <v>-0.0921215202552963+0.185546878525529i</v>
      </c>
      <c r="AD381" s="20">
        <f t="shared" si="274"/>
        <v>-13.674008146488896</v>
      </c>
      <c r="AE381" s="44">
        <f t="shared" si="275"/>
        <v>116.40377795964601</v>
      </c>
      <c r="AF381" t="str">
        <f t="shared" si="260"/>
        <v>-187.763395544853</v>
      </c>
      <c r="AG381" t="str">
        <f t="shared" si="276"/>
        <v>268027.816487791i</v>
      </c>
      <c r="AH381">
        <f t="shared" si="277"/>
        <v>268027.81648779102</v>
      </c>
      <c r="AI381">
        <f t="shared" si="278"/>
        <v>1.5707963267948966</v>
      </c>
      <c r="AJ381" t="str">
        <f t="shared" si="261"/>
        <v>-227.644700158666+1671.86826598795i</v>
      </c>
      <c r="AK381">
        <f t="shared" si="279"/>
        <v>1687.2953530214811</v>
      </c>
      <c r="AL381">
        <f t="shared" si="280"/>
        <v>1.7061259469502079</v>
      </c>
      <c r="AM381" t="str">
        <f t="shared" si="262"/>
        <v>1+14298.0189183298i</v>
      </c>
      <c r="AN381">
        <f t="shared" si="281"/>
        <v>14298.018953299679</v>
      </c>
      <c r="AO381">
        <f t="shared" si="282"/>
        <v>1.5707263870358237</v>
      </c>
      <c r="AP381" t="str">
        <f t="shared" si="263"/>
        <v>1+51.8044163707602i</v>
      </c>
      <c r="AQ381">
        <f t="shared" si="283"/>
        <v>51.814067158592046</v>
      </c>
      <c r="AR381">
        <f t="shared" si="284"/>
        <v>1.5514953503325337</v>
      </c>
      <c r="AS381" s="42" t="str">
        <f t="shared" si="285"/>
        <v>-0.303910579464624+0.047393814553104i</v>
      </c>
      <c r="AT381">
        <f t="shared" si="286"/>
        <v>-10.240729923168235</v>
      </c>
      <c r="AU381" s="44">
        <f t="shared" si="287"/>
        <v>171.13631217720231</v>
      </c>
      <c r="AV381" s="42" t="str">
        <f t="shared" si="264"/>
        <v>0.019202930250203-0.0607556496178752i</v>
      </c>
      <c r="AW381" s="20">
        <f t="shared" si="288"/>
        <v>-23.914738069657137</v>
      </c>
      <c r="AX381" s="44">
        <f t="shared" si="289"/>
        <v>-72.459909863151623</v>
      </c>
      <c r="BA381">
        <f t="shared" si="290"/>
        <v>0</v>
      </c>
      <c r="BB381">
        <f t="shared" si="291"/>
        <v>0</v>
      </c>
    </row>
    <row r="382" spans="14:54" x14ac:dyDescent="0.35">
      <c r="N382" s="8">
        <v>64</v>
      </c>
      <c r="O382" s="35">
        <f t="shared" si="254"/>
        <v>43651.583224016598</v>
      </c>
      <c r="P382" s="34" t="str">
        <f t="shared" si="255"/>
        <v>806.193548387097</v>
      </c>
      <c r="Q382" s="4" t="str">
        <f t="shared" si="256"/>
        <v>1+193.228333607941i</v>
      </c>
      <c r="R382" s="4">
        <f t="shared" si="265"/>
        <v>193.23092120284929</v>
      </c>
      <c r="S382" s="4">
        <f t="shared" si="266"/>
        <v>1.5656211485287372</v>
      </c>
      <c r="T382" s="4" t="str">
        <f t="shared" si="257"/>
        <v>1+0.0106965684675825i</v>
      </c>
      <c r="U382" s="4">
        <f t="shared" si="267"/>
        <v>1.0000572066521904</v>
      </c>
      <c r="V382" s="4">
        <f t="shared" si="268"/>
        <v>1.0696160540669792E-2</v>
      </c>
      <c r="W382" t="str">
        <f t="shared" si="258"/>
        <v>1-2.17661865605789i</v>
      </c>
      <c r="X382" s="4">
        <f t="shared" si="269"/>
        <v>2.3953431432467576</v>
      </c>
      <c r="Y382" s="4">
        <f t="shared" si="270"/>
        <v>-1.140129623126801</v>
      </c>
      <c r="Z382" t="str">
        <f t="shared" si="259"/>
        <v>0.2378157128147+49.5705542400521i</v>
      </c>
      <c r="AA382" s="4">
        <f t="shared" si="271"/>
        <v>49.571124699558794</v>
      </c>
      <c r="AB382" s="4">
        <f t="shared" si="272"/>
        <v>1.5659988438547103</v>
      </c>
      <c r="AC382" s="48" t="str">
        <f t="shared" si="273"/>
        <v>-0.087938695515753+0.181427890777962i</v>
      </c>
      <c r="AD382" s="20">
        <f t="shared" si="274"/>
        <v>-13.909469958428751</v>
      </c>
      <c r="AE382" s="44">
        <f t="shared" si="275"/>
        <v>115.8596207506054</v>
      </c>
      <c r="AF382" t="str">
        <f t="shared" si="260"/>
        <v>-187.763395544853</v>
      </c>
      <c r="AG382" t="str">
        <f t="shared" si="276"/>
        <v>274270.986348268i</v>
      </c>
      <c r="AH382">
        <f t="shared" si="277"/>
        <v>274270.98634826799</v>
      </c>
      <c r="AI382">
        <f t="shared" si="278"/>
        <v>1.5707963267948966</v>
      </c>
      <c r="AJ382" t="str">
        <f t="shared" si="261"/>
        <v>-238.420392896677+1710.81108060204i</v>
      </c>
      <c r="AK382">
        <f t="shared" si="279"/>
        <v>1727.3444466173287</v>
      </c>
      <c r="AL382">
        <f t="shared" si="280"/>
        <v>1.7092655256142804</v>
      </c>
      <c r="AM382" t="str">
        <f t="shared" si="262"/>
        <v>1+14631.0625626245i</v>
      </c>
      <c r="AN382">
        <f t="shared" si="281"/>
        <v>14631.062596798369</v>
      </c>
      <c r="AO382">
        <f t="shared" si="282"/>
        <v>1.5707279790591007</v>
      </c>
      <c r="AP382" t="str">
        <f t="shared" si="263"/>
        <v>1+53.0110962413932i</v>
      </c>
      <c r="AQ382">
        <f t="shared" si="283"/>
        <v>53.020527390004823</v>
      </c>
      <c r="AR382">
        <f t="shared" si="284"/>
        <v>1.5519345887873051</v>
      </c>
      <c r="AS382" s="42" t="str">
        <f t="shared" si="285"/>
        <v>-0.303647662800057+0.0481925665667978i</v>
      </c>
      <c r="AT382">
        <f t="shared" si="286"/>
        <v>-10.244559484732028</v>
      </c>
      <c r="AU382" s="44">
        <f t="shared" si="287"/>
        <v>170.98168529617456</v>
      </c>
      <c r="AV382" s="42" t="str">
        <f t="shared" si="264"/>
        <v>0.0179589036596536-0.0593281464389125i</v>
      </c>
      <c r="AW382" s="20">
        <f t="shared" si="288"/>
        <v>-24.154029443160773</v>
      </c>
      <c r="AX382" s="44">
        <f t="shared" si="289"/>
        <v>-73.158693953220023</v>
      </c>
      <c r="BA382">
        <f t="shared" si="290"/>
        <v>0</v>
      </c>
      <c r="BB382">
        <f t="shared" si="291"/>
        <v>0</v>
      </c>
    </row>
    <row r="383" spans="14:54" x14ac:dyDescent="0.35">
      <c r="N383" s="8">
        <v>65</v>
      </c>
      <c r="O383" s="35">
        <f t="shared" si="254"/>
        <v>44668.359215096389</v>
      </c>
      <c r="P383" s="34" t="str">
        <f t="shared" si="255"/>
        <v>806.193548387097</v>
      </c>
      <c r="Q383" s="4" t="str">
        <f t="shared" si="256"/>
        <v>1+197.729199691094i</v>
      </c>
      <c r="R383" s="4">
        <f t="shared" si="265"/>
        <v>197.73172838591316</v>
      </c>
      <c r="S383" s="4">
        <f t="shared" si="266"/>
        <v>1.5657389479360631</v>
      </c>
      <c r="T383" s="4" t="str">
        <f t="shared" si="257"/>
        <v>1+0.0109457235543285i</v>
      </c>
      <c r="U383" s="4">
        <f t="shared" si="267"/>
        <v>1.0000599026379009</v>
      </c>
      <c r="V383" s="4">
        <f t="shared" si="268"/>
        <v>1.0945286454180454E-2</v>
      </c>
      <c r="W383" t="str">
        <f t="shared" si="258"/>
        <v>1-2.2273186176116i</v>
      </c>
      <c r="X383" s="4">
        <f t="shared" si="269"/>
        <v>2.4415053193387166</v>
      </c>
      <c r="Y383" s="4">
        <f t="shared" si="270"/>
        <v>-1.1487989955211588</v>
      </c>
      <c r="Z383" t="str">
        <f t="shared" si="259"/>
        <v>0.201895074012441+50.7252007773185i</v>
      </c>
      <c r="AA383" s="4">
        <f t="shared" si="271"/>
        <v>50.725602564387387</v>
      </c>
      <c r="AB383" s="4">
        <f t="shared" si="272"/>
        <v>1.5668161748230336</v>
      </c>
      <c r="AC383" s="48" t="str">
        <f t="shared" si="273"/>
        <v>-0.083943933626732+0.177395632770863i</v>
      </c>
      <c r="AD383" s="20">
        <f t="shared" si="274"/>
        <v>-14.14361138913597</v>
      </c>
      <c r="AE383" s="44">
        <f t="shared" si="275"/>
        <v>115.32359714097379</v>
      </c>
      <c r="AF383" t="str">
        <f t="shared" si="260"/>
        <v>-187.763395544853</v>
      </c>
      <c r="AG383" t="str">
        <f t="shared" si="276"/>
        <v>280659.578316114i</v>
      </c>
      <c r="AH383">
        <f t="shared" si="277"/>
        <v>280659.57831611403</v>
      </c>
      <c r="AI383">
        <f t="shared" si="278"/>
        <v>1.5707963267948966</v>
      </c>
      <c r="AJ383" t="str">
        <f t="shared" si="261"/>
        <v>-249.703928387675+1750.66098989634i</v>
      </c>
      <c r="AK383">
        <f t="shared" si="279"/>
        <v>1768.3794709838357</v>
      </c>
      <c r="AL383">
        <f t="shared" si="280"/>
        <v>1.712474777847204</v>
      </c>
      <c r="AM383" t="str">
        <f t="shared" si="262"/>
        <v>1+14971.863789955i</v>
      </c>
      <c r="AN383">
        <f t="shared" si="281"/>
        <v>14971.863823350976</v>
      </c>
      <c r="AO383">
        <f t="shared" si="282"/>
        <v>1.5707295348435042</v>
      </c>
      <c r="AP383" t="str">
        <f t="shared" si="263"/>
        <v>1+54.2458832969385i</v>
      </c>
      <c r="AQ383">
        <f t="shared" si="283"/>
        <v>54.255099803291046</v>
      </c>
      <c r="AR383">
        <f t="shared" si="284"/>
        <v>1.5523638359877645</v>
      </c>
      <c r="AS383" s="42" t="str">
        <f t="shared" si="285"/>
        <v>-0.303372854594595+0.0490134731234949i</v>
      </c>
      <c r="AT383">
        <f t="shared" si="286"/>
        <v>-10.248559347224385</v>
      </c>
      <c r="AU383" s="44">
        <f t="shared" si="287"/>
        <v>170.82249188066933</v>
      </c>
      <c r="AV383" s="42" t="str">
        <f t="shared" si="264"/>
        <v>0.0167715346912008-0.0579314032410055i</v>
      </c>
      <c r="AW383" s="20">
        <f t="shared" si="288"/>
        <v>-24.392170736360352</v>
      </c>
      <c r="AX383" s="44">
        <f t="shared" si="289"/>
        <v>-73.853910978356922</v>
      </c>
      <c r="BA383">
        <f t="shared" si="290"/>
        <v>0</v>
      </c>
      <c r="BB383">
        <f t="shared" si="291"/>
        <v>0</v>
      </c>
    </row>
    <row r="384" spans="14:54" x14ac:dyDescent="0.35">
      <c r="N384" s="8">
        <v>66</v>
      </c>
      <c r="O384" s="35">
        <f t="shared" ref="O384:O418" si="292">10^(4+(N384/100))</f>
        <v>45708.818961487581</v>
      </c>
      <c r="P384" s="34" t="str">
        <f t="shared" si="255"/>
        <v>806.193548387097</v>
      </c>
      <c r="Q384" s="4" t="str">
        <f t="shared" si="256"/>
        <v>1+202.334904413178i</v>
      </c>
      <c r="R384" s="4">
        <f t="shared" si="265"/>
        <v>202.33737554858689</v>
      </c>
      <c r="S384" s="4">
        <f t="shared" si="266"/>
        <v>1.5658540660371372</v>
      </c>
      <c r="T384" s="4" t="str">
        <f t="shared" si="257"/>
        <v>1+0.0112006822085867i</v>
      </c>
      <c r="U384" s="4">
        <f t="shared" si="267"/>
        <v>1.0000627256737138</v>
      </c>
      <c r="V384" s="4">
        <f t="shared" si="268"/>
        <v>1.1200213848926319E-2</v>
      </c>
      <c r="W384" t="str">
        <f t="shared" si="258"/>
        <v>1-2.2791995329784i</v>
      </c>
      <c r="X384" s="4">
        <f t="shared" si="269"/>
        <v>2.4889255736419593</v>
      </c>
      <c r="Y384" s="4">
        <f t="shared" si="270"/>
        <v>-1.1573367433098576</v>
      </c>
      <c r="Z384" t="str">
        <f t="shared" si="259"/>
        <v>0.164281547658383+51.9067424874641i</v>
      </c>
      <c r="AA384" s="4">
        <f t="shared" si="271"/>
        <v>51.907002457152274</v>
      </c>
      <c r="AB384" s="4">
        <f t="shared" si="272"/>
        <v>1.5676314007898611</v>
      </c>
      <c r="AC384" s="48" t="str">
        <f t="shared" si="273"/>
        <v>-0.0801287876521941+0.173448597829385i</v>
      </c>
      <c r="AD384" s="20">
        <f t="shared" si="274"/>
        <v>-14.376471868202474</v>
      </c>
      <c r="AE384" s="44">
        <f t="shared" si="275"/>
        <v>114.79572170134966</v>
      </c>
      <c r="AF384" t="str">
        <f t="shared" si="260"/>
        <v>-187.763395544853</v>
      </c>
      <c r="AG384" t="str">
        <f t="shared" si="276"/>
        <v>287196.97970735i</v>
      </c>
      <c r="AH384">
        <f t="shared" si="277"/>
        <v>287196.97970735002</v>
      </c>
      <c r="AI384">
        <f t="shared" si="278"/>
        <v>1.5707963267948966</v>
      </c>
      <c r="AJ384" t="str">
        <f t="shared" si="261"/>
        <v>-261.519240523241+1791.43912282021i</v>
      </c>
      <c r="AK384">
        <f t="shared" si="279"/>
        <v>1810.4271440559812</v>
      </c>
      <c r="AL384">
        <f t="shared" si="280"/>
        <v>1.7157551439513661</v>
      </c>
      <c r="AM384" t="str">
        <f t="shared" si="262"/>
        <v>1+15320.6032976429i</v>
      </c>
      <c r="AN384">
        <f t="shared" si="281"/>
        <v>15320.603330278689</v>
      </c>
      <c r="AO384">
        <f t="shared" si="282"/>
        <v>1.5707310552139313</v>
      </c>
      <c r="AP384" t="str">
        <f t="shared" si="263"/>
        <v>1+55.5094322378366i</v>
      </c>
      <c r="AQ384">
        <f t="shared" si="283"/>
        <v>55.518438985322469</v>
      </c>
      <c r="AR384">
        <f t="shared" si="284"/>
        <v>1.5527833188933744</v>
      </c>
      <c r="AS384" s="42" t="str">
        <f t="shared" si="285"/>
        <v>-0.303085639345392+0.04985673634987i</v>
      </c>
      <c r="AT384">
        <f t="shared" si="286"/>
        <v>-10.25273750926444</v>
      </c>
      <c r="AU384" s="44">
        <f t="shared" si="287"/>
        <v>170.65866245852123</v>
      </c>
      <c r="AV384" s="42" t="str">
        <f t="shared" si="264"/>
        <v>0.0156383038233021-0.0565647390066911i</v>
      </c>
      <c r="AW384" s="20">
        <f t="shared" si="288"/>
        <v>-24.629209377466914</v>
      </c>
      <c r="AX384" s="44">
        <f t="shared" si="289"/>
        <v>-74.545615840129116</v>
      </c>
      <c r="BA384">
        <f t="shared" si="290"/>
        <v>0</v>
      </c>
      <c r="BB384">
        <f t="shared" si="291"/>
        <v>0</v>
      </c>
    </row>
    <row r="385" spans="14:54" x14ac:dyDescent="0.35">
      <c r="N385" s="8">
        <v>67</v>
      </c>
      <c r="O385" s="35">
        <f t="shared" si="292"/>
        <v>46773.514128719893</v>
      </c>
      <c r="P385" s="34" t="str">
        <f t="shared" si="255"/>
        <v>806.193548387097</v>
      </c>
      <c r="Q385" s="4" t="str">
        <f t="shared" si="256"/>
        <v>1+207.047889779802i</v>
      </c>
      <c r="R385" s="4">
        <f t="shared" si="265"/>
        <v>207.05030466596529</v>
      </c>
      <c r="S385" s="4">
        <f t="shared" si="266"/>
        <v>1.5659665638568887</v>
      </c>
      <c r="T385" s="4" t="str">
        <f t="shared" si="257"/>
        <v>1+0.0114615796128105i</v>
      </c>
      <c r="U385" s="4">
        <f t="shared" si="267"/>
        <v>1.0000656817465645</v>
      </c>
      <c r="V385" s="4">
        <f t="shared" si="268"/>
        <v>1.1461077758172757E-2</v>
      </c>
      <c r="W385" t="str">
        <f t="shared" si="258"/>
        <v>1-2.33228891010637i</v>
      </c>
      <c r="X385" s="4">
        <f t="shared" si="269"/>
        <v>2.5376310922206873</v>
      </c>
      <c r="Y385" s="4">
        <f t="shared" si="270"/>
        <v>-1.1657424135292411</v>
      </c>
      <c r="Z385" t="str">
        <f t="shared" si="259"/>
        <v>0.124895350420173+53.1158058395438i</v>
      </c>
      <c r="AA385" s="4">
        <f t="shared" si="271"/>
        <v>53.11595267744589</v>
      </c>
      <c r="AB385" s="4">
        <f t="shared" si="272"/>
        <v>1.5684449528815092</v>
      </c>
      <c r="AC385" s="48" t="str">
        <f t="shared" si="273"/>
        <v>-0.0764851893164975+0.169585282386042i</v>
      </c>
      <c r="AD385" s="20">
        <f t="shared" si="274"/>
        <v>-14.608090393979529</v>
      </c>
      <c r="AE385" s="44">
        <f t="shared" si="275"/>
        <v>114.27599992328544</v>
      </c>
      <c r="AF385" t="str">
        <f t="shared" si="260"/>
        <v>-187.763395544853</v>
      </c>
      <c r="AG385" t="str">
        <f t="shared" si="276"/>
        <v>293886.65673873i</v>
      </c>
      <c r="AH385">
        <f t="shared" si="277"/>
        <v>293886.65673872997</v>
      </c>
      <c r="AI385">
        <f t="shared" si="278"/>
        <v>1.5707963267948966</v>
      </c>
      <c r="AJ385" t="str">
        <f t="shared" si="261"/>
        <v>-273.891391164527+1833.1671004795i</v>
      </c>
      <c r="AK385">
        <f t="shared" si="279"/>
        <v>1853.5150693842384</v>
      </c>
      <c r="AL385">
        <f t="shared" si="280"/>
        <v>1.7191080840248851</v>
      </c>
      <c r="AM385" t="str">
        <f t="shared" si="262"/>
        <v>1+15677.4659919914i</v>
      </c>
      <c r="AN385">
        <f t="shared" si="281"/>
        <v>15677.466023884306</v>
      </c>
      <c r="AO385">
        <f t="shared" si="282"/>
        <v>1.5707325409765025</v>
      </c>
      <c r="AP385" t="str">
        <f t="shared" si="263"/>
        <v>1+56.8024130144617i</v>
      </c>
      <c r="AQ385">
        <f t="shared" si="283"/>
        <v>56.811214775477978</v>
      </c>
      <c r="AR385">
        <f t="shared" si="284"/>
        <v>1.5531932593286684</v>
      </c>
      <c r="AS385" s="42" t="str">
        <f t="shared" si="285"/>
        <v>-0.302785481461954+0.0507225547174046i</v>
      </c>
      <c r="AT385">
        <f t="shared" si="286"/>
        <v>-10.257102302156698</v>
      </c>
      <c r="AU385" s="44">
        <f t="shared" si="287"/>
        <v>170.49012612806712</v>
      </c>
      <c r="AV385" s="42" t="str">
        <f t="shared" si="264"/>
        <v>0.0145568061068119-0.0552274855762962i</v>
      </c>
      <c r="AW385" s="20">
        <f t="shared" si="288"/>
        <v>-24.865192696136234</v>
      </c>
      <c r="AX385" s="44">
        <f t="shared" si="289"/>
        <v>-75.233873948647414</v>
      </c>
      <c r="BA385">
        <f t="shared" si="290"/>
        <v>0</v>
      </c>
      <c r="BB385">
        <f t="shared" si="291"/>
        <v>0</v>
      </c>
    </row>
    <row r="386" spans="14:54" x14ac:dyDescent="0.35">
      <c r="N386" s="8">
        <v>68</v>
      </c>
      <c r="O386" s="35">
        <f t="shared" si="292"/>
        <v>47863.009232263823</v>
      </c>
      <c r="P386" s="34" t="str">
        <f t="shared" si="255"/>
        <v>806.193548387097</v>
      </c>
      <c r="Q386" s="4" t="str">
        <f t="shared" si="256"/>
        <v>1+211.870654678189i</v>
      </c>
      <c r="R386" s="4">
        <f t="shared" si="265"/>
        <v>211.87301459545154</v>
      </c>
      <c r="S386" s="4">
        <f t="shared" si="266"/>
        <v>1.5660765010317546</v>
      </c>
      <c r="T386" s="4" t="str">
        <f t="shared" si="257"/>
        <v>1+0.0117285540982569i</v>
      </c>
      <c r="U386" s="4">
        <f t="shared" si="267"/>
        <v>1.0000687771254715</v>
      </c>
      <c r="V386" s="4">
        <f t="shared" si="268"/>
        <v>1.1728016353321481E-2</v>
      </c>
      <c r="W386" t="str">
        <f t="shared" si="258"/>
        <v>1-2.38661489768596i</v>
      </c>
      <c r="X386" s="4">
        <f t="shared" si="269"/>
        <v>2.5876496420219963</v>
      </c>
      <c r="Y386" s="4">
        <f t="shared" si="270"/>
        <v>-1.1740157106860569</v>
      </c>
      <c r="Z386" t="str">
        <f t="shared" si="259"/>
        <v>0.08365293889289+54.3530318949502i</v>
      </c>
      <c r="AA386" s="4">
        <f t="shared" si="271"/>
        <v>54.353096268636421</v>
      </c>
      <c r="AB386" s="4">
        <f t="shared" si="272"/>
        <v>1.5692572613568478</v>
      </c>
      <c r="AC386" s="48" t="str">
        <f t="shared" si="273"/>
        <v>-0.0730054320952122+0.165804187985992i</v>
      </c>
      <c r="AD386" s="20">
        <f t="shared" si="274"/>
        <v>-14.838505479402331</v>
      </c>
      <c r="AE386" s="44">
        <f t="shared" si="275"/>
        <v>113.76442858500252</v>
      </c>
      <c r="AF386" t="str">
        <f t="shared" si="260"/>
        <v>-187.763395544853</v>
      </c>
      <c r="AG386" t="str">
        <f t="shared" si="276"/>
        <v>300732.156365561i</v>
      </c>
      <c r="AH386">
        <f t="shared" si="277"/>
        <v>300732.15636556101</v>
      </c>
      <c r="AI386">
        <f t="shared" si="278"/>
        <v>1.5707963267948966</v>
      </c>
      <c r="AJ386" t="str">
        <f t="shared" si="261"/>
        <v>-286.846623301802+1875.8670476003i</v>
      </c>
      <c r="AK386">
        <f t="shared" si="279"/>
        <v>1897.6717749843654</v>
      </c>
      <c r="AL386">
        <f t="shared" si="280"/>
        <v>1.7225350775463997</v>
      </c>
      <c r="AM386" t="str">
        <f t="shared" si="262"/>
        <v>1+16042.6410863246i</v>
      </c>
      <c r="AN386">
        <f t="shared" si="281"/>
        <v>16042.641117491537</v>
      </c>
      <c r="AO386">
        <f t="shared" si="282"/>
        <v>1.570733992918989</v>
      </c>
      <c r="AP386" t="str">
        <f t="shared" si="263"/>
        <v>1+58.1255111823356i</v>
      </c>
      <c r="AQ386">
        <f t="shared" si="283"/>
        <v>58.134112620799677</v>
      </c>
      <c r="AR386">
        <f t="shared" si="284"/>
        <v>1.5535938740980473</v>
      </c>
      <c r="AS386" s="42" t="str">
        <f t="shared" si="285"/>
        <v>-0.302471824692053+0.051611122173548i</v>
      </c>
      <c r="AT386">
        <f t="shared" si="286"/>
        <v>-10.26166240335826</v>
      </c>
      <c r="AU386" s="44">
        <f t="shared" si="287"/>
        <v>170.3168105885382</v>
      </c>
      <c r="AV386" s="42" t="str">
        <f t="shared" si="264"/>
        <v>0.0135247460552397-0.0539189875569058i</v>
      </c>
      <c r="AW386" s="20">
        <f t="shared" si="288"/>
        <v>-25.100167882760598</v>
      </c>
      <c r="AX386" s="44">
        <f t="shared" si="289"/>
        <v>-75.91876082645922</v>
      </c>
      <c r="BA386">
        <f t="shared" si="290"/>
        <v>0</v>
      </c>
      <c r="BB386">
        <f t="shared" si="291"/>
        <v>0</v>
      </c>
    </row>
    <row r="387" spans="14:54" x14ac:dyDescent="0.35">
      <c r="N387" s="8">
        <v>69</v>
      </c>
      <c r="O387" s="35">
        <f t="shared" si="292"/>
        <v>48977.881936844598</v>
      </c>
      <c r="P387" s="34" t="str">
        <f t="shared" si="255"/>
        <v>806.193548387097</v>
      </c>
      <c r="Q387" s="4" t="str">
        <f t="shared" si="256"/>
        <v>1+216.805756202126i</v>
      </c>
      <c r="R387" s="4">
        <f t="shared" si="265"/>
        <v>216.80806240169139</v>
      </c>
      <c r="S387" s="4">
        <f t="shared" si="266"/>
        <v>1.5661839358412439</v>
      </c>
      <c r="T387" s="4" t="str">
        <f t="shared" si="257"/>
        <v>1+0.012001747218332i</v>
      </c>
      <c r="U387" s="4">
        <f t="shared" si="267"/>
        <v>1.0000720183748233</v>
      </c>
      <c r="V387" s="4">
        <f t="shared" si="268"/>
        <v>1.2001171016493443E-2</v>
      </c>
      <c r="W387" t="str">
        <f t="shared" si="258"/>
        <v>1-2.44220630007488i</v>
      </c>
      <c r="X387" s="4">
        <f t="shared" si="269"/>
        <v>2.6390095892446914</v>
      </c>
      <c r="Y387" s="4">
        <f t="shared" si="270"/>
        <v>-1.1821564900521158</v>
      </c>
      <c r="Z387" t="str">
        <f t="shared" si="259"/>
        <v>0.0404668323922061+55.6190766473147i</v>
      </c>
      <c r="AA387" s="4">
        <f t="shared" si="271"/>
        <v>55.619091368561492</v>
      </c>
      <c r="AB387" s="4">
        <f t="shared" si="272"/>
        <v>1.570068755830202</v>
      </c>
      <c r="AC387" s="48" t="str">
        <f t="shared" si="273"/>
        <v>-0.0696821550552621+0.162103823108652i</v>
      </c>
      <c r="AD387" s="20">
        <f t="shared" si="274"/>
        <v>-15.067755102663686</v>
      </c>
      <c r="AE387" s="44">
        <f t="shared" si="275"/>
        <v>113.2609961251564</v>
      </c>
      <c r="AF387" t="str">
        <f t="shared" si="260"/>
        <v>-187.763395544853</v>
      </c>
      <c r="AG387" t="str">
        <f t="shared" si="276"/>
        <v>307737.108162358i</v>
      </c>
      <c r="AH387">
        <f t="shared" si="277"/>
        <v>307737.108162358</v>
      </c>
      <c r="AI387">
        <f t="shared" si="278"/>
        <v>1.5707963267948966</v>
      </c>
      <c r="AJ387" t="str">
        <f t="shared" si="261"/>
        <v>-300.412416719369+1919.56160425977i</v>
      </c>
      <c r="AK387">
        <f t="shared" si="279"/>
        <v>1942.926754323877</v>
      </c>
      <c r="AL387">
        <f t="shared" si="280"/>
        <v>1.7260376228956933</v>
      </c>
      <c r="AM387" t="str">
        <f t="shared" si="262"/>
        <v>1+16416.3222013113i</v>
      </c>
      <c r="AN387">
        <f t="shared" si="281"/>
        <v>16416.322231768794</v>
      </c>
      <c r="AO387">
        <f t="shared" si="282"/>
        <v>1.5707354118112298</v>
      </c>
      <c r="AP387" t="str">
        <f t="shared" si="263"/>
        <v>1+59.4794282656205i</v>
      </c>
      <c r="AQ387">
        <f t="shared" si="283"/>
        <v>59.487833939429123</v>
      </c>
      <c r="AR387">
        <f t="shared" si="284"/>
        <v>1.5539853750981047</v>
      </c>
      <c r="AS387" s="42" t="str">
        <f t="shared" si="285"/>
        <v>-0.302144091552544+0.0525226272161444i</v>
      </c>
      <c r="AT387">
        <f t="shared" si="286"/>
        <v>-10.266426850301675</v>
      </c>
      <c r="AU387" s="44">
        <f t="shared" si="287"/>
        <v>170.13864217398594</v>
      </c>
      <c r="AV387" s="42" t="str">
        <f t="shared" si="264"/>
        <v>0.0125399327651481-0.0526386022239431i</v>
      </c>
      <c r="AW387" s="20">
        <f t="shared" si="288"/>
        <v>-25.334181952965356</v>
      </c>
      <c r="AX387" s="44">
        <f t="shared" si="289"/>
        <v>-76.600361700857732</v>
      </c>
      <c r="BA387">
        <f t="shared" si="290"/>
        <v>0</v>
      </c>
      <c r="BB387">
        <f t="shared" si="291"/>
        <v>0</v>
      </c>
    </row>
    <row r="388" spans="14:54" x14ac:dyDescent="0.35">
      <c r="N388" s="8">
        <v>70</v>
      </c>
      <c r="O388" s="35">
        <f t="shared" si="292"/>
        <v>50118.723362727294</v>
      </c>
      <c r="P388" s="34" t="str">
        <f t="shared" si="255"/>
        <v>806.193548387097</v>
      </c>
      <c r="Q388" s="4" t="str">
        <f t="shared" si="256"/>
        <v>1+221.855811007765i</v>
      </c>
      <c r="R388" s="4">
        <f t="shared" si="265"/>
        <v>221.8580647123587</v>
      </c>
      <c r="S388" s="4">
        <f t="shared" si="266"/>
        <v>1.566288925238789</v>
      </c>
      <c r="T388" s="4" t="str">
        <f t="shared" si="257"/>
        <v>1+0.0122813038236442i</v>
      </c>
      <c r="U388" s="4">
        <f t="shared" si="267"/>
        <v>1.0000754123682918</v>
      </c>
      <c r="V388" s="4">
        <f t="shared" si="268"/>
        <v>1.2280686414764933E-2</v>
      </c>
      <c r="W388" t="str">
        <f t="shared" si="258"/>
        <v>1-2.49909259257054i</v>
      </c>
      <c r="X388" s="4">
        <f t="shared" si="269"/>
        <v>2.6917399180160295</v>
      </c>
      <c r="Y388" s="4">
        <f t="shared" si="270"/>
        <v>-1.1901647508631432</v>
      </c>
      <c r="Z388" t="str">
        <f t="shared" si="259"/>
        <v>-0.00475457260383005+56.9146113703234i</v>
      </c>
      <c r="AA388" s="4">
        <f t="shared" si="271"/>
        <v>56.914611568918801</v>
      </c>
      <c r="AB388" s="4">
        <f t="shared" si="272"/>
        <v>1.5708798654939808</v>
      </c>
      <c r="AC388" s="48" t="str">
        <f t="shared" si="273"/>
        <v>-0.0665083274117182+0.158482704818959i</v>
      </c>
      <c r="AD388" s="20">
        <f t="shared" si="274"/>
        <v>-15.295876662633063</v>
      </c>
      <c r="AE388" s="44">
        <f t="shared" si="275"/>
        <v>112.7656830222446</v>
      </c>
      <c r="AF388" t="str">
        <f t="shared" si="260"/>
        <v>-187.763395544853</v>
      </c>
      <c r="AG388" t="str">
        <f t="shared" si="276"/>
        <v>314905.226247286i</v>
      </c>
      <c r="AH388">
        <f t="shared" si="277"/>
        <v>314905.22624728602</v>
      </c>
      <c r="AI388">
        <f t="shared" si="278"/>
        <v>1.5707963267948966</v>
      </c>
      <c r="AJ388" t="str">
        <f t="shared" si="261"/>
        <v>-314.617546283867+1964.27393789023i</v>
      </c>
      <c r="AK388">
        <f t="shared" si="279"/>
        <v>1989.3105095747303</v>
      </c>
      <c r="AL388">
        <f t="shared" si="280"/>
        <v>1.7296172368057532</v>
      </c>
      <c r="AM388" t="str">
        <f t="shared" si="262"/>
        <v>1+16798.7074676248i</v>
      </c>
      <c r="AN388">
        <f t="shared" si="281"/>
        <v>16798.707497388994</v>
      </c>
      <c r="AO388">
        <f t="shared" si="282"/>
        <v>1.57073679840554</v>
      </c>
      <c r="AP388" t="str">
        <f t="shared" si="263"/>
        <v>1+60.8648821290754i</v>
      </c>
      <c r="AQ388">
        <f t="shared" si="283"/>
        <v>60.873096492508431</v>
      </c>
      <c r="AR388">
        <f t="shared" si="284"/>
        <v>1.5543679694275261</v>
      </c>
      <c r="AS388" s="42" t="str">
        <f t="shared" si="285"/>
        <v>-0.301801682767788+0.0534572519084114i</v>
      </c>
      <c r="AT388">
        <f t="shared" si="286"/>
        <v>-10.271405054570952</v>
      </c>
      <c r="AU388" s="44">
        <f t="shared" si="287"/>
        <v>169.95554589099655</v>
      </c>
      <c r="AV388" s="42" t="str">
        <f t="shared" si="264"/>
        <v>0.0116002752562941-0.0513856994164078i</v>
      </c>
      <c r="AW388" s="20">
        <f t="shared" si="288"/>
        <v>-25.567281717204011</v>
      </c>
      <c r="AX388" s="44">
        <f t="shared" si="289"/>
        <v>-77.278771086758795</v>
      </c>
      <c r="BA388">
        <f t="shared" si="290"/>
        <v>0</v>
      </c>
      <c r="BB388">
        <f t="shared" si="291"/>
        <v>0</v>
      </c>
    </row>
    <row r="389" spans="14:54" x14ac:dyDescent="0.35">
      <c r="N389" s="8">
        <v>71</v>
      </c>
      <c r="O389" s="35">
        <f t="shared" si="292"/>
        <v>51286.138399136544</v>
      </c>
      <c r="P389" s="34" t="str">
        <f t="shared" si="255"/>
        <v>806.193548387097</v>
      </c>
      <c r="Q389" s="4" t="str">
        <f t="shared" si="256"/>
        <v>1+227.02349670101i</v>
      </c>
      <c r="R389" s="4">
        <f t="shared" si="265"/>
        <v>227.02569910552748</v>
      </c>
      <c r="S389" s="4">
        <f t="shared" si="266"/>
        <v>1.5663915248818947</v>
      </c>
      <c r="T389" s="4" t="str">
        <f t="shared" si="257"/>
        <v>1+0.0125673721388059i</v>
      </c>
      <c r="U389" s="4">
        <f t="shared" si="267"/>
        <v>1.0000789663033991</v>
      </c>
      <c r="V389" s="4">
        <f t="shared" si="268"/>
        <v>1.2566710576093784E-2</v>
      </c>
      <c r="W389" t="str">
        <f t="shared" si="258"/>
        <v>1-2.55730393703818i</v>
      </c>
      <c r="X389" s="4">
        <f t="shared" si="269"/>
        <v>2.7458702493728606</v>
      </c>
      <c r="Y389" s="4">
        <f t="shared" si="270"/>
        <v>-1.1980406294611048</v>
      </c>
      <c r="Z389" t="str">
        <f t="shared" si="259"/>
        <v>-0.0521071967581599+58.2403229736346i</v>
      </c>
      <c r="AA389" s="4">
        <f t="shared" si="271"/>
        <v>58.240346283596423</v>
      </c>
      <c r="AB389" s="4">
        <f t="shared" si="272"/>
        <v>1.5716910193411286</v>
      </c>
      <c r="AC389" s="48" t="str">
        <f t="shared" si="273"/>
        <v>-0.0634772337699148+0.154939360260715i</v>
      </c>
      <c r="AD389" s="20">
        <f t="shared" si="274"/>
        <v>-15.522906938893605</v>
      </c>
      <c r="AE389" s="44">
        <f t="shared" si="275"/>
        <v>112.27846217739996</v>
      </c>
      <c r="AF389" t="str">
        <f t="shared" si="260"/>
        <v>-187.763395544853</v>
      </c>
      <c r="AG389" t="str">
        <f t="shared" si="276"/>
        <v>322240.311251434i</v>
      </c>
      <c r="AH389">
        <f t="shared" si="277"/>
        <v>322240.31125143397</v>
      </c>
      <c r="AI389">
        <f t="shared" si="278"/>
        <v>1.5707963267948966</v>
      </c>
      <c r="AJ389" t="str">
        <f t="shared" si="261"/>
        <v>-329.492142979614+2010.0277555628i</v>
      </c>
      <c r="AK389">
        <f t="shared" si="279"/>
        <v>2036.8545972695561</v>
      </c>
      <c r="AL389">
        <f t="shared" si="280"/>
        <v>1.7332754537416981</v>
      </c>
      <c r="AM389" t="str">
        <f t="shared" si="262"/>
        <v>1+17189.9996309949i</v>
      </c>
      <c r="AN389">
        <f t="shared" si="281"/>
        <v>17189.999660081579</v>
      </c>
      <c r="AO389">
        <f t="shared" si="282"/>
        <v>1.5707381534371108</v>
      </c>
      <c r="AP389" t="str">
        <f t="shared" si="263"/>
        <v>1+62.2826073586771i</v>
      </c>
      <c r="AQ389">
        <f t="shared" si="283"/>
        <v>62.290634764747246</v>
      </c>
      <c r="AR389">
        <f t="shared" si="284"/>
        <v>1.554741859494603</v>
      </c>
      <c r="AS389" s="42" t="str">
        <f t="shared" si="285"/>
        <v>-0.301443976718773+0.0544151708317692i</v>
      </c>
      <c r="AT389">
        <f t="shared" si="286"/>
        <v>-10.276606816423723</v>
      </c>
      <c r="AU389" s="44">
        <f t="shared" si="287"/>
        <v>169.76744546045907</v>
      </c>
      <c r="AV389" s="42" t="str">
        <f t="shared" si="264"/>
        <v>0.0107037780215585-0.0501596614267706i</v>
      </c>
      <c r="AW389" s="20">
        <f t="shared" si="288"/>
        <v>-25.799513755317331</v>
      </c>
      <c r="AX389" s="44">
        <f t="shared" si="289"/>
        <v>-77.954092362140912</v>
      </c>
      <c r="BA389">
        <f t="shared" si="290"/>
        <v>0</v>
      </c>
      <c r="BB389">
        <f t="shared" si="291"/>
        <v>0</v>
      </c>
    </row>
    <row r="390" spans="14:54" x14ac:dyDescent="0.35">
      <c r="N390" s="8">
        <v>72</v>
      </c>
      <c r="O390" s="35">
        <f t="shared" si="292"/>
        <v>52480.746024977314</v>
      </c>
      <c r="P390" s="34" t="str">
        <f t="shared" si="255"/>
        <v>806.193548387097</v>
      </c>
      <c r="Q390" s="4" t="str">
        <f t="shared" si="256"/>
        <v>1+232.311553257216i</v>
      </c>
      <c r="R390" s="4">
        <f t="shared" si="265"/>
        <v>232.31370552935593</v>
      </c>
      <c r="S390" s="4">
        <f t="shared" si="266"/>
        <v>1.5664917891616041</v>
      </c>
      <c r="T390" s="4" t="str">
        <f t="shared" si="257"/>
        <v>1+0.0128601038410245i</v>
      </c>
      <c r="U390" s="4">
        <f t="shared" si="267"/>
        <v>1.0000826877167717</v>
      </c>
      <c r="V390" s="4">
        <f t="shared" si="268"/>
        <v>1.2859394966972299E-2</v>
      </c>
      <c r="W390" t="str">
        <f t="shared" si="258"/>
        <v>1-2.61687119790315i</v>
      </c>
      <c r="X390" s="4">
        <f t="shared" si="269"/>
        <v>2.8014308605452083</v>
      </c>
      <c r="Y390" s="4">
        <f t="shared" si="270"/>
        <v>-1.2057843924164098</v>
      </c>
      <c r="Z390" t="str">
        <f t="shared" si="259"/>
        <v>-0.10169148133527+59.5969143670881i</v>
      </c>
      <c r="AA390" s="4">
        <f t="shared" si="271"/>
        <v>59.597001126192644</v>
      </c>
      <c r="AB390" s="4">
        <f t="shared" si="272"/>
        <v>1.5725026463874914</v>
      </c>
      <c r="AC390" s="48" t="str">
        <f t="shared" si="273"/>
        <v>-0.0605824600228965+0.151472328003585i</v>
      </c>
      <c r="AD390" s="20">
        <f t="shared" si="274"/>
        <v>-15.748882056250519</v>
      </c>
      <c r="AE390" s="44">
        <f t="shared" si="275"/>
        <v>111.79929929847951</v>
      </c>
      <c r="AF390" t="str">
        <f t="shared" si="260"/>
        <v>-187.763395544853</v>
      </c>
      <c r="AG390" t="str">
        <f t="shared" si="276"/>
        <v>329746.252333961i</v>
      </c>
      <c r="AH390">
        <f t="shared" si="277"/>
        <v>329746.25233396102</v>
      </c>
      <c r="AI390">
        <f t="shared" si="278"/>
        <v>1.5707963267948966</v>
      </c>
      <c r="AJ390" t="str">
        <f t="shared" si="261"/>
        <v>-345.067757820472+2056.84731655722i</v>
      </c>
      <c r="AK390">
        <f t="shared" si="279"/>
        <v>2085.5916765071452</v>
      </c>
      <c r="AL390">
        <f t="shared" si="280"/>
        <v>1.7370138252017979</v>
      </c>
      <c r="AM390" t="str">
        <f t="shared" si="262"/>
        <v>1+17590.4061597058i</v>
      </c>
      <c r="AN390">
        <f t="shared" si="281"/>
        <v>17590.406188130382</v>
      </c>
      <c r="AO390">
        <f t="shared" si="282"/>
        <v>1.5707394776243975</v>
      </c>
      <c r="AP390" t="str">
        <f t="shared" si="263"/>
        <v>1+63.733355651108i</v>
      </c>
      <c r="AQ390">
        <f t="shared" si="283"/>
        <v>63.741200353857629</v>
      </c>
      <c r="AR390">
        <f t="shared" si="284"/>
        <v>1.5551072431224182</v>
      </c>
      <c r="AS390" s="42" t="str">
        <f t="shared" si="285"/>
        <v>-0.301070328906229+0.0553965499737942i</v>
      </c>
      <c r="AT390">
        <f t="shared" si="286"/>
        <v>-10.282042339653517</v>
      </c>
      <c r="AU390" s="44">
        <f t="shared" si="287"/>
        <v>169.57426336366299</v>
      </c>
      <c r="AV390" s="42" t="str">
        <f t="shared" si="264"/>
        <v>0.00984853677714437-0.0489598828864253i</v>
      </c>
      <c r="AW390" s="20">
        <f t="shared" si="288"/>
        <v>-26.030924395904037</v>
      </c>
      <c r="AX390" s="44">
        <f t="shared" si="289"/>
        <v>-78.626437337857496</v>
      </c>
      <c r="BA390">
        <f t="shared" si="290"/>
        <v>0</v>
      </c>
      <c r="BB390">
        <f t="shared" si="291"/>
        <v>0</v>
      </c>
    </row>
    <row r="391" spans="14:54" x14ac:dyDescent="0.35">
      <c r="N391" s="8">
        <v>73</v>
      </c>
      <c r="O391" s="35">
        <f t="shared" si="292"/>
        <v>53703.179637025423</v>
      </c>
      <c r="P391" s="34" t="str">
        <f t="shared" si="255"/>
        <v>806.193548387097</v>
      </c>
      <c r="Q391" s="4" t="str">
        <f t="shared" si="256"/>
        <v>1+237.722784473967i</v>
      </c>
      <c r="R391" s="4">
        <f t="shared" si="265"/>
        <v>237.72488775485027</v>
      </c>
      <c r="S391" s="4">
        <f t="shared" si="266"/>
        <v>1.5665897712312979</v>
      </c>
      <c r="T391" s="4" t="str">
        <f t="shared" si="257"/>
        <v>1+0.0131596541405232i</v>
      </c>
      <c r="U391" s="4">
        <f t="shared" si="267"/>
        <v>1.0000865845001112</v>
      </c>
      <c r="V391" s="4">
        <f t="shared" si="268"/>
        <v>1.3158894571842945E-2</v>
      </c>
      <c r="W391" t="str">
        <f t="shared" si="258"/>
        <v>1-2.67782595851564i</v>
      </c>
      <c r="X391" s="4">
        <f t="shared" si="269"/>
        <v>2.8584527045414285</v>
      </c>
      <c r="Y391" s="4">
        <f t="shared" si="270"/>
        <v>-1.2133964296634308</v>
      </c>
      <c r="Z391" t="str">
        <f t="shared" si="259"/>
        <v>-0.15361260125065+60.9851048333975i</v>
      </c>
      <c r="AA391" s="4">
        <f t="shared" si="271"/>
        <v>60.985298296980936</v>
      </c>
      <c r="AB391" s="4">
        <f t="shared" si="272"/>
        <v>1.5733151758941961</v>
      </c>
      <c r="AC391" s="48" t="str">
        <f t="shared" si="273"/>
        <v>-0.0578178798754907+0.148080159254565i</v>
      </c>
      <c r="AD391" s="20">
        <f t="shared" si="274"/>
        <v>-15.97383745354567</v>
      </c>
      <c r="AE391" s="44">
        <f t="shared" si="275"/>
        <v>111.32815328352818</v>
      </c>
      <c r="AF391" t="str">
        <f t="shared" si="260"/>
        <v>-187.763395544853</v>
      </c>
      <c r="AG391" t="str">
        <f t="shared" si="276"/>
        <v>337427.029244184i</v>
      </c>
      <c r="AH391">
        <f t="shared" si="277"/>
        <v>337427.02924418403</v>
      </c>
      <c r="AI391">
        <f t="shared" si="278"/>
        <v>1.5707963267948966</v>
      </c>
      <c r="AJ391" t="str">
        <f t="shared" si="261"/>
        <v>-361.377428773782+2104.75744522448i</v>
      </c>
      <c r="AK391">
        <f t="shared" si="279"/>
        <v>2135.5555598614214</v>
      </c>
      <c r="AL391">
        <f t="shared" si="280"/>
        <v>1.7408339189355952</v>
      </c>
      <c r="AM391" t="str">
        <f t="shared" si="262"/>
        <v>1+18000.1393545992i</v>
      </c>
      <c r="AN391">
        <f t="shared" si="281"/>
        <v>18000.139382376765</v>
      </c>
      <c r="AO391">
        <f t="shared" si="282"/>
        <v>1.5707407716695017</v>
      </c>
      <c r="AP391" t="str">
        <f t="shared" si="263"/>
        <v>1+65.2178962123159i</v>
      </c>
      <c r="AQ391">
        <f t="shared" si="283"/>
        <v>65.225562369062089</v>
      </c>
      <c r="AR391">
        <f t="shared" si="284"/>
        <v>1.5554643136517388</v>
      </c>
      <c r="AS391" s="42" t="str">
        <f t="shared" si="285"/>
        <v>-0.300680071431433+0.0564015455486032i</v>
      </c>
      <c r="AT391">
        <f t="shared" si="286"/>
        <v>-10.287722246782135</v>
      </c>
      <c r="AU391" s="44">
        <f t="shared" si="287"/>
        <v>169.37592089301359</v>
      </c>
      <c r="AV391" s="42" t="str">
        <f t="shared" si="264"/>
        <v>0.00903273440393579-0.0477857706475617i</v>
      </c>
      <c r="AW391" s="20">
        <f t="shared" si="288"/>
        <v>-26.261559700327808</v>
      </c>
      <c r="AX391" s="44">
        <f t="shared" si="289"/>
        <v>-79.295925823458219</v>
      </c>
      <c r="BA391">
        <f t="shared" si="290"/>
        <v>0</v>
      </c>
      <c r="BB391">
        <f t="shared" si="291"/>
        <v>0</v>
      </c>
    </row>
    <row r="392" spans="14:54" x14ac:dyDescent="0.35">
      <c r="N392" s="8">
        <v>74</v>
      </c>
      <c r="O392" s="35">
        <f t="shared" si="292"/>
        <v>54954.087385762505</v>
      </c>
      <c r="P392" s="34" t="str">
        <f t="shared" si="255"/>
        <v>806.193548387097</v>
      </c>
      <c r="Q392" s="4" t="str">
        <f t="shared" si="256"/>
        <v>1+243.260059457678i</v>
      </c>
      <c r="R392" s="4">
        <f t="shared" si="265"/>
        <v>243.26211486245251</v>
      </c>
      <c r="S392" s="4">
        <f t="shared" si="266"/>
        <v>1.5666855230348362</v>
      </c>
      <c r="T392" s="4" t="str">
        <f t="shared" si="257"/>
        <v>1+0.0134661818628358i</v>
      </c>
      <c r="U392" s="4">
        <f t="shared" si="267"/>
        <v>1.0000906649169179</v>
      </c>
      <c r="V392" s="4">
        <f t="shared" si="268"/>
        <v>1.3465367974316236E-2</v>
      </c>
      <c r="W392" t="str">
        <f t="shared" si="258"/>
        <v>1-2.74020053789655i</v>
      </c>
      <c r="X392" s="4">
        <f t="shared" si="269"/>
        <v>2.9169674300356081</v>
      </c>
      <c r="Y392" s="4">
        <f t="shared" si="270"/>
        <v>-1.2208772476798622</v>
      </c>
      <c r="Z392" t="str">
        <f t="shared" si="259"/>
        <v>-0.20798068816081+62.4056304095227i</v>
      </c>
      <c r="AA392" s="4">
        <f t="shared" si="271"/>
        <v>62.405976979585802</v>
      </c>
      <c r="AB392" s="4">
        <f t="shared" si="272"/>
        <v>1.5741290375901287</v>
      </c>
      <c r="AC392" s="48" t="str">
        <f t="shared" si="273"/>
        <v>-0.0551776419675057+0.14476141894391i</v>
      </c>
      <c r="AD392" s="20">
        <f t="shared" si="274"/>
        <v>-16.19780785660409</v>
      </c>
      <c r="AE392" s="44">
        <f t="shared" si="275"/>
        <v>110.86497660186814</v>
      </c>
      <c r="AF392" t="str">
        <f t="shared" si="260"/>
        <v>-187.763395544853</v>
      </c>
      <c r="AG392" t="str">
        <f t="shared" si="276"/>
        <v>345286.714431686i</v>
      </c>
      <c r="AH392">
        <f t="shared" si="277"/>
        <v>345286.71443168598</v>
      </c>
      <c r="AI392">
        <f t="shared" si="278"/>
        <v>1.5707963267948966</v>
      </c>
      <c r="AJ392" t="str">
        <f t="shared" si="261"/>
        <v>-378.45575083831+2153.78354414895i</v>
      </c>
      <c r="AK392">
        <f t="shared" si="279"/>
        <v>2186.7812671571432</v>
      </c>
      <c r="AL392">
        <f t="shared" si="280"/>
        <v>1.7447373180739616</v>
      </c>
      <c r="AM392" t="str">
        <f t="shared" si="262"/>
        <v>1+18419.4164616383i</v>
      </c>
      <c r="AN392">
        <f t="shared" si="281"/>
        <v>18419.416488783565</v>
      </c>
      <c r="AO392">
        <f t="shared" si="282"/>
        <v>1.5707420362585434</v>
      </c>
      <c r="AP392" t="str">
        <f t="shared" si="263"/>
        <v>1+66.7370161653563i</v>
      </c>
      <c r="AQ392">
        <f t="shared" si="283"/>
        <v>66.744507838885355</v>
      </c>
      <c r="AR392">
        <f t="shared" si="284"/>
        <v>1.5558132600416663</v>
      </c>
      <c r="AS392" s="42" t="str">
        <f t="shared" si="285"/>
        <v>-0.300272512498771+0.0574303027470136i</v>
      </c>
      <c r="AT392">
        <f t="shared" si="286"/>
        <v>-10.293657594569126</v>
      </c>
      <c r="AU392" s="44">
        <f t="shared" si="287"/>
        <v>169.1723382076643</v>
      </c>
      <c r="AV392" s="42" t="str">
        <f t="shared" si="264"/>
        <v>0.00825463707130454-0.0466367436622352i</v>
      </c>
      <c r="AW392" s="20">
        <f t="shared" si="288"/>
        <v>-26.491465451173219</v>
      </c>
      <c r="AX392" s="44">
        <f t="shared" si="289"/>
        <v>-79.962685190467582</v>
      </c>
      <c r="BA392">
        <f t="shared" si="290"/>
        <v>0</v>
      </c>
      <c r="BB392">
        <f t="shared" si="291"/>
        <v>0</v>
      </c>
    </row>
    <row r="393" spans="14:54" x14ac:dyDescent="0.35">
      <c r="N393" s="8">
        <v>75</v>
      </c>
      <c r="O393" s="35">
        <f t="shared" si="292"/>
        <v>56234.132519034953</v>
      </c>
      <c r="P393" s="34" t="str">
        <f t="shared" si="255"/>
        <v>806.193548387097</v>
      </c>
      <c r="Q393" s="4" t="str">
        <f t="shared" si="256"/>
        <v>1+248.926314144841i</v>
      </c>
      <c r="R393" s="4">
        <f t="shared" si="265"/>
        <v>248.92832276327269</v>
      </c>
      <c r="S393" s="4">
        <f t="shared" si="266"/>
        <v>1.5667790953340657</v>
      </c>
      <c r="T393" s="4" t="str">
        <f t="shared" si="257"/>
        <v>1+0.013779849533018i</v>
      </c>
      <c r="U393" s="4">
        <f t="shared" si="267"/>
        <v>1.0000949376200006</v>
      </c>
      <c r="V393" s="4">
        <f t="shared" si="268"/>
        <v>1.3778977440228145E-2</v>
      </c>
      <c r="W393" t="str">
        <f t="shared" si="258"/>
        <v>1-2.80402800787349i</v>
      </c>
      <c r="X393" s="4">
        <f t="shared" si="269"/>
        <v>2.9770074015593195</v>
      </c>
      <c r="Y393" s="4">
        <f t="shared" si="270"/>
        <v>-1.2282274627375576</v>
      </c>
      <c r="Z393" t="str">
        <f t="shared" si="259"/>
        <v>-0.26491106406736+63.8592442769273i</v>
      </c>
      <c r="AA393" s="4">
        <f t="shared" si="271"/>
        <v>63.859793747647956</v>
      </c>
      <c r="AB393" s="4">
        <f t="shared" si="272"/>
        <v>1.574944661894613</v>
      </c>
      <c r="AC393" s="48" t="str">
        <f t="shared" si="273"/>
        <v>-0.0526561575697422+0.141514686694947i</v>
      </c>
      <c r="AD393" s="20">
        <f t="shared" si="274"/>
        <v>-16.420827255121164</v>
      </c>
      <c r="AE393" s="44">
        <f t="shared" si="275"/>
        <v>110.40971567122047</v>
      </c>
      <c r="AF393" t="str">
        <f t="shared" si="260"/>
        <v>-187.763395544853</v>
      </c>
      <c r="AG393" t="str">
        <f t="shared" si="276"/>
        <v>353329.47520559i</v>
      </c>
      <c r="AH393">
        <f t="shared" si="277"/>
        <v>353329.47520559002</v>
      </c>
      <c r="AI393">
        <f t="shared" si="278"/>
        <v>1.5707963267948966</v>
      </c>
      <c r="AJ393" t="str">
        <f t="shared" si="261"/>
        <v>-396.338949424883+2203.95160761723i</v>
      </c>
      <c r="AK393">
        <f t="shared" si="279"/>
        <v>2239.3050822855275</v>
      </c>
      <c r="AL393">
        <f t="shared" si="280"/>
        <v>1.7487256201657078</v>
      </c>
      <c r="AM393" t="str">
        <f t="shared" si="262"/>
        <v>1+18848.4597870953i</v>
      </c>
      <c r="AN393">
        <f t="shared" si="281"/>
        <v>18848.459813622663</v>
      </c>
      <c r="AO393">
        <f t="shared" si="282"/>
        <v>1.5707432720620242</v>
      </c>
      <c r="AP393" t="str">
        <f t="shared" si="263"/>
        <v>1+68.2915209677364i</v>
      </c>
      <c r="AQ393">
        <f t="shared" si="283"/>
        <v>68.298842128448868</v>
      </c>
      <c r="AR393">
        <f t="shared" si="284"/>
        <v>1.5561542669680895</v>
      </c>
      <c r="AS393" s="42" t="str">
        <f t="shared" si="285"/>
        <v>-0.299846935944433+0.0584829544138768i</v>
      </c>
      <c r="AT393">
        <f t="shared" si="286"/>
        <v>-10.299859889824592</v>
      </c>
      <c r="AU393" s="44">
        <f t="shared" si="287"/>
        <v>168.96343439437652</v>
      </c>
      <c r="AV393" s="42" t="str">
        <f t="shared" si="264"/>
        <v>0.00751259053501982-0.0455122328593774i</v>
      </c>
      <c r="AW393" s="20">
        <f t="shared" si="288"/>
        <v>-26.720687144945757</v>
      </c>
      <c r="AX393" s="44">
        <f t="shared" si="289"/>
        <v>-80.626849934402998</v>
      </c>
      <c r="BA393">
        <f t="shared" si="290"/>
        <v>0</v>
      </c>
      <c r="BB393">
        <f t="shared" si="291"/>
        <v>0</v>
      </c>
    </row>
    <row r="394" spans="14:54" x14ac:dyDescent="0.35">
      <c r="N394" s="8">
        <v>76</v>
      </c>
      <c r="O394" s="35">
        <f t="shared" si="292"/>
        <v>57543.993733715732</v>
      </c>
      <c r="P394" s="34" t="str">
        <f t="shared" si="255"/>
        <v>806.193548387097</v>
      </c>
      <c r="Q394" s="4" t="str">
        <f t="shared" si="256"/>
        <v>1+254.724552858694i</v>
      </c>
      <c r="R394" s="4">
        <f t="shared" si="265"/>
        <v>254.72651575574463</v>
      </c>
      <c r="S394" s="4">
        <f t="shared" si="266"/>
        <v>1.5668705377356997</v>
      </c>
      <c r="T394" s="4" t="str">
        <f t="shared" si="257"/>
        <v>1+0.0141008234618206i</v>
      </c>
      <c r="U394" s="4">
        <f t="shared" si="267"/>
        <v>1.0000994116698108</v>
      </c>
      <c r="V394" s="4">
        <f t="shared" si="268"/>
        <v>1.4099889002576986E-2</v>
      </c>
      <c r="W394" t="str">
        <f t="shared" si="258"/>
        <v>1-2.8693422106159i</v>
      </c>
      <c r="X394" s="4">
        <f t="shared" si="269"/>
        <v>3.0386057200008918</v>
      </c>
      <c r="Y394" s="4">
        <f t="shared" si="270"/>
        <v>-1.2354477942496001</v>
      </c>
      <c r="Z394" t="str">
        <f t="shared" si="259"/>
        <v>-0.32452448593037+65.3467171609246i</v>
      </c>
      <c r="AA394" s="4">
        <f t="shared" si="271"/>
        <v>65.347522981761486</v>
      </c>
      <c r="AB394" s="4">
        <f t="shared" si="272"/>
        <v>1.5757624801403771</v>
      </c>
      <c r="AC394" s="48" t="str">
        <f t="shared" si="273"/>
        <v>-0.0502480888276333+0.138338557686453i</v>
      </c>
      <c r="AD394" s="20">
        <f t="shared" si="274"/>
        <v>-16.642928883295887</v>
      </c>
      <c r="AE394" s="44">
        <f t="shared" si="275"/>
        <v>109.9623112294414</v>
      </c>
      <c r="AF394" t="str">
        <f t="shared" si="260"/>
        <v>-187.763395544853</v>
      </c>
      <c r="AG394" t="str">
        <f t="shared" si="276"/>
        <v>361559.575944117i</v>
      </c>
      <c r="AH394">
        <f t="shared" si="277"/>
        <v>361559.57594411698</v>
      </c>
      <c r="AI394">
        <f t="shared" si="278"/>
        <v>1.5707963267948966</v>
      </c>
      <c r="AJ394" t="str">
        <f t="shared" si="261"/>
        <v>-415.064957195348+2255.28823540061i</v>
      </c>
      <c r="AK394">
        <f t="shared" si="279"/>
        <v>2293.1646132425763</v>
      </c>
      <c r="AL394">
        <f t="shared" si="280"/>
        <v>1.7528004361152052</v>
      </c>
      <c r="AM394" t="str">
        <f t="shared" si="262"/>
        <v>1+19287.4968154202i</v>
      </c>
      <c r="AN394">
        <f t="shared" si="281"/>
        <v>19287.496841343727</v>
      </c>
      <c r="AO394">
        <f t="shared" si="282"/>
        <v>1.5707444797351835</v>
      </c>
      <c r="AP394" t="str">
        <f t="shared" si="263"/>
        <v>1+69.8822348384789i</v>
      </c>
      <c r="AQ394">
        <f t="shared" si="283"/>
        <v>69.889389366486199</v>
      </c>
      <c r="AR394">
        <f t="shared" si="284"/>
        <v>1.5564875149199779</v>
      </c>
      <c r="AS394" s="42" t="str">
        <f t="shared" si="285"/>
        <v>-0.29940260079608+0.0595596196500899i</v>
      </c>
      <c r="AT394">
        <f t="shared" si="286"/>
        <v>-10.306341105506716</v>
      </c>
      <c r="AU394" s="44">
        <f t="shared" si="287"/>
        <v>168.74912753392741</v>
      </c>
      <c r="AV394" s="42" t="str">
        <f t="shared" si="264"/>
        <v>0.0068050166012787-0.0444116810204203i</v>
      </c>
      <c r="AW394" s="20">
        <f t="shared" si="288"/>
        <v>-26.949269988802612</v>
      </c>
      <c r="AX394" s="44">
        <f t="shared" si="289"/>
        <v>-81.288561236631168</v>
      </c>
      <c r="BA394">
        <f t="shared" si="290"/>
        <v>0</v>
      </c>
      <c r="BB394">
        <f t="shared" si="291"/>
        <v>0</v>
      </c>
    </row>
    <row r="395" spans="14:54" x14ac:dyDescent="0.35">
      <c r="N395" s="8">
        <v>77</v>
      </c>
      <c r="O395" s="35">
        <f t="shared" si="292"/>
        <v>58884.365535558936</v>
      </c>
      <c r="P395" s="34" t="str">
        <f t="shared" si="255"/>
        <v>806.193548387097</v>
      </c>
      <c r="Q395" s="4" t="str">
        <f t="shared" si="256"/>
        <v>1+260.65784990215i</v>
      </c>
      <c r="R395" s="4">
        <f t="shared" si="265"/>
        <v>260.65976811854142</v>
      </c>
      <c r="S395" s="4">
        <f t="shared" si="266"/>
        <v>1.5669598987175897</v>
      </c>
      <c r="T395" s="4" t="str">
        <f t="shared" si="257"/>
        <v>1+0.014429273833869i</v>
      </c>
      <c r="U395" s="4">
        <f t="shared" si="267"/>
        <v>1.0001040965536401</v>
      </c>
      <c r="V395" s="4">
        <f t="shared" si="268"/>
        <v>1.4428272548378238E-2</v>
      </c>
      <c r="W395" t="str">
        <f t="shared" si="258"/>
        <v>1-2.93617777657862i</v>
      </c>
      <c r="X395" s="4">
        <f t="shared" si="269"/>
        <v>3.1017962434167345</v>
      </c>
      <c r="Y395" s="4">
        <f t="shared" si="270"/>
        <v>-1.2425390582356119</v>
      </c>
      <c r="Z395" t="str">
        <f t="shared" si="259"/>
        <v>-0.38694740181013+66.8688377393266i</v>
      </c>
      <c r="AA395" s="4">
        <f t="shared" si="271"/>
        <v>66.86995729698171</v>
      </c>
      <c r="AB395" s="4">
        <f t="shared" si="272"/>
        <v>1.576582924796907</v>
      </c>
      <c r="AC395" s="48" t="str">
        <f t="shared" si="273"/>
        <v>-0.0479483375283994+0.135231643415712i</v>
      </c>
      <c r="AD395" s="20">
        <f t="shared" si="274"/>
        <v>-16.864145204008562</v>
      </c>
      <c r="AE395" s="44">
        <f t="shared" si="275"/>
        <v>109.52269869960706</v>
      </c>
      <c r="AF395" t="str">
        <f t="shared" si="260"/>
        <v>-187.763395544853</v>
      </c>
      <c r="AG395" t="str">
        <f t="shared" si="276"/>
        <v>369981.380355616i</v>
      </c>
      <c r="AH395">
        <f t="shared" si="277"/>
        <v>369981.38035561598</v>
      </c>
      <c r="AI395">
        <f t="shared" si="278"/>
        <v>1.5707963267948966</v>
      </c>
      <c r="AJ395" t="str">
        <f t="shared" si="261"/>
        <v>-434.673494522823+2307.82064685867i</v>
      </c>
      <c r="AK395">
        <f t="shared" si="279"/>
        <v>2348.3988555839173</v>
      </c>
      <c r="AL395">
        <f t="shared" si="280"/>
        <v>1.756963389015249</v>
      </c>
      <c r="AM395" t="str">
        <f t="shared" si="262"/>
        <v>1+19736.7603298568i</v>
      </c>
      <c r="AN395">
        <f t="shared" si="281"/>
        <v>19736.760355190236</v>
      </c>
      <c r="AO395">
        <f t="shared" si="282"/>
        <v>1.5707456599183458</v>
      </c>
      <c r="AP395" t="str">
        <f t="shared" si="263"/>
        <v>1+71.5100011951334i</v>
      </c>
      <c r="AQ395">
        <f t="shared" si="283"/>
        <v>71.516992882307207</v>
      </c>
      <c r="AR395">
        <f t="shared" si="284"/>
        <v>1.5568131802935683</v>
      </c>
      <c r="AS395" s="42" t="str">
        <f t="shared" si="285"/>
        <v>-0.298938740868727+0.0606604023368966i</v>
      </c>
      <c r="AT395">
        <f t="shared" si="286"/>
        <v>-10.313113697082677</v>
      </c>
      <c r="AU395" s="44">
        <f t="shared" si="287"/>
        <v>168.52933477339772</v>
      </c>
      <c r="AV395" s="42" t="str">
        <f t="shared" si="264"/>
        <v>0.00613040974921162-0.0433345426541597i</v>
      </c>
      <c r="AW395" s="20">
        <f t="shared" si="288"/>
        <v>-27.177258901091228</v>
      </c>
      <c r="AX395" s="44">
        <f t="shared" si="289"/>
        <v>-81.947966526995231</v>
      </c>
      <c r="BA395">
        <f t="shared" si="290"/>
        <v>0</v>
      </c>
      <c r="BB395">
        <f t="shared" si="291"/>
        <v>0</v>
      </c>
    </row>
    <row r="396" spans="14:54" x14ac:dyDescent="0.35">
      <c r="N396" s="8">
        <v>78</v>
      </c>
      <c r="O396" s="35">
        <f t="shared" si="292"/>
        <v>60255.95860743591</v>
      </c>
      <c r="P396" s="34" t="str">
        <f t="shared" si="255"/>
        <v>806.193548387097</v>
      </c>
      <c r="Q396" s="4" t="str">
        <f t="shared" si="256"/>
        <v>1+266.729351187839i</v>
      </c>
      <c r="R396" s="4">
        <f t="shared" si="265"/>
        <v>266.73122574060494</v>
      </c>
      <c r="S396" s="4">
        <f t="shared" si="266"/>
        <v>1.567047225654399</v>
      </c>
      <c r="T396" s="4" t="str">
        <f t="shared" si="257"/>
        <v>1+0.0147653747978983i</v>
      </c>
      <c r="U396" s="4">
        <f t="shared" si="267"/>
        <v>1.0001090022057209</v>
      </c>
      <c r="V396" s="4">
        <f t="shared" si="268"/>
        <v>1.4764301907480343E-2</v>
      </c>
      <c r="W396" t="str">
        <f t="shared" si="258"/>
        <v>1-3.0045701428634i</v>
      </c>
      <c r="X396" s="4">
        <f t="shared" si="269"/>
        <v>3.1666136081603309</v>
      </c>
      <c r="Y396" s="4">
        <f t="shared" si="270"/>
        <v>-1.2495021609246337</v>
      </c>
      <c r="Z396" t="str">
        <f t="shared" si="259"/>
        <v>-0.45231221908042+68.4264130606119i</v>
      </c>
      <c r="AA396" s="4">
        <f t="shared" si="271"/>
        <v>68.427907981210481</v>
      </c>
      <c r="AB396" s="4">
        <f t="shared" si="272"/>
        <v>1.5774064296942731</v>
      </c>
      <c r="AC396" s="48" t="str">
        <f t="shared" si="273"/>
        <v>-0.0457520343686517+0.132192572369816i</v>
      </c>
      <c r="AD396" s="20">
        <f t="shared" si="274"/>
        <v>-17.084507896337016</v>
      </c>
      <c r="AE396" s="44">
        <f t="shared" si="275"/>
        <v>109.09080854733455</v>
      </c>
      <c r="AF396" t="str">
        <f t="shared" si="260"/>
        <v>-187.763395544853</v>
      </c>
      <c r="AG396" t="str">
        <f t="shared" si="276"/>
        <v>378599.353792263i</v>
      </c>
      <c r="AH396">
        <f t="shared" si="277"/>
        <v>378599.35379226302</v>
      </c>
      <c r="AI396">
        <f t="shared" si="278"/>
        <v>1.5707963267948966</v>
      </c>
      <c r="AJ396" t="str">
        <f t="shared" si="261"/>
        <v>-455.206153743947+2361.57669537132i</v>
      </c>
      <c r="AK396">
        <f t="shared" si="279"/>
        <v>2405.0482595006865</v>
      </c>
      <c r="AL396">
        <f t="shared" si="280"/>
        <v>1.7612161128692838</v>
      </c>
      <c r="AM396" t="str">
        <f t="shared" si="262"/>
        <v>1+20196.4885358673i</v>
      </c>
      <c r="AN396">
        <f t="shared" si="281"/>
        <v>20196.488560624075</v>
      </c>
      <c r="AO396">
        <f t="shared" si="282"/>
        <v>1.5707468132372597</v>
      </c>
      <c r="AP396" t="str">
        <f t="shared" si="263"/>
        <v>1+73.1756831009686i</v>
      </c>
      <c r="AQ396">
        <f t="shared" si="283"/>
        <v>73.18251565294392</v>
      </c>
      <c r="AR396">
        <f t="shared" si="284"/>
        <v>1.557131435484479</v>
      </c>
      <c r="AS396" s="42" t="str">
        <f t="shared" si="285"/>
        <v>-0.298454564402504+0.0617853895802561i</v>
      </c>
      <c r="AT396">
        <f t="shared" si="286"/>
        <v>-10.320190619128532</v>
      </c>
      <c r="AU396" s="44">
        <f t="shared" si="287"/>
        <v>168.30397240468039</v>
      </c>
      <c r="AV396" s="42" t="str">
        <f t="shared" si="264"/>
        <v>0.00548733390453906-0.0422802838714363i</v>
      </c>
      <c r="AW396" s="20">
        <f t="shared" si="288"/>
        <v>-27.404698515465554</v>
      </c>
      <c r="AX396" s="44">
        <f t="shared" si="289"/>
        <v>-82.605219047985031</v>
      </c>
      <c r="BA396">
        <f t="shared" si="290"/>
        <v>0</v>
      </c>
      <c r="BB396">
        <f t="shared" si="291"/>
        <v>0</v>
      </c>
    </row>
    <row r="397" spans="14:54" x14ac:dyDescent="0.35">
      <c r="N397" s="8">
        <v>79</v>
      </c>
      <c r="O397" s="35">
        <f t="shared" si="292"/>
        <v>61659.500186148245</v>
      </c>
      <c r="P397" s="34" t="str">
        <f t="shared" si="255"/>
        <v>806.193548387097</v>
      </c>
      <c r="Q397" s="4" t="str">
        <f t="shared" si="256"/>
        <v>1+272.942275906108i</v>
      </c>
      <c r="R397" s="4">
        <f t="shared" si="265"/>
        <v>272.94410778913323</v>
      </c>
      <c r="S397" s="4">
        <f t="shared" si="266"/>
        <v>1.567132564842695</v>
      </c>
      <c r="T397" s="4" t="str">
        <f t="shared" si="257"/>
        <v>1+0.0151093045590881i</v>
      </c>
      <c r="U397" s="4">
        <f t="shared" si="267"/>
        <v>1.0001141390282708</v>
      </c>
      <c r="V397" s="4">
        <f t="shared" si="268"/>
        <v>1.5108154943378803E-2</v>
      </c>
      <c r="W397" t="str">
        <f t="shared" si="258"/>
        <v>1-3.07455557200809i</v>
      </c>
      <c r="X397" s="4">
        <f t="shared" si="269"/>
        <v>3.2330932503356586</v>
      </c>
      <c r="Y397" s="4">
        <f t="shared" si="270"/>
        <v>-1.2563380925123437</v>
      </c>
      <c r="Z397" t="str">
        <f t="shared" si="259"/>
        <v>-0.52075758528225+70.0202689718323i</v>
      </c>
      <c r="AA397" s="4">
        <f t="shared" si="271"/>
        <v>70.022205444775651</v>
      </c>
      <c r="AB397" s="4">
        <f t="shared" si="272"/>
        <v>1.5782334302475294</v>
      </c>
      <c r="AC397" s="48" t="str">
        <f t="shared" si="273"/>
        <v>-0.0436545287003748+0.129219990612251i</v>
      </c>
      <c r="AD397" s="20">
        <f t="shared" si="274"/>
        <v>-17.304047846203737</v>
      </c>
      <c r="AE397" s="44">
        <f t="shared" si="275"/>
        <v>108.66656662937538</v>
      </c>
      <c r="AF397" t="str">
        <f t="shared" si="260"/>
        <v>-187.763395544853</v>
      </c>
      <c r="AG397" t="str">
        <f t="shared" si="276"/>
        <v>387418.065617644i</v>
      </c>
      <c r="AH397">
        <f t="shared" si="277"/>
        <v>387418.065617644</v>
      </c>
      <c r="AI397">
        <f t="shared" si="278"/>
        <v>1.5707963267948966</v>
      </c>
      <c r="AJ397" t="str">
        <f t="shared" si="261"/>
        <v>-476.706487381783+2416.58488310701i</v>
      </c>
      <c r="AK397">
        <f t="shared" si="279"/>
        <v>2463.154800732832</v>
      </c>
      <c r="AL397">
        <f t="shared" si="280"/>
        <v>1.7655602511968951</v>
      </c>
      <c r="AM397" t="str">
        <f t="shared" si="262"/>
        <v>1+20666.9251874316i</v>
      </c>
      <c r="AN397">
        <f t="shared" si="281"/>
        <v>20666.925211624846</v>
      </c>
      <c r="AO397">
        <f t="shared" si="282"/>
        <v>1.5707479403034301</v>
      </c>
      <c r="AP397" t="str">
        <f t="shared" si="263"/>
        <v>1+74.8801637225782i</v>
      </c>
      <c r="AQ397">
        <f t="shared" si="283"/>
        <v>74.886840760711195</v>
      </c>
      <c r="AR397">
        <f t="shared" si="284"/>
        <v>1.5574424489777969</v>
      </c>
      <c r="AS397" s="42" t="str">
        <f t="shared" si="285"/>
        <v>-0.297949253748446+0.0629346500732424i</v>
      </c>
      <c r="AT397">
        <f t="shared" si="286"/>
        <v>-10.327585342139137</v>
      </c>
      <c r="AU397" s="44">
        <f t="shared" si="287"/>
        <v>168.07295594956079</v>
      </c>
      <c r="AV397" s="42" t="str">
        <f t="shared" si="264"/>
        <v>0.0048744193573671-0.0412483822601718i</v>
      </c>
      <c r="AW397" s="20">
        <f t="shared" si="288"/>
        <v>-27.631633188342871</v>
      </c>
      <c r="AX397" s="44">
        <f t="shared" si="289"/>
        <v>-83.26047742106384</v>
      </c>
      <c r="BA397">
        <f t="shared" si="290"/>
        <v>0</v>
      </c>
      <c r="BB397">
        <f t="shared" si="291"/>
        <v>0</v>
      </c>
    </row>
    <row r="398" spans="14:54" x14ac:dyDescent="0.35">
      <c r="N398" s="8">
        <v>80</v>
      </c>
      <c r="O398" s="35">
        <f t="shared" si="292"/>
        <v>63095.734448019342</v>
      </c>
      <c r="P398" s="34" t="str">
        <f t="shared" si="255"/>
        <v>806.193548387097</v>
      </c>
      <c r="Q398" s="4" t="str">
        <f t="shared" si="256"/>
        <v>1+279.29991823188i</v>
      </c>
      <c r="R398" s="4">
        <f t="shared" si="265"/>
        <v>279.30170841642706</v>
      </c>
      <c r="S398" s="4">
        <f t="shared" si="266"/>
        <v>1.5672159615254697</v>
      </c>
      <c r="T398" s="4" t="str">
        <f t="shared" si="257"/>
        <v>1+0.0154612454735505i</v>
      </c>
      <c r="U398" s="4">
        <f t="shared" si="267"/>
        <v>1.0001195179135309</v>
      </c>
      <c r="V398" s="4">
        <f t="shared" si="268"/>
        <v>1.5460013646074829E-2</v>
      </c>
      <c r="W398" t="str">
        <f t="shared" si="258"/>
        <v>1-3.14617117121362i</v>
      </c>
      <c r="X398" s="4">
        <f t="shared" si="269"/>
        <v>3.3012714275829671</v>
      </c>
      <c r="Y398" s="4">
        <f t="shared" si="270"/>
        <v>-1.2630479210869827</v>
      </c>
      <c r="Z398" t="str">
        <f t="shared" si="259"/>
        <v>-0.59242868221399+71.6512505564894i</v>
      </c>
      <c r="AA398" s="4">
        <f t="shared" si="271"/>
        <v>71.653699681540047</v>
      </c>
      <c r="AB398" s="4">
        <f t="shared" si="272"/>
        <v>1.5790643636817727</v>
      </c>
      <c r="AC398" s="48" t="str">
        <f t="shared" si="273"/>
        <v>-0.0416513787341587+0.126312562291289i</v>
      </c>
      <c r="AD398" s="20">
        <f t="shared" si="274"/>
        <v>-17.522795139948911</v>
      </c>
      <c r="AE398" s="44">
        <f t="shared" si="275"/>
        <v>108.24989453265485</v>
      </c>
      <c r="AF398" t="str">
        <f t="shared" si="260"/>
        <v>-187.763395544853</v>
      </c>
      <c r="AG398" t="str">
        <f t="shared" si="276"/>
        <v>396442.1916295i</v>
      </c>
      <c r="AH398">
        <f t="shared" si="277"/>
        <v>396442.19162950001</v>
      </c>
      <c r="AI398">
        <f t="shared" si="278"/>
        <v>1.5707963267948966</v>
      </c>
      <c r="AJ398" t="str">
        <f t="shared" si="261"/>
        <v>-499.22010052658+2472.87437613501i</v>
      </c>
      <c r="AK398">
        <f t="shared" si="279"/>
        <v>2522.7620555484191</v>
      </c>
      <c r="AL398">
        <f t="shared" si="280"/>
        <v>1.7699974555163769</v>
      </c>
      <c r="AM398" t="str">
        <f t="shared" si="262"/>
        <v>1+21148.3197162893i</v>
      </c>
      <c r="AN398">
        <f t="shared" si="281"/>
        <v>21148.319739931838</v>
      </c>
      <c r="AO398">
        <f t="shared" si="282"/>
        <v>1.5707490417144425</v>
      </c>
      <c r="AP398" t="str">
        <f t="shared" si="263"/>
        <v>1+76.6243467981498i</v>
      </c>
      <c r="AQ398">
        <f t="shared" si="283"/>
        <v>76.630871861431473</v>
      </c>
      <c r="AR398">
        <f t="shared" si="284"/>
        <v>1.5577463854361819</v>
      </c>
      <c r="AS398" s="42" t="str">
        <f t="shared" si="285"/>
        <v>-0.29742196510891+0.064108232374684i</v>
      </c>
      <c r="AT398">
        <f t="shared" si="286"/>
        <v>-10.335311869515792</v>
      </c>
      <c r="AU398" s="44">
        <f t="shared" si="287"/>
        <v>167.83620025172539</v>
      </c>
      <c r="AV398" s="42" t="str">
        <f t="shared" si="264"/>
        <v>0.00429035981739724-0.0402383267612322i</v>
      </c>
      <c r="AW398" s="20">
        <f t="shared" si="288"/>
        <v>-27.858107009464703</v>
      </c>
      <c r="AX398" s="44">
        <f t="shared" si="289"/>
        <v>-83.913905215619749</v>
      </c>
      <c r="BA398">
        <f t="shared" si="290"/>
        <v>0</v>
      </c>
      <c r="BB398">
        <f t="shared" si="291"/>
        <v>0</v>
      </c>
    </row>
    <row r="399" spans="14:54" x14ac:dyDescent="0.35">
      <c r="N399" s="8">
        <v>81</v>
      </c>
      <c r="O399" s="35">
        <f t="shared" si="292"/>
        <v>64565.422903465682</v>
      </c>
      <c r="P399" s="34" t="str">
        <f t="shared" si="255"/>
        <v>806.193548387097</v>
      </c>
      <c r="Q399" s="4" t="str">
        <f t="shared" si="256"/>
        <v>1+285.805649071271i</v>
      </c>
      <c r="R399" s="4">
        <f t="shared" si="265"/>
        <v>285.80739850649513</v>
      </c>
      <c r="S399" s="4">
        <f t="shared" si="266"/>
        <v>1.5672974599161056</v>
      </c>
      <c r="T399" s="4" t="str">
        <f t="shared" si="257"/>
        <v>1+0.0158213841450168i</v>
      </c>
      <c r="U399" s="4">
        <f t="shared" si="267"/>
        <v>1.0001251502668373</v>
      </c>
      <c r="V399" s="4">
        <f t="shared" si="268"/>
        <v>1.5820064227016303E-2</v>
      </c>
      <c r="W399" t="str">
        <f t="shared" si="258"/>
        <v>1-3.21945491201864i</v>
      </c>
      <c r="X399" s="4">
        <f t="shared" si="269"/>
        <v>3.3711852412053762</v>
      </c>
      <c r="Y399" s="4">
        <f t="shared" si="270"/>
        <v>-1.2696327867360135</v>
      </c>
      <c r="Z399" t="str">
        <f t="shared" si="259"/>
        <v>-0.66747753388135+73.3202225826083i</v>
      </c>
      <c r="AA399" s="4">
        <f t="shared" si="271"/>
        <v>73.323260741878215</v>
      </c>
      <c r="AB399" s="4">
        <f t="shared" si="272"/>
        <v>1.5798996692579568</v>
      </c>
      <c r="AC399" s="48" t="str">
        <f t="shared" si="273"/>
        <v>-0.0397383421794853+0.123468970076296i</v>
      </c>
      <c r="AD399" s="20">
        <f t="shared" si="274"/>
        <v>-17.740779060623282</v>
      </c>
      <c r="AE399" s="44">
        <f t="shared" si="275"/>
        <v>107.84070990306435</v>
      </c>
      <c r="AF399" t="str">
        <f t="shared" si="260"/>
        <v>-187.763395544853</v>
      </c>
      <c r="AG399" t="str">
        <f t="shared" si="276"/>
        <v>405676.516538892i</v>
      </c>
      <c r="AH399">
        <f t="shared" si="277"/>
        <v>405676.516538892</v>
      </c>
      <c r="AI399">
        <f t="shared" si="278"/>
        <v>1.5707963267948966</v>
      </c>
      <c r="AJ399" t="str">
        <f t="shared" si="261"/>
        <v>-522.794747570276+2530.4750198896i</v>
      </c>
      <c r="AK399">
        <f t="shared" si="279"/>
        <v>2583.9152800299667</v>
      </c>
      <c r="AL399">
        <f t="shared" si="280"/>
        <v>1.7745293836980314</v>
      </c>
      <c r="AM399" t="str">
        <f t="shared" si="262"/>
        <v>1+21640.9273641918i</v>
      </c>
      <c r="AN399">
        <f t="shared" si="281"/>
        <v>21640.927387296168</v>
      </c>
      <c r="AO399">
        <f t="shared" si="282"/>
        <v>1.5707501180542793</v>
      </c>
      <c r="AP399" t="str">
        <f t="shared" si="263"/>
        <v>1+78.409157116637i</v>
      </c>
      <c r="AQ399">
        <f t="shared" si="283"/>
        <v>78.415533663563551</v>
      </c>
      <c r="AR399">
        <f t="shared" si="284"/>
        <v>1.5580434057860237</v>
      </c>
      <c r="AS399" s="42" t="str">
        <f t="shared" si="285"/>
        <v>-0.296871828339751+0.0653061631025298i</v>
      </c>
      <c r="AT399">
        <f t="shared" si="286"/>
        <v>-10.343384754693702</v>
      </c>
      <c r="AU399" s="44">
        <f t="shared" si="287"/>
        <v>167.59361957606566</v>
      </c>
      <c r="AV399" s="42" t="str">
        <f t="shared" si="264"/>
        <v>0.00373390960011049-0.0392496175455736i</v>
      </c>
      <c r="AW399" s="20">
        <f t="shared" si="288"/>
        <v>-28.08416381531698</v>
      </c>
      <c r="AX399" s="44">
        <f t="shared" si="289"/>
        <v>-84.565670520869986</v>
      </c>
      <c r="BA399">
        <f t="shared" si="290"/>
        <v>0</v>
      </c>
      <c r="BB399">
        <f t="shared" si="291"/>
        <v>0</v>
      </c>
    </row>
    <row r="400" spans="14:54" x14ac:dyDescent="0.35">
      <c r="N400" s="8">
        <v>82</v>
      </c>
      <c r="O400" s="35">
        <f t="shared" si="292"/>
        <v>66069.344800759733</v>
      </c>
      <c r="P400" s="34" t="str">
        <f t="shared" si="255"/>
        <v>806.193548387097</v>
      </c>
      <c r="Q400" s="4" t="str">
        <f t="shared" si="256"/>
        <v>1+292.462917848884i</v>
      </c>
      <c r="R400" s="4">
        <f t="shared" si="265"/>
        <v>292.46462746233613</v>
      </c>
      <c r="S400" s="4">
        <f t="shared" si="266"/>
        <v>1.5673771032217949</v>
      </c>
      <c r="T400" s="4" t="str">
        <f t="shared" si="257"/>
        <v>1+0.0161899115237776i</v>
      </c>
      <c r="U400" s="4">
        <f t="shared" si="267"/>
        <v>1.0001310480307806</v>
      </c>
      <c r="V400" s="4">
        <f t="shared" si="268"/>
        <v>1.6188497216167431E-2</v>
      </c>
      <c r="W400" t="str">
        <f t="shared" si="258"/>
        <v>1-3.29444565043253i</v>
      </c>
      <c r="X400" s="4">
        <f t="shared" si="269"/>
        <v>3.4428726586462384</v>
      </c>
      <c r="Y400" s="4">
        <f t="shared" si="270"/>
        <v>-1.2760938958434564</v>
      </c>
      <c r="Z400" t="str">
        <f t="shared" si="259"/>
        <v>-0.74606332896068+75.0280699612482i</v>
      </c>
      <c r="AA400" s="4">
        <f t="shared" si="271"/>
        <v>75.031779217880569</v>
      </c>
      <c r="AB400" s="4">
        <f t="shared" si="272"/>
        <v>1.5807397884995493</v>
      </c>
      <c r="AC400" s="48" t="str">
        <f t="shared" si="273"/>
        <v>-0.0379113673027332+0.120687915527614i</v>
      </c>
      <c r="AD400" s="20">
        <f t="shared" si="274"/>
        <v>-17.958028086799835</v>
      </c>
      <c r="AE400" s="44">
        <f t="shared" si="275"/>
        <v>107.43892676343253</v>
      </c>
      <c r="AF400" t="str">
        <f t="shared" si="260"/>
        <v>-187.763395544853</v>
      </c>
      <c r="AG400" t="str">
        <f t="shared" si="276"/>
        <v>415125.936507116i</v>
      </c>
      <c r="AH400">
        <f t="shared" si="277"/>
        <v>415125.93650711601</v>
      </c>
      <c r="AI400">
        <f t="shared" si="278"/>
        <v>1.5707963267948966</v>
      </c>
      <c r="AJ400" t="str">
        <f t="shared" si="261"/>
        <v>-547.480433499951+2589.41735499453i</v>
      </c>
      <c r="AK400">
        <f t="shared" si="279"/>
        <v>2646.6614939225155</v>
      </c>
      <c r="AL400">
        <f t="shared" si="280"/>
        <v>1.7791576981817643</v>
      </c>
      <c r="AM400" t="str">
        <f t="shared" si="262"/>
        <v>1+22145.0093182343i</v>
      </c>
      <c r="AN400">
        <f t="shared" si="281"/>
        <v>22145.00934081275</v>
      </c>
      <c r="AO400">
        <f t="shared" si="282"/>
        <v>1.5707511698936305</v>
      </c>
      <c r="AP400" t="str">
        <f t="shared" si="263"/>
        <v>1+80.2355410080954i</v>
      </c>
      <c r="AQ400">
        <f t="shared" si="283"/>
        <v>80.241772418496325</v>
      </c>
      <c r="AR400">
        <f t="shared" si="284"/>
        <v>1.5583336673016952</v>
      </c>
      <c r="AS400" s="42" t="str">
        <f t="shared" si="285"/>
        <v>-0.296297946821843+0.0665284450407625i</v>
      </c>
      <c r="AT400">
        <f t="shared" si="286"/>
        <v>-10.351819118368139</v>
      </c>
      <c r="AU400" s="44">
        <f t="shared" si="287"/>
        <v>167.34512771564701</v>
      </c>
      <c r="AV400" s="42" t="str">
        <f t="shared" si="264"/>
        <v>0.00320388093774555-0.0382817658930601i</v>
      </c>
      <c r="AW400" s="20">
        <f t="shared" si="288"/>
        <v>-28.309847205167976</v>
      </c>
      <c r="AX400" s="44">
        <f t="shared" si="289"/>
        <v>-85.215945520920442</v>
      </c>
      <c r="BA400">
        <f t="shared" si="290"/>
        <v>0</v>
      </c>
      <c r="BB400">
        <f t="shared" si="291"/>
        <v>0</v>
      </c>
    </row>
    <row r="401" spans="14:54" x14ac:dyDescent="0.35">
      <c r="N401" s="8">
        <v>83</v>
      </c>
      <c r="O401" s="35">
        <f t="shared" si="292"/>
        <v>67608.297539198305</v>
      </c>
      <c r="P401" s="34" t="str">
        <f t="shared" si="255"/>
        <v>806.193548387097</v>
      </c>
      <c r="Q401" s="4" t="str">
        <f t="shared" si="256"/>
        <v>1+299.275254336745i</v>
      </c>
      <c r="R401" s="4">
        <f t="shared" si="265"/>
        <v>299.27692503486361</v>
      </c>
      <c r="S401" s="4">
        <f t="shared" si="266"/>
        <v>1.567454933666429</v>
      </c>
      <c r="T401" s="4" t="str">
        <f t="shared" si="257"/>
        <v>1+0.016567023007927i</v>
      </c>
      <c r="U401" s="4">
        <f t="shared" si="267"/>
        <v>1.0001372237104993</v>
      </c>
      <c r="V401" s="4">
        <f t="shared" si="268"/>
        <v>1.6565507561248909E-2</v>
      </c>
      <c r="W401" t="str">
        <f t="shared" si="258"/>
        <v>1-3.37118314753742i</v>
      </c>
      <c r="X401" s="4">
        <f t="shared" si="269"/>
        <v>3.5163725363277853</v>
      </c>
      <c r="Y401" s="4">
        <f t="shared" si="270"/>
        <v>-1.2824325155858218</v>
      </c>
      <c r="Z401" t="str">
        <f t="shared" si="259"/>
        <v>-0.82835275845952+76.7756982156954i</v>
      </c>
      <c r="AA401" s="4">
        <f t="shared" si="271"/>
        <v>76.780166741157728</v>
      </c>
      <c r="AB401" s="4">
        <f t="shared" si="272"/>
        <v>1.5815851654201261</v>
      </c>
      <c r="AC401" s="48" t="str">
        <f t="shared" si="273"/>
        <v>-0.0361665843844141+0.117968119405278i</v>
      </c>
      <c r="AD401" s="20">
        <f t="shared" si="274"/>
        <v>-18.174569893707961</v>
      </c>
      <c r="AE401" s="44">
        <f t="shared" si="275"/>
        <v>107.04445582022075</v>
      </c>
      <c r="AF401" t="str">
        <f t="shared" si="260"/>
        <v>-187.763395544853</v>
      </c>
      <c r="AG401" t="str">
        <f t="shared" si="276"/>
        <v>424795.461741717i</v>
      </c>
      <c r="AH401">
        <f t="shared" si="277"/>
        <v>424795.46174171701</v>
      </c>
      <c r="AI401">
        <f t="shared" si="278"/>
        <v>1.5707963267948966</v>
      </c>
      <c r="AJ401" t="str">
        <f t="shared" si="261"/>
        <v>-573.329519965133+2649.73263345607i</v>
      </c>
      <c r="AK401">
        <f t="shared" si="279"/>
        <v>2711.0495693117614</v>
      </c>
      <c r="AL401">
        <f t="shared" si="280"/>
        <v>1.783884064052494</v>
      </c>
      <c r="AM401" t="str">
        <f t="shared" si="262"/>
        <v>1+22660.8328493412i</v>
      </c>
      <c r="AN401">
        <f t="shared" si="281"/>
        <v>22660.832871405702</v>
      </c>
      <c r="AO401">
        <f t="shared" si="282"/>
        <v>1.570752197790195</v>
      </c>
      <c r="AP401" t="str">
        <f t="shared" si="263"/>
        <v>1+82.104466845439i</v>
      </c>
      <c r="AQ401">
        <f t="shared" si="283"/>
        <v>82.110556422263954</v>
      </c>
      <c r="AR401">
        <f t="shared" si="284"/>
        <v>1.5586173236879413</v>
      </c>
      <c r="AS401" s="42" t="str">
        <f t="shared" si="285"/>
        <v>-0.295699397410092+0.0677750551590759i</v>
      </c>
      <c r="AT401">
        <f t="shared" si="286"/>
        <v>-10.360630665771799</v>
      </c>
      <c r="AU401" s="44">
        <f t="shared" si="287"/>
        <v>167.0906381067183</v>
      </c>
      <c r="AV401" s="42" t="str">
        <f t="shared" si="264"/>
        <v>0.00269914140914732-0.0373342940733115i</v>
      </c>
      <c r="AW401" s="20">
        <f t="shared" si="288"/>
        <v>-28.535200559479765</v>
      </c>
      <c r="AX401" s="44">
        <f t="shared" si="289"/>
        <v>-85.864906073060922</v>
      </c>
      <c r="BA401">
        <f t="shared" si="290"/>
        <v>0</v>
      </c>
      <c r="BB401">
        <f t="shared" si="291"/>
        <v>0</v>
      </c>
    </row>
    <row r="402" spans="14:54" x14ac:dyDescent="0.35">
      <c r="N402" s="8">
        <v>84</v>
      </c>
      <c r="O402" s="35">
        <f t="shared" si="292"/>
        <v>69183.097091893651</v>
      </c>
      <c r="P402" s="34" t="str">
        <f t="shared" si="255"/>
        <v>806.193548387097</v>
      </c>
      <c r="Q402" s="4" t="str">
        <f t="shared" si="256"/>
        <v>1+306.246270525831i</v>
      </c>
      <c r="R402" s="4">
        <f t="shared" si="265"/>
        <v>306.24790319442263</v>
      </c>
      <c r="S402" s="4">
        <f t="shared" si="266"/>
        <v>1.5675309925129657</v>
      </c>
      <c r="T402" s="4" t="str">
        <f t="shared" si="257"/>
        <v>1+0.0169529185469657i</v>
      </c>
      <c r="U402" s="4">
        <f t="shared" si="267"/>
        <v>1.0001436904001644</v>
      </c>
      <c r="V402" s="4">
        <f t="shared" si="268"/>
        <v>1.6951294729193822E-2</v>
      </c>
      <c r="W402" t="str">
        <f t="shared" si="258"/>
        <v>1-3.44970809057i</v>
      </c>
      <c r="X402" s="4">
        <f t="shared" si="269"/>
        <v>3.591724642862272</v>
      </c>
      <c r="Y402" s="4">
        <f t="shared" si="270"/>
        <v>-1.288649968632702</v>
      </c>
      <c r="Z402" t="str">
        <f t="shared" si="259"/>
        <v>-0.91452036929056+78.5640339615829i</v>
      </c>
      <c r="AA402" s="4">
        <f t="shared" si="271"/>
        <v>78.569356493626685</v>
      </c>
      <c r="AB402" s="4">
        <f t="shared" si="272"/>
        <v>1.5824362467519899</v>
      </c>
      <c r="AC402" s="48" t="str">
        <f t="shared" si="273"/>
        <v>-0.0345002975579587+0.115308321921492i</v>
      </c>
      <c r="AD402" s="20">
        <f t="shared" si="274"/>
        <v>-18.390431356496816</v>
      </c>
      <c r="AE402" s="44">
        <f t="shared" si="275"/>
        <v>106.65720475858797</v>
      </c>
      <c r="AF402" t="str">
        <f t="shared" si="260"/>
        <v>-187.763395544853</v>
      </c>
      <c r="AG402" t="str">
        <f t="shared" si="276"/>
        <v>434690.219152965i</v>
      </c>
      <c r="AH402">
        <f t="shared" si="277"/>
        <v>434690.219152965</v>
      </c>
      <c r="AI402">
        <f t="shared" si="278"/>
        <v>1.5707963267948966</v>
      </c>
      <c r="AJ402" t="str">
        <f t="shared" si="261"/>
        <v>-600.396836343856+2711.45283523322i</v>
      </c>
      <c r="AK402">
        <f t="shared" si="279"/>
        <v>2777.1303244151104</v>
      </c>
      <c r="AL402">
        <f t="shared" si="280"/>
        <v>1.788710146966799</v>
      </c>
      <c r="AM402" t="str">
        <f t="shared" si="262"/>
        <v>1+23188.6714539763i</v>
      </c>
      <c r="AN402">
        <f t="shared" si="281"/>
        <v>23188.671475538555</v>
      </c>
      <c r="AO402">
        <f t="shared" si="282"/>
        <v>1.5707532022889772</v>
      </c>
      <c r="AP402" t="str">
        <f t="shared" si="263"/>
        <v>1+84.0169255578851i</v>
      </c>
      <c r="AQ402">
        <f t="shared" si="283"/>
        <v>84.022876528950178</v>
      </c>
      <c r="AR402">
        <f t="shared" si="284"/>
        <v>1.5588945251604418</v>
      </c>
      <c r="AS402" s="42" t="str">
        <f t="shared" si="285"/>
        <v>-0.295075230468616+0.0690459425449935i</v>
      </c>
      <c r="AT402">
        <f t="shared" si="286"/>
        <v>-10.369835703950233</v>
      </c>
      <c r="AU402" s="44">
        <f t="shared" si="287"/>
        <v>166.83006395213832</v>
      </c>
      <c r="AV402" s="42" t="str">
        <f t="shared" si="264"/>
        <v>0.00221861148279954-0.0364067352289056i</v>
      </c>
      <c r="AW402" s="20">
        <f t="shared" si="288"/>
        <v>-28.760267060447053</v>
      </c>
      <c r="AX402" s="44">
        <f t="shared" si="289"/>
        <v>-86.512731289273731</v>
      </c>
      <c r="BA402">
        <f t="shared" si="290"/>
        <v>0</v>
      </c>
      <c r="BB402">
        <f t="shared" si="291"/>
        <v>0</v>
      </c>
    </row>
    <row r="403" spans="14:54" x14ac:dyDescent="0.35">
      <c r="N403" s="8">
        <v>85</v>
      </c>
      <c r="O403" s="35">
        <f t="shared" si="292"/>
        <v>70794.578438413781</v>
      </c>
      <c r="P403" s="34" t="str">
        <f t="shared" ref="P403:P466" si="293">COMPLEX(Adc,0)</f>
        <v>806.193548387097</v>
      </c>
      <c r="Q403" s="4" t="str">
        <f t="shared" ref="Q403:Q466" si="294">IMSUM(COMPLEX(1,0),IMDIV(COMPLEX(0,2*PI()*O403),COMPLEX(wp_lf,0)))</f>
        <v>1+313.379662541198i</v>
      </c>
      <c r="R403" s="4">
        <f t="shared" si="265"/>
        <v>313.38125804590663</v>
      </c>
      <c r="S403" s="4">
        <f t="shared" si="266"/>
        <v>1.5676053200852904</v>
      </c>
      <c r="T403" s="4" t="str">
        <f t="shared" ref="T403:T466" si="295">IMSUM(COMPLEX(1,0),IMDIV(COMPLEX(0,2*PI()*O403),COMPLEX(wz_esr,0)))</f>
        <v>1+0.0173478027478164i</v>
      </c>
      <c r="U403" s="4">
        <f t="shared" si="267"/>
        <v>1.0001504618107102</v>
      </c>
      <c r="V403" s="4">
        <f t="shared" si="268"/>
        <v>1.7346062809862541E-2</v>
      </c>
      <c r="W403" t="str">
        <f t="shared" ref="W403:W466" si="296">IMSUB(COMPLEX(1,0),IMDIV(COMPLEX(0,2*PI()*O403),COMPLEX(wz_rhp,0)))</f>
        <v>1-3.5300621144945i</v>
      </c>
      <c r="X403" s="4">
        <f t="shared" si="269"/>
        <v>3.668969682647893</v>
      </c>
      <c r="Y403" s="4">
        <f t="shared" si="270"/>
        <v>-1.294747628056423</v>
      </c>
      <c r="Z403" t="str">
        <f t="shared" ref="Z403:Z466" si="297">IMSUM(COMPLEX(1,0),IMDIV(COMPLEX(0,2*PI()*O403),COMPLEX(Q*(wsl/2),0)),IMDIV(IMPOWER(COMPLEX(0,2*PI()*O403),2),IMPOWER(COMPLEX(wsl/2,0),2)))</f>
        <v>-1.00474893450909+80.3940253981949i</v>
      </c>
      <c r="AA403" s="4">
        <f t="shared" si="271"/>
        <v>80.400303731683763</v>
      </c>
      <c r="AB403" s="4">
        <f t="shared" si="272"/>
        <v>1.5832934821759028</v>
      </c>
      <c r="AC403" s="48" t="str">
        <f t="shared" si="273"/>
        <v>-0.032908977013135+0.112707282941386i</v>
      </c>
      <c r="AD403" s="20">
        <f t="shared" si="274"/>
        <v>-18.605638555445086</v>
      </c>
      <c r="AE403" s="44">
        <f t="shared" si="275"/>
        <v>106.27707852557431</v>
      </c>
      <c r="AF403" t="str">
        <f t="shared" ref="AF403:AF466" si="298">COMPLEX(Adc_ea_iso,0)</f>
        <v>-187.763395544853</v>
      </c>
      <c r="AG403" t="str">
        <f t="shared" si="276"/>
        <v>444815.455072214i</v>
      </c>
      <c r="AH403">
        <f t="shared" si="277"/>
        <v>444815.45507221401</v>
      </c>
      <c r="AI403">
        <f t="shared" si="278"/>
        <v>1.5707963267948966</v>
      </c>
      <c r="AJ403" t="str">
        <f t="shared" ref="AJ403:AJ466" si="299">IMSUM(IMPRODUCT(COMPLEX(wpA_ea_iso,0),IMPOWER(COMPLEX(0,2*PI()*O403),2)),COMPLEX(0,wpB_ea_iso*2*PI()*O403),COMPLEX(1,0))</f>
        <v>-628.739796043145+2774.61068519393i</v>
      </c>
      <c r="AK403">
        <f t="shared" si="279"/>
        <v>2844.9566227836772</v>
      </c>
      <c r="AL403">
        <f t="shared" si="280"/>
        <v>1.7936376109242809</v>
      </c>
      <c r="AM403" t="str">
        <f t="shared" ref="AM403:AM466" si="300">IMSUM(COMPLEX(1,0),IMDIV(COMPLEX(0,2*PI()*O403),COMPLEX(wz1_ea_iso,0)))</f>
        <v>1+23728.8049991547i</v>
      </c>
      <c r="AN403">
        <f t="shared" si="281"/>
        <v>23728.805020226137</v>
      </c>
      <c r="AO403">
        <f t="shared" si="282"/>
        <v>1.5707541839225756</v>
      </c>
      <c r="AP403" t="str">
        <f t="shared" ref="AP403:AP466" si="301">IMSUM(COMPLEX(1,0),IMDIV(COMPLEX(0,2*PI()*O403),COMPLEX(wz2_ea_iso,0)))</f>
        <v>1+85.9739311563575i</v>
      </c>
      <c r="AQ403">
        <f t="shared" si="283"/>
        <v>85.97974667605213</v>
      </c>
      <c r="AR403">
        <f t="shared" si="284"/>
        <v>1.559165418524586</v>
      </c>
      <c r="AS403" s="42" t="str">
        <f t="shared" si="285"/>
        <v>-0.294424470001224+0.0703410262485962i</v>
      </c>
      <c r="AT403">
        <f t="shared" si="286"/>
        <v>-10.379451158978732</v>
      </c>
      <c r="AU403" s="44">
        <f t="shared" si="287"/>
        <v>166.56331835359757</v>
      </c>
      <c r="AV403" s="42" t="str">
        <f t="shared" ref="AV403:AV466" si="302">IMPRODUCT(AC403,AS403)</f>
        <v>0.00176126216758675-0.0354986332611909i</v>
      </c>
      <c r="AW403" s="20">
        <f t="shared" si="288"/>
        <v>-28.985089714423829</v>
      </c>
      <c r="AX403" s="44">
        <f t="shared" si="289"/>
        <v>-87.159603120828109</v>
      </c>
      <c r="BA403">
        <f t="shared" si="290"/>
        <v>0</v>
      </c>
      <c r="BB403">
        <f t="shared" si="291"/>
        <v>0</v>
      </c>
    </row>
    <row r="404" spans="14:54" x14ac:dyDescent="0.35">
      <c r="N404" s="8">
        <v>86</v>
      </c>
      <c r="O404" s="35">
        <f t="shared" si="292"/>
        <v>72443.596007499116</v>
      </c>
      <c r="P404" s="34" t="str">
        <f t="shared" si="293"/>
        <v>806.193548387097</v>
      </c>
      <c r="Q404" s="4" t="str">
        <f t="shared" si="294"/>
        <v>1+320.679212601716i</v>
      </c>
      <c r="R404" s="4">
        <f t="shared" ref="R404:R467" si="303">IMABS(Q404)</f>
        <v>320.68077178848222</v>
      </c>
      <c r="S404" s="4">
        <f t="shared" ref="S404:S467" si="304">IMARGUMENT(Q404)</f>
        <v>1.5676779557895788</v>
      </c>
      <c r="T404" s="4" t="str">
        <f t="shared" si="295"/>
        <v>1+0.0177518849833093i</v>
      </c>
      <c r="U404" s="4">
        <f t="shared" ref="U404:U467" si="305">IMABS(T404)</f>
        <v>1.0001575522988668</v>
      </c>
      <c r="V404" s="4">
        <f t="shared" ref="V404:V467" si="306">IMARGUMENT(T404)</f>
        <v>1.7750020622063364E-2</v>
      </c>
      <c r="W404" t="str">
        <f t="shared" si="296"/>
        <v>1-3.61228782407801i</v>
      </c>
      <c r="X404" s="4">
        <f t="shared" ref="X404:X467" si="307">IMABS(W404)</f>
        <v>3.7481493198620366</v>
      </c>
      <c r="Y404" s="4">
        <f t="shared" ref="Y404:Y467" si="308">IMARGUMENT(W404)</f>
        <v>-1.3007269124535785</v>
      </c>
      <c r="Z404" t="str">
        <f t="shared" si="297"/>
        <v>-1.0992298409991+82.266642811214i</v>
      </c>
      <c r="AA404" s="4">
        <f t="shared" ref="AA404:AA467" si="309">IMABS(Z404)</f>
        <v>82.27398632417912</v>
      </c>
      <c r="AB404" s="4">
        <f t="shared" ref="AB404:AB467" si="310">IMARGUMENT(Z404)</f>
        <v>1.584157324552022</v>
      </c>
      <c r="AC404" s="48" t="str">
        <f t="shared" ref="AC404:AC467" si="311">(IMDIV(IMPRODUCT(P404,T404,W404),IMPRODUCT(Q404,Z404)))</f>
        <v>-0.0313892515479288+0.110163782136313i</v>
      </c>
      <c r="AD404" s="20">
        <f t="shared" ref="AD404:AD467" si="312">20*LOG(IMABS(AC404))</f>
        <v>-18.820216782937148</v>
      </c>
      <c r="AE404" s="44">
        <f t="shared" ref="AE404:AE467" si="313">(180/PI())*IMARGUMENT(AC404)</f>
        <v>105.90397960123552</v>
      </c>
      <c r="AF404" t="str">
        <f t="shared" si="298"/>
        <v>-187.763395544853</v>
      </c>
      <c r="AG404" t="str">
        <f t="shared" ref="AG404:AG467" si="314">COMPLEX(0,1*2*PI()*O404)</f>
        <v>455176.538033572i</v>
      </c>
      <c r="AH404">
        <f t="shared" ref="AH404:AH467" si="315">IMABS(AG404)</f>
        <v>455176.53803357203</v>
      </c>
      <c r="AI404">
        <f t="shared" ref="AI404:AI467" si="316">IMARGUMENT(AG404)</f>
        <v>1.5707963267948966</v>
      </c>
      <c r="AJ404" t="str">
        <f t="shared" si="299"/>
        <v>-658.41851828053+2839.23967046626i</v>
      </c>
      <c r="AK404">
        <f t="shared" ref="AK404:AK467" si="317">IMABS(AJ404)</f>
        <v>2914.5834782287648</v>
      </c>
      <c r="AL404">
        <f t="shared" ref="AL404:AL467" si="318">IMARGUMENT(AJ404)</f>
        <v>1.7986681158771036</v>
      </c>
      <c r="AM404" t="str">
        <f t="shared" si="300"/>
        <v>1+24281.5198708316i</v>
      </c>
      <c r="AN404">
        <f t="shared" ref="AN404:AN467" si="319">IMABS(AM404)</f>
        <v>24281.519891423388</v>
      </c>
      <c r="AO404">
        <f t="shared" ref="AO404:AO467" si="320">IMARGUMENT(AM404)</f>
        <v>1.5707551432114655</v>
      </c>
      <c r="AP404" t="str">
        <f t="shared" si="301"/>
        <v>1+87.9765212711288i</v>
      </c>
      <c r="AQ404">
        <f t="shared" ref="AQ404:AQ467" si="321">IMABS(AP404)</f>
        <v>87.98220442208401</v>
      </c>
      <c r="AR404">
        <f t="shared" ref="AR404:AR467" si="322">IMARGUMENT(AP404)</f>
        <v>1.5594301472524978</v>
      </c>
      <c r="AS404" s="42" t="str">
        <f t="shared" ref="AS404:AS467" si="323">IMDIV(IMPRODUCT(AF404,AM404,AP404),IMPRODUCT(AG404,AJ404))</f>
        <v>-0.293746113886967+0.0716601930406568i</v>
      </c>
      <c r="AT404">
        <f t="shared" ref="AT404:AT467" si="324">20*LOG(IMABS(AS404))</f>
        <v>-10.389494593054332</v>
      </c>
      <c r="AU404" s="44">
        <f t="shared" ref="AU404:AU467" si="325">(180/PI())*IMARGUMENT(AS404)</f>
        <v>166.29031445301101</v>
      </c>
      <c r="AV404" s="42" t="str">
        <f t="shared" si="302"/>
        <v>0.0013261127660475-0.0346095427189587i</v>
      </c>
      <c r="AW404" s="20">
        <f t="shared" ref="AW404:AW467" si="326">20*LOG(IMABS(AV404))</f>
        <v>-29.209711375991489</v>
      </c>
      <c r="AX404" s="44">
        <f t="shared" ref="AX404:AX467" si="327">(180/PI())*IMARGUMENT(AV404)</f>
        <v>-87.805705945753459</v>
      </c>
      <c r="BA404">
        <f t="shared" ref="BA404:BA467" si="328">SUM((AW405&lt;0)*(AW404&gt;0))*O404</f>
        <v>0</v>
      </c>
      <c r="BB404">
        <f t="shared" ref="BB404:BB467" si="329">IF(BA404&gt;0,AX404,0)</f>
        <v>0</v>
      </c>
    </row>
    <row r="405" spans="14:54" x14ac:dyDescent="0.35">
      <c r="N405" s="8">
        <v>87</v>
      </c>
      <c r="O405" s="35">
        <f t="shared" si="292"/>
        <v>74131.024130091857</v>
      </c>
      <c r="P405" s="34" t="str">
        <f t="shared" si="293"/>
        <v>806.193548387097</v>
      </c>
      <c r="Q405" s="4" t="str">
        <f t="shared" si="294"/>
        <v>1+328.148791025447i</v>
      </c>
      <c r="R405" s="4">
        <f t="shared" si="303"/>
        <v>328.15031472095603</v>
      </c>
      <c r="S405" s="4">
        <f t="shared" si="304"/>
        <v>1.5677489381351752</v>
      </c>
      <c r="T405" s="4" t="str">
        <f t="shared" si="295"/>
        <v>1+0.0181653795031944i</v>
      </c>
      <c r="U405" s="4">
        <f t="shared" si="305"/>
        <v>1.0001649768975591</v>
      </c>
      <c r="V405" s="4">
        <f t="shared" si="306"/>
        <v>1.8163381821924014E-2</v>
      </c>
      <c r="W405" t="str">
        <f t="shared" si="296"/>
        <v>1-3.69642881648013i</v>
      </c>
      <c r="X405" s="4">
        <f t="shared" si="307"/>
        <v>3.8293062028655656</v>
      </c>
      <c r="Y405" s="4">
        <f t="shared" si="308"/>
        <v>-1.3065892812798974</v>
      </c>
      <c r="Z405" t="str">
        <f t="shared" si="297"/>
        <v>-1.19816349543051+84.1828790871792i</v>
      </c>
      <c r="AA405" s="4">
        <f t="shared" si="309"/>
        <v>84.191405304629626</v>
      </c>
      <c r="AB405" s="4">
        <f t="shared" si="310"/>
        <v>1.5850282301521224</v>
      </c>
      <c r="AC405" s="48" t="str">
        <f t="shared" si="311"/>
        <v>-0.0299379014534164+0.107676619093622i</v>
      </c>
      <c r="AD405" s="20">
        <f t="shared" si="312"/>
        <v>-19.034190552034914</v>
      </c>
      <c r="AE405" s="44">
        <f t="shared" si="313"/>
        <v>105.53780825764207</v>
      </c>
      <c r="AF405" t="str">
        <f t="shared" si="298"/>
        <v>-187.763395544853</v>
      </c>
      <c r="AG405" t="str">
        <f t="shared" si="314"/>
        <v>465778.961620369i</v>
      </c>
      <c r="AH405">
        <f t="shared" si="315"/>
        <v>465778.96162036899</v>
      </c>
      <c r="AI405">
        <f t="shared" si="316"/>
        <v>1.5707963267948966</v>
      </c>
      <c r="AJ405" t="str">
        <f t="shared" si="299"/>
        <v>-689.495955604968+2905.37405819364i</v>
      </c>
      <c r="AK405">
        <f t="shared" si="317"/>
        <v>2986.0681658026815</v>
      </c>
      <c r="AL405">
        <f t="shared" si="318"/>
        <v>1.8038033151713053</v>
      </c>
      <c r="AM405" t="str">
        <f t="shared" si="300"/>
        <v>1+24847.1091257478i</v>
      </c>
      <c r="AN405">
        <f t="shared" si="319"/>
        <v>24847.109145870865</v>
      </c>
      <c r="AO405">
        <f t="shared" si="320"/>
        <v>1.5707560806642744</v>
      </c>
      <c r="AP405" t="str">
        <f t="shared" si="301"/>
        <v>1+90.0257577019849i</v>
      </c>
      <c r="AQ405">
        <f t="shared" si="321"/>
        <v>90.031311496703708</v>
      </c>
      <c r="AR405">
        <f t="shared" si="322"/>
        <v>1.5596888515583476</v>
      </c>
      <c r="AS405" s="42" t="str">
        <f t="shared" si="323"/>
        <v>-0.293039134230939+0.0730032950856132i</v>
      </c>
      <c r="AT405">
        <f t="shared" si="324"/>
        <v>-10.39998422139363</v>
      </c>
      <c r="AU405" s="44">
        <f t="shared" si="325"/>
        <v>166.0109655834512</v>
      </c>
      <c r="AV405" s="42" t="str">
        <f t="shared" si="302"/>
        <v>0.000912228725087453-0.0337390286901574i</v>
      </c>
      <c r="AW405" s="20">
        <f t="shared" si="326"/>
        <v>-29.434174773428531</v>
      </c>
      <c r="AX405" s="44">
        <f t="shared" si="327"/>
        <v>-88.451226158906721</v>
      </c>
      <c r="BA405">
        <f t="shared" si="328"/>
        <v>0</v>
      </c>
      <c r="BB405">
        <f t="shared" si="329"/>
        <v>0</v>
      </c>
    </row>
    <row r="406" spans="14:54" x14ac:dyDescent="0.35">
      <c r="N406" s="8">
        <v>88</v>
      </c>
      <c r="O406" s="35">
        <f t="shared" si="292"/>
        <v>75857.757502918481</v>
      </c>
      <c r="P406" s="34" t="str">
        <f t="shared" si="293"/>
        <v>806.193548387097</v>
      </c>
      <c r="Q406" s="4" t="str">
        <f t="shared" si="294"/>
        <v>1+335.792358281741i</v>
      </c>
      <c r="R406" s="4">
        <f t="shared" si="303"/>
        <v>335.7938472938614</v>
      </c>
      <c r="S406" s="4">
        <f t="shared" si="304"/>
        <v>1.5678183047549963</v>
      </c>
      <c r="T406" s="4" t="str">
        <f t="shared" si="295"/>
        <v>1+0.0185885055477393i</v>
      </c>
      <c r="U406" s="4">
        <f t="shared" si="305"/>
        <v>1.000172751347735</v>
      </c>
      <c r="V406" s="4">
        <f t="shared" si="306"/>
        <v>1.8586365013660015E-2</v>
      </c>
      <c r="W406" t="str">
        <f t="shared" si="296"/>
        <v>1-3.78252970436875i</v>
      </c>
      <c r="X406" s="4">
        <f t="shared" si="307"/>
        <v>3.9124839890320238</v>
      </c>
      <c r="Y406" s="4">
        <f t="shared" si="308"/>
        <v>-1.3123362303986144</v>
      </c>
      <c r="Z406" t="str">
        <f t="shared" si="297"/>
        <v>-1.30175974934864+86.1437502399284i</v>
      </c>
      <c r="AA406" s="4">
        <f t="shared" si="309"/>
        <v>86.153585438124324</v>
      </c>
      <c r="AB406" s="4">
        <f t="shared" si="310"/>
        <v>1.5859066588931965</v>
      </c>
      <c r="AC406" s="48" t="str">
        <f t="shared" si="311"/>
        <v>-0.0285518517168396+0.105244613386537i</v>
      </c>
      <c r="AD406" s="20">
        <f t="shared" si="312"/>
        <v>-19.247583606484426</v>
      </c>
      <c r="AE406" s="44">
        <f t="shared" si="313"/>
        <v>105.17846280573335</v>
      </c>
      <c r="AF406" t="str">
        <f t="shared" si="298"/>
        <v>-187.763395544853</v>
      </c>
      <c r="AG406" t="str">
        <f t="shared" si="314"/>
        <v>476628.347377929i</v>
      </c>
      <c r="AH406">
        <f t="shared" si="315"/>
        <v>476628.34737792902</v>
      </c>
      <c r="AI406">
        <f t="shared" si="316"/>
        <v>1.5707963267948966</v>
      </c>
      <c r="AJ406" t="str">
        <f t="shared" si="299"/>
        <v>-722.038027427647+2973.04891370385i</v>
      </c>
      <c r="AK406">
        <f t="shared" si="317"/>
        <v>3059.4703391808275</v>
      </c>
      <c r="AL406">
        <f t="shared" si="318"/>
        <v>1.8090448528135623</v>
      </c>
      <c r="AM406" t="str">
        <f t="shared" si="300"/>
        <v>1+25425.8726468129i</v>
      </c>
      <c r="AN406">
        <f t="shared" si="319"/>
        <v>25425.872666477906</v>
      </c>
      <c r="AO406">
        <f t="shared" si="320"/>
        <v>1.5707569967780521</v>
      </c>
      <c r="AP406" t="str">
        <f t="shared" si="301"/>
        <v>1+92.1227269812061i</v>
      </c>
      <c r="AQ406">
        <f t="shared" si="321"/>
        <v>92.128154363657146</v>
      </c>
      <c r="AR406">
        <f t="shared" si="322"/>
        <v>1.5599416684719865</v>
      </c>
      <c r="AS406" s="42" t="str">
        <f t="shared" si="323"/>
        <v>-0.292302477841099+0.0743701475315879i</v>
      </c>
      <c r="AT406">
        <f t="shared" si="324"/>
        <v>-10.410938928857567</v>
      </c>
      <c r="AU406" s="44">
        <f t="shared" si="325"/>
        <v>165.72518542998498</v>
      </c>
      <c r="AV406" s="42" t="str">
        <f t="shared" si="302"/>
        <v>0.000518719579322164-0.0328866666967946i</v>
      </c>
      <c r="AW406" s="20">
        <f t="shared" si="326"/>
        <v>-29.658522535342009</v>
      </c>
      <c r="AX406" s="44">
        <f t="shared" si="327"/>
        <v>-89.096351764281664</v>
      </c>
      <c r="BA406">
        <f t="shared" si="328"/>
        <v>0</v>
      </c>
      <c r="BB406">
        <f t="shared" si="329"/>
        <v>0</v>
      </c>
    </row>
    <row r="407" spans="14:54" x14ac:dyDescent="0.35">
      <c r="N407" s="8">
        <v>89</v>
      </c>
      <c r="O407" s="35">
        <f t="shared" si="292"/>
        <v>77624.711662869129</v>
      </c>
      <c r="P407" s="34" t="str">
        <f t="shared" si="293"/>
        <v>806.193548387097</v>
      </c>
      <c r="Q407" s="4" t="str">
        <f t="shared" si="294"/>
        <v>1+343.613967091133i</v>
      </c>
      <c r="R407" s="4">
        <f t="shared" si="303"/>
        <v>343.61542220934473</v>
      </c>
      <c r="S407" s="4">
        <f t="shared" si="304"/>
        <v>1.5678860924254698</v>
      </c>
      <c r="T407" s="4" t="str">
        <f t="shared" si="295"/>
        <v>1+0.0190214874639735i</v>
      </c>
      <c r="U407" s="4">
        <f t="shared" si="305"/>
        <v>1.0001808921316895</v>
      </c>
      <c r="V407" s="4">
        <f t="shared" si="306"/>
        <v>1.9019193862787588E-2</v>
      </c>
      <c r="W407" t="str">
        <f t="shared" si="296"/>
        <v>1-3.87063613957433i</v>
      </c>
      <c r="X407" s="4">
        <f t="shared" si="307"/>
        <v>3.9977273700164795</v>
      </c>
      <c r="Y407" s="4">
        <f t="shared" si="308"/>
        <v>-1.3179692878414004</v>
      </c>
      <c r="Z407" t="str">
        <f t="shared" si="297"/>
        <v>-1.41023834429743+88.1502959493021i</v>
      </c>
      <c r="AA407" s="4">
        <f t="shared" si="309"/>
        <v>88.161575803392239</v>
      </c>
      <c r="AB407" s="4">
        <f t="shared" si="310"/>
        <v>1.5867930745725132</v>
      </c>
      <c r="AC407" s="48" t="str">
        <f t="shared" si="311"/>
        <v>-0.0272281655287415+0.102866604607576i</v>
      </c>
      <c r="AD407" s="20">
        <f t="shared" si="312"/>
        <v>-19.460418931999854</v>
      </c>
      <c r="AE407" s="44">
        <f t="shared" si="313"/>
        <v>104.82583983007319</v>
      </c>
      <c r="AF407" t="str">
        <f t="shared" si="298"/>
        <v>-187.763395544853</v>
      </c>
      <c r="AG407" t="str">
        <f t="shared" si="314"/>
        <v>487730.447794191i</v>
      </c>
      <c r="AH407">
        <f t="shared" si="315"/>
        <v>487730.44779419102</v>
      </c>
      <c r="AI407">
        <f t="shared" si="316"/>
        <v>1.5707963267948966</v>
      </c>
      <c r="AJ407" t="str">
        <f t="shared" si="299"/>
        <v>-756.113759845895+3042.30011910105i</v>
      </c>
      <c r="AK407">
        <f t="shared" si="317"/>
        <v>3134.8521548089884</v>
      </c>
      <c r="AL407">
        <f t="shared" si="318"/>
        <v>1.8143943605573287</v>
      </c>
      <c r="AM407" t="str">
        <f t="shared" si="300"/>
        <v>1+26018.1173021065i</v>
      </c>
      <c r="AN407">
        <f t="shared" si="319"/>
        <v>26018.117321323876</v>
      </c>
      <c r="AO407">
        <f t="shared" si="320"/>
        <v>1.5707578920385346</v>
      </c>
      <c r="AP407" t="str">
        <f t="shared" si="301"/>
        <v>1+94.2685409496612i</v>
      </c>
      <c r="AQ407">
        <f t="shared" si="321"/>
        <v>94.273844796836144</v>
      </c>
      <c r="AR407">
        <f t="shared" si="322"/>
        <v>1.5601887319109411</v>
      </c>
      <c r="AS407" s="42" t="str">
        <f t="shared" si="323"/>
        <v>-0.291535066842285+0.0757605260204673i</v>
      </c>
      <c r="AT407">
        <f t="shared" si="324"/>
        <v>-10.422378286219718</v>
      </c>
      <c r="AU407" s="44">
        <f t="shared" si="325"/>
        <v>165.43288820076594</v>
      </c>
      <c r="AV407" s="42" t="str">
        <f t="shared" si="302"/>
        <v>0.00014473698240507-0.0320520425931384i</v>
      </c>
      <c r="AW407" s="20">
        <f t="shared" si="326"/>
        <v>-29.882797218219565</v>
      </c>
      <c r="AX407" s="44">
        <f t="shared" si="327"/>
        <v>-89.741271969160849</v>
      </c>
      <c r="BA407">
        <f t="shared" si="328"/>
        <v>0</v>
      </c>
      <c r="BB407">
        <f t="shared" si="329"/>
        <v>0</v>
      </c>
    </row>
    <row r="408" spans="14:54" x14ac:dyDescent="0.35">
      <c r="N408" s="8">
        <v>90</v>
      </c>
      <c r="O408" s="35">
        <f t="shared" si="292"/>
        <v>79432.823472428237</v>
      </c>
      <c r="P408" s="34" t="str">
        <f t="shared" si="293"/>
        <v>806.193548387097</v>
      </c>
      <c r="Q408" s="4" t="str">
        <f t="shared" si="294"/>
        <v>1+351.617764574147i</v>
      </c>
      <c r="R408" s="4">
        <f t="shared" si="303"/>
        <v>351.61918656995982</v>
      </c>
      <c r="S408" s="4">
        <f t="shared" si="304"/>
        <v>1.5679523370860229</v>
      </c>
      <c r="T408" s="4" t="str">
        <f t="shared" si="295"/>
        <v>1+0.0194645548246403i</v>
      </c>
      <c r="U408" s="4">
        <f t="shared" si="305"/>
        <v>1.0001894165079539</v>
      </c>
      <c r="V408" s="4">
        <f t="shared" si="306"/>
        <v>1.9462097211827688E-2</v>
      </c>
      <c r="W408" t="str">
        <f t="shared" si="296"/>
        <v>1-3.96079483729505i</v>
      </c>
      <c r="X408" s="4">
        <f t="shared" si="307"/>
        <v>4.0850820974789626</v>
      </c>
      <c r="Y408" s="4">
        <f t="shared" si="308"/>
        <v>-1.3234900097798925</v>
      </c>
      <c r="Z408" t="str">
        <f t="shared" si="297"/>
        <v>-1.52382937792078+90.2035801123956i</v>
      </c>
      <c r="AA408" s="4">
        <f t="shared" si="309"/>
        <v>90.216450390526816</v>
      </c>
      <c r="AB408" s="4">
        <f t="shared" si="310"/>
        <v>1.5876879451042176</v>
      </c>
      <c r="AC408" s="48" t="str">
        <f t="shared" si="311"/>
        <v>-0.0259640380806429+0.10054145236862i</v>
      </c>
      <c r="AD408" s="20">
        <f t="shared" si="312"/>
        <v>-19.672718768681911</v>
      </c>
      <c r="AE408" s="44">
        <f t="shared" si="313"/>
        <v>104.47983441162226</v>
      </c>
      <c r="AF408" t="str">
        <f t="shared" si="298"/>
        <v>-187.763395544853</v>
      </c>
      <c r="AG408" t="str">
        <f t="shared" si="314"/>
        <v>499091.149349751i</v>
      </c>
      <c r="AH408">
        <f t="shared" si="315"/>
        <v>499091.14934975101</v>
      </c>
      <c r="AI408">
        <f t="shared" si="316"/>
        <v>1.5707963267948966</v>
      </c>
      <c r="AJ408" t="str">
        <f t="shared" si="299"/>
        <v>-791.795432056792+3113.16439229101i</v>
      </c>
      <c r="AK408">
        <f t="shared" si="317"/>
        <v>3212.2784031983674</v>
      </c>
      <c r="AL408">
        <f t="shared" si="318"/>
        <v>1.8198534548024894</v>
      </c>
      <c r="AM408" t="str">
        <f t="shared" si="300"/>
        <v>1+26624.1571075843i</v>
      </c>
      <c r="AN408">
        <f t="shared" si="319"/>
        <v>26624.157126364233</v>
      </c>
      <c r="AO408">
        <f t="shared" si="320"/>
        <v>1.5707587669204004</v>
      </c>
      <c r="AP408" t="str">
        <f t="shared" si="301"/>
        <v>1+96.4643373463199i</v>
      </c>
      <c r="AQ408">
        <f t="shared" si="321"/>
        <v>96.469520469755665</v>
      </c>
      <c r="AR408">
        <f t="shared" si="322"/>
        <v>1.5604301727508014</v>
      </c>
      <c r="AS408" s="42" t="str">
        <f t="shared" si="323"/>
        <v>-0.290735799439138+0.0771741641220123i</v>
      </c>
      <c r="AT408">
        <f t="shared" si="324"/>
        <v>-10.434322565984321</v>
      </c>
      <c r="AU408" s="44">
        <f t="shared" si="325"/>
        <v>165.13398880871861</v>
      </c>
      <c r="AV408" s="42" t="str">
        <f t="shared" si="302"/>
        <v>-0.000210527178117426-0.0312347524672685i</v>
      </c>
      <c r="AW408" s="20">
        <f t="shared" si="326"/>
        <v>-30.107041334666221</v>
      </c>
      <c r="AX408" s="44">
        <f t="shared" si="327"/>
        <v>-90.386176779659081</v>
      </c>
      <c r="BA408">
        <f t="shared" si="328"/>
        <v>0</v>
      </c>
      <c r="BB408">
        <f t="shared" si="329"/>
        <v>0</v>
      </c>
    </row>
    <row r="409" spans="14:54" x14ac:dyDescent="0.35">
      <c r="N409" s="8">
        <v>91</v>
      </c>
      <c r="O409" s="35">
        <f t="shared" si="292"/>
        <v>81283.051616410012</v>
      </c>
      <c r="P409" s="34" t="str">
        <f t="shared" si="293"/>
        <v>806.193548387097</v>
      </c>
      <c r="Q409" s="4" t="str">
        <f t="shared" si="294"/>
        <v>1+359.807994450148i</v>
      </c>
      <c r="R409" s="4">
        <f t="shared" si="303"/>
        <v>359.80938407751086</v>
      </c>
      <c r="S409" s="4">
        <f t="shared" si="304"/>
        <v>1.5680170738581243</v>
      </c>
      <c r="T409" s="4" t="str">
        <f t="shared" si="295"/>
        <v>1+0.019917942549919i</v>
      </c>
      <c r="U409" s="4">
        <f t="shared" si="305"/>
        <v>1.0001983425478278</v>
      </c>
      <c r="V409" s="4">
        <f t="shared" si="306"/>
        <v>1.9915309198548527E-2</v>
      </c>
      <c r="W409" t="str">
        <f t="shared" si="296"/>
        <v>1-4.05305360086581i</v>
      </c>
      <c r="X409" s="4">
        <f t="shared" si="307"/>
        <v>4.1745950092783017</v>
      </c>
      <c r="Y409" s="4">
        <f t="shared" si="308"/>
        <v>-1.3288999767050116</v>
      </c>
      <c r="Z409" t="str">
        <f t="shared" si="297"/>
        <v>-1.64277379203039+92.30469140765i</v>
      </c>
      <c r="AA409" s="4">
        <f t="shared" si="309"/>
        <v>92.319308714879796</v>
      </c>
      <c r="AB409" s="4">
        <f t="shared" si="310"/>
        <v>1.5885917427575562</v>
      </c>
      <c r="AC409" s="48" t="str">
        <f t="shared" si="311"/>
        <v>-0.0247567906403327+0.0982680362706007i</v>
      </c>
      <c r="AD409" s="20">
        <f t="shared" si="312"/>
        <v>-19.884504624429873</v>
      </c>
      <c r="AE409" s="44">
        <f t="shared" si="313"/>
        <v>104.14034033868056</v>
      </c>
      <c r="AF409" t="str">
        <f t="shared" si="298"/>
        <v>-187.763395544853</v>
      </c>
      <c r="AG409" t="str">
        <f t="shared" si="314"/>
        <v>510716.475638947i</v>
      </c>
      <c r="AH409">
        <f t="shared" si="315"/>
        <v>510716.47563894698</v>
      </c>
      <c r="AI409">
        <f t="shared" si="316"/>
        <v>1.5707963267948966</v>
      </c>
      <c r="AJ409" t="str">
        <f t="shared" si="299"/>
        <v>-829.158729671014+3185.67930644937i</v>
      </c>
      <c r="AK409">
        <f t="shared" si="317"/>
        <v>3291.8166477690384</v>
      </c>
      <c r="AL409">
        <f t="shared" si="318"/>
        <v>1.8254237333030303</v>
      </c>
      <c r="AM409" t="str">
        <f t="shared" si="300"/>
        <v>1+27244.3133935728i</v>
      </c>
      <c r="AN409">
        <f t="shared" si="319"/>
        <v>27244.313411925254</v>
      </c>
      <c r="AO409">
        <f t="shared" si="320"/>
        <v>1.5707596218875237</v>
      </c>
      <c r="AP409" t="str">
        <f t="shared" si="301"/>
        <v>1+98.7112804114957i</v>
      </c>
      <c r="AQ409">
        <f t="shared" si="321"/>
        <v>98.716345558762114</v>
      </c>
      <c r="AR409">
        <f t="shared" si="322"/>
        <v>1.5606661188940361</v>
      </c>
      <c r="AS409" s="42" t="str">
        <f t="shared" si="323"/>
        <v>-0.289903550839939+0.0786107506969556i</v>
      </c>
      <c r="AT409">
        <f t="shared" si="324"/>
        <v>-10.446792757656283</v>
      </c>
      <c r="AU409" s="44">
        <f t="shared" si="325"/>
        <v>164.82840306413271</v>
      </c>
      <c r="AV409" s="42" t="str">
        <f t="shared" si="302"/>
        <v>-0.000547842586714164-0.030434402545999i</v>
      </c>
      <c r="AW409" s="20">
        <f t="shared" si="326"/>
        <v>-30.331297382086149</v>
      </c>
      <c r="AX409" s="44">
        <f t="shared" si="327"/>
        <v>-91.031256597186726</v>
      </c>
      <c r="BA409">
        <f t="shared" si="328"/>
        <v>0</v>
      </c>
      <c r="BB409">
        <f t="shared" si="329"/>
        <v>0</v>
      </c>
    </row>
    <row r="410" spans="14:54" x14ac:dyDescent="0.35">
      <c r="N410" s="8">
        <v>92</v>
      </c>
      <c r="O410" s="35">
        <f t="shared" si="292"/>
        <v>83176.377110267174</v>
      </c>
      <c r="P410" s="34" t="str">
        <f t="shared" si="293"/>
        <v>806.193548387097</v>
      </c>
      <c r="Q410" s="4" t="str">
        <f t="shared" si="294"/>
        <v>1+368.188999287429i</v>
      </c>
      <c r="R410" s="4">
        <f t="shared" si="303"/>
        <v>368.19035728312929</v>
      </c>
      <c r="S410" s="4">
        <f t="shared" si="304"/>
        <v>1.568080337063896</v>
      </c>
      <c r="T410" s="4" t="str">
        <f t="shared" si="295"/>
        <v>1+0.0203818910319827i</v>
      </c>
      <c r="U410" s="4">
        <f t="shared" si="305"/>
        <v>1.0002076891736233</v>
      </c>
      <c r="V410" s="4">
        <f t="shared" si="306"/>
        <v>2.0379069376795265E-2</v>
      </c>
      <c r="W410" t="str">
        <f t="shared" si="296"/>
        <v>1-4.14746134710426i</v>
      </c>
      <c r="X410" s="4">
        <f t="shared" si="307"/>
        <v>4.2663140561524395</v>
      </c>
      <c r="Y410" s="4">
        <f t="shared" si="308"/>
        <v>-1.3342007898104857</v>
      </c>
      <c r="Z410" t="str">
        <f t="shared" si="297"/>
        <v>-1.76732388367576+94.4547438720857i</v>
      </c>
      <c r="AA410" s="4">
        <f t="shared" si="309"/>
        <v>94.471276447664877</v>
      </c>
      <c r="AB410" s="4">
        <f t="shared" si="310"/>
        <v>1.5895049443968043</v>
      </c>
      <c r="AC410" s="48" t="str">
        <f t="shared" si="311"/>
        <v>-0.0236038648924121+0.096045255845491i</v>
      </c>
      <c r="AD410" s="20">
        <f t="shared" si="312"/>
        <v>-20.095797289220386</v>
      </c>
      <c r="AE410" s="44">
        <f t="shared" si="313"/>
        <v>103.80725030620653</v>
      </c>
      <c r="AF410" t="str">
        <f t="shared" si="298"/>
        <v>-187.763395544853</v>
      </c>
      <c r="AG410" t="str">
        <f t="shared" si="314"/>
        <v>522612.590563659i</v>
      </c>
      <c r="AH410">
        <f t="shared" si="315"/>
        <v>522612.59056365897</v>
      </c>
      <c r="AI410">
        <f t="shared" si="316"/>
        <v>1.5707963267948966</v>
      </c>
      <c r="AJ410" t="str">
        <f t="shared" si="299"/>
        <v>-868.282905252189+3259.88330994345i</v>
      </c>
      <c r="AK410">
        <f t="shared" si="317"/>
        <v>3373.5373716621316</v>
      </c>
      <c r="AL410">
        <f t="shared" si="318"/>
        <v>1.8311067716776379</v>
      </c>
      <c r="AM410" t="str">
        <f t="shared" si="300"/>
        <v>1+27878.9149751438i</v>
      </c>
      <c r="AN410">
        <f t="shared" si="319"/>
        <v>27878.914993078502</v>
      </c>
      <c r="AO410">
        <f t="shared" si="320"/>
        <v>1.5707604573932192</v>
      </c>
      <c r="AP410" t="str">
        <f t="shared" si="301"/>
        <v>1+101.010561504144i</v>
      </c>
      <c r="AQ410">
        <f t="shared" si="321"/>
        <v>101.01551136029781</v>
      </c>
      <c r="AR410">
        <f t="shared" si="322"/>
        <v>1.5608966953372705</v>
      </c>
      <c r="AS410" s="42" t="str">
        <f t="shared" si="323"/>
        <v>-0.289037174353866+0.0800699271952065i</v>
      </c>
      <c r="AT410">
        <f t="shared" si="324"/>
        <v>-10.459810582352995</v>
      </c>
      <c r="AU410" s="44">
        <f t="shared" si="325"/>
        <v>164.51604787845935</v>
      </c>
      <c r="AV410" s="42" t="str">
        <f t="shared" si="302"/>
        <v>-0.000867942230660233-0.0296506091031358i</v>
      </c>
      <c r="AW410" s="20">
        <f t="shared" si="326"/>
        <v>-30.555607871573379</v>
      </c>
      <c r="AX410" s="44">
        <f t="shared" si="327"/>
        <v>-91.676701815334113</v>
      </c>
      <c r="BA410">
        <f t="shared" si="328"/>
        <v>0</v>
      </c>
      <c r="BB410">
        <f t="shared" si="329"/>
        <v>0</v>
      </c>
    </row>
    <row r="411" spans="14:54" x14ac:dyDescent="0.35">
      <c r="N411" s="8">
        <v>93</v>
      </c>
      <c r="O411" s="35">
        <f t="shared" si="292"/>
        <v>85113.803820237721</v>
      </c>
      <c r="P411" s="34" t="str">
        <f t="shared" si="293"/>
        <v>806.193548387097</v>
      </c>
      <c r="Q411" s="4" t="str">
        <f t="shared" si="294"/>
        <v>1+376.76522280569i</v>
      </c>
      <c r="R411" s="4">
        <f t="shared" si="303"/>
        <v>376.76654988974434</v>
      </c>
      <c r="S411" s="4">
        <f t="shared" si="304"/>
        <v>1.5681421602443002</v>
      </c>
      <c r="T411" s="4" t="str">
        <f t="shared" si="295"/>
        <v>1+0.0208566462624579i</v>
      </c>
      <c r="U411" s="4">
        <f t="shared" si="305"/>
        <v>1.0002174761987102</v>
      </c>
      <c r="V411" s="4">
        <f t="shared" si="306"/>
        <v>2.0853622839955462E-2</v>
      </c>
      <c r="W411" t="str">
        <f t="shared" si="296"/>
        <v>1-4.24406813224709i</v>
      </c>
      <c r="X411" s="4">
        <f t="shared" si="307"/>
        <v>4.3602883289015768</v>
      </c>
      <c r="Y411" s="4">
        <f t="shared" si="308"/>
        <v>-1.3393940675763221</v>
      </c>
      <c r="Z411" t="str">
        <f t="shared" si="297"/>
        <v>-1.89774384029997+96.6548774919788i</v>
      </c>
      <c r="AA411" s="4">
        <f t="shared" si="309"/>
        <v>96.673506063827162</v>
      </c>
      <c r="AB411" s="4">
        <f t="shared" si="310"/>
        <v>1.5904280317229762</v>
      </c>
      <c r="AC411" s="48" t="str">
        <f t="shared" si="311"/>
        <v>-0.0225028175322806+0.0938720304731329i</v>
      </c>
      <c r="AD411" s="20">
        <f t="shared" si="312"/>
        <v>-20.306616850131249</v>
      </c>
      <c r="AE411" s="44">
        <f t="shared" si="313"/>
        <v>103.48045610375245</v>
      </c>
      <c r="AF411" t="str">
        <f t="shared" si="298"/>
        <v>-187.763395544853</v>
      </c>
      <c r="AG411" t="str">
        <f t="shared" si="314"/>
        <v>534785.801601483i</v>
      </c>
      <c r="AH411">
        <f t="shared" si="315"/>
        <v>534785.80160148302</v>
      </c>
      <c r="AI411">
        <f t="shared" si="316"/>
        <v>1.5707963267948966</v>
      </c>
      <c r="AJ411" t="str">
        <f t="shared" si="299"/>
        <v>-909.250946422192+3335.81574671812i</v>
      </c>
      <c r="AK411">
        <f t="shared" si="317"/>
        <v>3457.5141329605899</v>
      </c>
      <c r="AL411">
        <f t="shared" si="318"/>
        <v>1.8369041197186051</v>
      </c>
      <c r="AM411" t="str">
        <f t="shared" si="300"/>
        <v>1+28528.2983264556i</v>
      </c>
      <c r="AN411">
        <f t="shared" si="319"/>
        <v>28528.298343982056</v>
      </c>
      <c r="AO411">
        <f t="shared" si="320"/>
        <v>1.5707612738804835</v>
      </c>
      <c r="AP411" t="str">
        <f t="shared" si="301"/>
        <v>1+103.363399733535i</v>
      </c>
      <c r="AQ411">
        <f t="shared" si="321"/>
        <v>103.36823692254087</v>
      </c>
      <c r="AR411">
        <f t="shared" si="322"/>
        <v>1.5611220242370614</v>
      </c>
      <c r="AS411" s="42" t="str">
        <f t="shared" si="323"/>
        <v>-0.288135502674315+0.0815512848964389i</v>
      </c>
      <c r="AT411">
        <f t="shared" si="324"/>
        <v>-10.473398506644525</v>
      </c>
      <c r="AU411" s="44">
        <f t="shared" si="325"/>
        <v>164.19684147957815</v>
      </c>
      <c r="AV411" s="42" t="str">
        <f t="shared" si="302"/>
        <v>-0.0011715240596696-0.0288829983709824i</v>
      </c>
      <c r="AW411" s="20">
        <f t="shared" si="326"/>
        <v>-30.78001535677576</v>
      </c>
      <c r="AX411" s="44">
        <f t="shared" si="327"/>
        <v>-92.322702416669401</v>
      </c>
      <c r="BA411">
        <f t="shared" si="328"/>
        <v>0</v>
      </c>
      <c r="BB411">
        <f t="shared" si="329"/>
        <v>0</v>
      </c>
    </row>
    <row r="412" spans="14:54" x14ac:dyDescent="0.35">
      <c r="N412" s="8">
        <v>94</v>
      </c>
      <c r="O412" s="35">
        <f t="shared" si="292"/>
        <v>87096.358995608127</v>
      </c>
      <c r="P412" s="34" t="str">
        <f t="shared" si="293"/>
        <v>806.193548387097</v>
      </c>
      <c r="Q412" s="4" t="str">
        <f t="shared" si="294"/>
        <v>1+385.54121223216i</v>
      </c>
      <c r="R412" s="4">
        <f t="shared" si="303"/>
        <v>385.54250910819599</v>
      </c>
      <c r="S412" s="4">
        <f t="shared" si="304"/>
        <v>1.5682025761769141</v>
      </c>
      <c r="T412" s="4" t="str">
        <f t="shared" si="295"/>
        <v>1+0.0213424599628517i</v>
      </c>
      <c r="U412" s="4">
        <f t="shared" si="305"/>
        <v>1.0002277243694389</v>
      </c>
      <c r="V412" s="4">
        <f t="shared" si="306"/>
        <v>2.133922034710703E-2</v>
      </c>
      <c r="W412" t="str">
        <f t="shared" si="296"/>
        <v>1-4.34292517849052i</v>
      </c>
      <c r="X412" s="4">
        <f t="shared" si="307"/>
        <v>4.456568086091238</v>
      </c>
      <c r="Y412" s="4">
        <f t="shared" si="308"/>
        <v>-1.3444814425474434</v>
      </c>
      <c r="Z412" t="str">
        <f t="shared" si="297"/>
        <v>-2.03431030011675+98.9062588072968i</v>
      </c>
      <c r="AA412" s="4">
        <f t="shared" si="309"/>
        <v>98.927177507766459</v>
      </c>
      <c r="AB412" s="4">
        <f t="shared" si="310"/>
        <v>1.591361491517391</v>
      </c>
      <c r="AC412" s="48" t="str">
        <f t="shared" si="311"/>
        <v>-0.0214513151022719+0.0917472992752385i</v>
      </c>
      <c r="AD412" s="20">
        <f t="shared" si="312"/>
        <v>-20.516982706997471</v>
      </c>
      <c r="AE412" s="44">
        <f t="shared" si="313"/>
        <v>103.15984879228932</v>
      </c>
      <c r="AF412" t="str">
        <f t="shared" si="298"/>
        <v>-187.763395544853</v>
      </c>
      <c r="AG412" t="str">
        <f t="shared" si="314"/>
        <v>547242.563150044i</v>
      </c>
      <c r="AH412">
        <f t="shared" si="315"/>
        <v>547242.56315004395</v>
      </c>
      <c r="AI412">
        <f t="shared" si="316"/>
        <v>1.5707963267948966</v>
      </c>
      <c r="AJ412" t="str">
        <f t="shared" si="299"/>
        <v>-952.149751889029+3413.51687715644i</v>
      </c>
      <c r="AK412">
        <f t="shared" si="317"/>
        <v>3543.8237287785905</v>
      </c>
      <c r="AL412">
        <f t="shared" si="318"/>
        <v>1.8428172974950681</v>
      </c>
      <c r="AM412" t="str">
        <f t="shared" si="300"/>
        <v>1+29192.8077591568i</v>
      </c>
      <c r="AN412">
        <f t="shared" si="319"/>
        <v>29192.807776284306</v>
      </c>
      <c r="AO412">
        <f t="shared" si="320"/>
        <v>1.5707620717822284</v>
      </c>
      <c r="AP412" t="str">
        <f t="shared" si="301"/>
        <v>1+105.77104260564i</v>
      </c>
      <c r="AQ412">
        <f t="shared" si="321"/>
        <v>105.77576969175935</v>
      </c>
      <c r="AR412">
        <f t="shared" si="322"/>
        <v>1.5613422249741959</v>
      </c>
      <c r="AS412" s="42" t="str">
        <f t="shared" si="323"/>
        <v>-0.287197349361277+0.0830543621017275i</v>
      </c>
      <c r="AT412">
        <f t="shared" si="324"/>
        <v>-10.487579755496128</v>
      </c>
      <c r="AU412" s="44">
        <f t="shared" si="325"/>
        <v>163.87070363876217</v>
      </c>
      <c r="AV412" s="42" t="str">
        <f t="shared" si="302"/>
        <v>-0.0014592525781752-0.0281312064549667i</v>
      </c>
      <c r="AW412" s="20">
        <f t="shared" si="326"/>
        <v>-31.004562462493581</v>
      </c>
      <c r="AX412" s="44">
        <f t="shared" si="327"/>
        <v>-92.969447568948496</v>
      </c>
      <c r="BA412">
        <f t="shared" si="328"/>
        <v>0</v>
      </c>
      <c r="BB412">
        <f t="shared" si="329"/>
        <v>0</v>
      </c>
    </row>
    <row r="413" spans="14:54" x14ac:dyDescent="0.35">
      <c r="N413" s="8">
        <v>95</v>
      </c>
      <c r="O413" s="35">
        <f t="shared" si="292"/>
        <v>89125.093813374609</v>
      </c>
      <c r="P413" s="34" t="str">
        <f t="shared" si="293"/>
        <v>806.193548387097</v>
      </c>
      <c r="Q413" s="4" t="str">
        <f t="shared" si="294"/>
        <v>1+394.521620712596i</v>
      </c>
      <c r="R413" s="4">
        <f t="shared" si="303"/>
        <v>394.52288806822531</v>
      </c>
      <c r="S413" s="4">
        <f t="shared" si="304"/>
        <v>1.5682616168932997</v>
      </c>
      <c r="T413" s="4" t="str">
        <f t="shared" si="295"/>
        <v>1+0.0218395897180188i</v>
      </c>
      <c r="U413" s="4">
        <f t="shared" si="305"/>
        <v>1.0002384554090347</v>
      </c>
      <c r="V413" s="4">
        <f t="shared" si="306"/>
        <v>2.183611845190063E-2</v>
      </c>
      <c r="W413" t="str">
        <f t="shared" si="296"/>
        <v>1-4.44408490114899i</v>
      </c>
      <c r="X413" s="4">
        <f t="shared" si="307"/>
        <v>4.5552047822924964</v>
      </c>
      <c r="Y413" s="4">
        <f t="shared" si="308"/>
        <v>-1.3494645583022222</v>
      </c>
      <c r="Z413" t="str">
        <f t="shared" si="297"/>
        <v>-2.17731293889714+101.210081530213i</v>
      </c>
      <c r="AA413" s="4">
        <f t="shared" si="309"/>
        <v>101.23349887752697</v>
      </c>
      <c r="AB413" s="4">
        <f t="shared" si="310"/>
        <v>1.5923058158871686</v>
      </c>
      <c r="AC413" s="48" t="str">
        <f t="shared" si="311"/>
        <v>-0.020447129059142+0.0896700209887268i</v>
      </c>
      <c r="AD413" s="20">
        <f t="shared" si="312"/>
        <v>-20.726913588595764</v>
      </c>
      <c r="AE413" s="44">
        <f t="shared" si="313"/>
        <v>102.84531887022011</v>
      </c>
      <c r="AF413" t="str">
        <f t="shared" si="298"/>
        <v>-187.763395544853</v>
      </c>
      <c r="AG413" t="str">
        <f t="shared" si="314"/>
        <v>559989.479949198i</v>
      </c>
      <c r="AH413">
        <f t="shared" si="315"/>
        <v>559989.47994919796</v>
      </c>
      <c r="AI413">
        <f t="shared" si="316"/>
        <v>1.5707963267948966</v>
      </c>
      <c r="AJ413" t="str">
        <f t="shared" si="299"/>
        <v>-997.070315770633+3493.02789942627i</v>
      </c>
      <c r="AK413">
        <f t="shared" si="317"/>
        <v>3632.5463687007837</v>
      </c>
      <c r="AL413">
        <f t="shared" si="318"/>
        <v>1.8488477912472396</v>
      </c>
      <c r="AM413" t="str">
        <f t="shared" si="300"/>
        <v>1+29872.7956049444i</v>
      </c>
      <c r="AN413">
        <f t="shared" si="319"/>
        <v>29872.795621682035</v>
      </c>
      <c r="AO413">
        <f t="shared" si="320"/>
        <v>1.5707628515215124</v>
      </c>
      <c r="AP413" t="str">
        <f t="shared" si="301"/>
        <v>1+108.234766684581i</v>
      </c>
      <c r="AQ413">
        <f t="shared" si="321"/>
        <v>108.23938617372923</v>
      </c>
      <c r="AR413">
        <f t="shared" si="322"/>
        <v>1.5615574142165534</v>
      </c>
      <c r="AS413" s="42" t="str">
        <f t="shared" si="323"/>
        <v>-0.286221510535814+0.08457864128626i</v>
      </c>
      <c r="AT413">
        <f t="shared" si="324"/>
        <v>-10.502378324181102</v>
      </c>
      <c r="AU413" s="44">
        <f t="shared" si="325"/>
        <v>163.53755590953659</v>
      </c>
      <c r="AV413" s="42" t="str">
        <f t="shared" si="302"/>
        <v>-0.00173176037390857-0.0273948792511986i</v>
      </c>
      <c r="AW413" s="20">
        <f t="shared" si="326"/>
        <v>-31.229291912776851</v>
      </c>
      <c r="AX413" s="44">
        <f t="shared" si="327"/>
        <v>-93.617125220243295</v>
      </c>
      <c r="BA413">
        <f t="shared" si="328"/>
        <v>0</v>
      </c>
      <c r="BB413">
        <f t="shared" si="329"/>
        <v>0</v>
      </c>
    </row>
    <row r="414" spans="14:54" x14ac:dyDescent="0.35">
      <c r="N414" s="8">
        <v>96</v>
      </c>
      <c r="O414" s="35">
        <f t="shared" si="292"/>
        <v>91201.083935591028</v>
      </c>
      <c r="P414" s="34" t="str">
        <f t="shared" si="293"/>
        <v>806.193548387097</v>
      </c>
      <c r="Q414" s="4" t="str">
        <f t="shared" si="294"/>
        <v>1+403.711209778445i</v>
      </c>
      <c r="R414" s="4">
        <f t="shared" si="303"/>
        <v>403.71244828562766</v>
      </c>
      <c r="S414" s="4">
        <f t="shared" si="304"/>
        <v>1.5683193136959788</v>
      </c>
      <c r="T414" s="4" t="str">
        <f t="shared" si="295"/>
        <v>1+0.0223482991127354i</v>
      </c>
      <c r="U414" s="4">
        <f t="shared" si="305"/>
        <v>1.0002496920635529</v>
      </c>
      <c r="V414" s="4">
        <f t="shared" si="306"/>
        <v>2.2344579634221852E-2</v>
      </c>
      <c r="W414" t="str">
        <f t="shared" si="296"/>
        <v>1-4.54760093644647i</v>
      </c>
      <c r="X414" s="4">
        <f t="shared" si="307"/>
        <v>4.6562510968770585</v>
      </c>
      <c r="Y414" s="4">
        <f t="shared" si="308"/>
        <v>-1.3543450666052679</v>
      </c>
      <c r="Z414" t="str">
        <f t="shared" si="297"/>
        <v>-2.3270550844107+103.567567178031i</v>
      </c>
      <c r="AA414" s="4">
        <f t="shared" si="309"/>
        <v>103.59370712809657</v>
      </c>
      <c r="AB414" s="4">
        <f t="shared" si="310"/>
        <v>1.5932615025127279</v>
      </c>
      <c r="AC414" s="48" t="str">
        <f t="shared" si="311"/>
        <v>-0.019488131062594+0.0876391738204021i</v>
      </c>
      <c r="AD414" s="20">
        <f t="shared" si="312"/>
        <v>-20.936427569260843</v>
      </c>
      <c r="AE414" s="44">
        <f t="shared" si="313"/>
        <v>102.5367564289038</v>
      </c>
      <c r="AF414" t="str">
        <f t="shared" si="298"/>
        <v>-187.763395544853</v>
      </c>
      <c r="AG414" t="str">
        <f t="shared" si="314"/>
        <v>573033.310582958i</v>
      </c>
      <c r="AH414">
        <f t="shared" si="315"/>
        <v>573033.31058295805</v>
      </c>
      <c r="AI414">
        <f t="shared" si="316"/>
        <v>1.5707963267948966</v>
      </c>
      <c r="AJ414" t="str">
        <f t="shared" si="299"/>
        <v>-1044.10792060561+3574.39097132407i</v>
      </c>
      <c r="AK414">
        <f t="shared" si="317"/>
        <v>3723.7658580735711</v>
      </c>
      <c r="AL414">
        <f t="shared" si="318"/>
        <v>1.8549970490691576</v>
      </c>
      <c r="AM414" t="str">
        <f t="shared" si="300"/>
        <v>1+30568.6224023749i</v>
      </c>
      <c r="AN414">
        <f t="shared" si="319"/>
        <v>30568.622418731535</v>
      </c>
      <c r="AO414">
        <f t="shared" si="320"/>
        <v>1.5707636135117633</v>
      </c>
      <c r="AP414" t="str">
        <f t="shared" si="301"/>
        <v>1+110.755878269474i</v>
      </c>
      <c r="AQ414">
        <f t="shared" si="321"/>
        <v>110.76039261054711</v>
      </c>
      <c r="AR414">
        <f t="shared" si="322"/>
        <v>1.5617677059805555</v>
      </c>
      <c r="AS414" s="42" t="str">
        <f t="shared" si="323"/>
        <v>-0.285206766799674+0.0861235462247166i</v>
      </c>
      <c r="AT414">
        <f t="shared" si="324"/>
        <v>-10.517818989023642</v>
      </c>
      <c r="AU414" s="44">
        <f t="shared" si="325"/>
        <v>163.19732187857193</v>
      </c>
      <c r="AV414" s="42" t="str">
        <f t="shared" si="302"/>
        <v>-0.00198964958628664-0.0266736723667142i</v>
      </c>
      <c r="AW414" s="20">
        <f t="shared" si="326"/>
        <v>-31.454246558284478</v>
      </c>
      <c r="AX414" s="44">
        <f t="shared" si="327"/>
        <v>-94.26592169252423</v>
      </c>
      <c r="BA414">
        <f t="shared" si="328"/>
        <v>0</v>
      </c>
      <c r="BB414">
        <f t="shared" si="329"/>
        <v>0</v>
      </c>
    </row>
    <row r="415" spans="14:54" x14ac:dyDescent="0.35">
      <c r="N415" s="8">
        <v>97</v>
      </c>
      <c r="O415" s="35">
        <f t="shared" si="292"/>
        <v>93325.430079699145</v>
      </c>
      <c r="P415" s="34" t="str">
        <f t="shared" si="293"/>
        <v>806.193548387097</v>
      </c>
      <c r="Q415" s="4" t="str">
        <f t="shared" si="294"/>
        <v>1+413.114851871468i</v>
      </c>
      <c r="R415" s="4">
        <f t="shared" si="303"/>
        <v>413.11606218686893</v>
      </c>
      <c r="S415" s="4">
        <f t="shared" si="304"/>
        <v>1.5683756971750225</v>
      </c>
      <c r="T415" s="4" t="str">
        <f t="shared" si="295"/>
        <v>1+0.0228688578714563i</v>
      </c>
      <c r="U415" s="4">
        <f t="shared" si="305"/>
        <v>1.0002614581499905</v>
      </c>
      <c r="V415" s="4">
        <f t="shared" si="306"/>
        <v>2.2864872434686156E-2</v>
      </c>
      <c r="W415" t="str">
        <f t="shared" si="296"/>
        <v>1-4.65352816995507i</v>
      </c>
      <c r="X415" s="4">
        <f t="shared" si="307"/>
        <v>4.7597609633851761</v>
      </c>
      <c r="Y415" s="4">
        <f t="shared" si="308"/>
        <v>-1.3591246247385196</v>
      </c>
      <c r="Z415" t="str">
        <f t="shared" si="297"/>
        <v>-2.48385435982434+105.979965720846i</v>
      </c>
      <c r="AA415" s="4">
        <f t="shared" si="309"/>
        <v>106.00906879447867</v>
      </c>
      <c r="AB415" s="4">
        <f t="shared" si="310"/>
        <v>1.5942290548973526</v>
      </c>
      <c r="AC415" s="48" t="str">
        <f t="shared" si="311"/>
        <v>-0.0185722884749777+0.0856537552848441i</v>
      </c>
      <c r="AD415" s="20">
        <f t="shared" si="312"/>
        <v>-21.145542085843736</v>
      </c>
      <c r="AE415" s="44">
        <f t="shared" si="313"/>
        <v>102.23405129802839</v>
      </c>
      <c r="AF415" t="str">
        <f t="shared" si="298"/>
        <v>-187.763395544853</v>
      </c>
      <c r="AG415" t="str">
        <f t="shared" si="314"/>
        <v>586380.971062982i</v>
      </c>
      <c r="AH415">
        <f t="shared" si="315"/>
        <v>586380.97106298199</v>
      </c>
      <c r="AI415">
        <f t="shared" si="316"/>
        <v>1.5707963267948966</v>
      </c>
      <c r="AJ415" t="str">
        <f t="shared" si="299"/>
        <v>-1093.36233946024+3657.64923262751i</v>
      </c>
      <c r="AK415">
        <f t="shared" si="317"/>
        <v>3817.5697916725221</v>
      </c>
      <c r="AL415">
        <f t="shared" si="318"/>
        <v>1.8612664763783346</v>
      </c>
      <c r="AM415" t="str">
        <f t="shared" si="300"/>
        <v>1+31280.6570880267i</v>
      </c>
      <c r="AN415">
        <f t="shared" si="319"/>
        <v>31280.657104011014</v>
      </c>
      <c r="AO415">
        <f t="shared" si="320"/>
        <v>1.5707643581569986</v>
      </c>
      <c r="AP415" t="str">
        <f t="shared" si="301"/>
        <v>1+113.335714087053i</v>
      </c>
      <c r="AQ415">
        <f t="shared" si="321"/>
        <v>113.34012567322407</v>
      </c>
      <c r="AR415">
        <f t="shared" si="322"/>
        <v>1.561973211691239</v>
      </c>
      <c r="AS415" s="42" t="str">
        <f t="shared" si="323"/>
        <v>-0.284151885393057+0.0876884391025024i</v>
      </c>
      <c r="AT415">
        <f t="shared" si="324"/>
        <v>-10.533927316820835</v>
      </c>
      <c r="AU415" s="44">
        <f t="shared" si="325"/>
        <v>162.84992742870926</v>
      </c>
      <c r="AV415" s="42" t="str">
        <f t="shared" si="302"/>
        <v>-0.00223349331796704-0.0259672510421162i</v>
      </c>
      <c r="AW415" s="20">
        <f t="shared" si="326"/>
        <v>-31.679469402664566</v>
      </c>
      <c r="AX415" s="44">
        <f t="shared" si="327"/>
        <v>-94.916021273262302</v>
      </c>
      <c r="BA415">
        <f t="shared" si="328"/>
        <v>0</v>
      </c>
      <c r="BB415">
        <f t="shared" si="329"/>
        <v>0</v>
      </c>
    </row>
    <row r="416" spans="14:54" x14ac:dyDescent="0.35">
      <c r="N416" s="8">
        <v>98</v>
      </c>
      <c r="O416" s="35">
        <f t="shared" si="292"/>
        <v>95499.258602143804</v>
      </c>
      <c r="P416" s="34" t="str">
        <f t="shared" si="293"/>
        <v>806.193548387097</v>
      </c>
      <c r="Q416" s="4" t="str">
        <f t="shared" si="294"/>
        <v>1+422.737532927176i</v>
      </c>
      <c r="R416" s="4">
        <f t="shared" si="303"/>
        <v>422.73871569251287</v>
      </c>
      <c r="S416" s="4">
        <f t="shared" si="304"/>
        <v>1.568430797224263</v>
      </c>
      <c r="T416" s="4" t="str">
        <f t="shared" si="295"/>
        <v>1+0.0234015420013259i</v>
      </c>
      <c r="U416" s="4">
        <f t="shared" si="305"/>
        <v>1.0002737786066571</v>
      </c>
      <c r="V416" s="4">
        <f t="shared" si="306"/>
        <v>2.3397271592012322E-2</v>
      </c>
      <c r="W416" t="str">
        <f t="shared" si="296"/>
        <v>1-4.76192276569611i</v>
      </c>
      <c r="X416" s="4">
        <f t="shared" si="307"/>
        <v>4.8657895994848461</v>
      </c>
      <c r="Y416" s="4">
        <f t="shared" si="308"/>
        <v>-1.3638048930044631</v>
      </c>
      <c r="Z416" t="str">
        <f t="shared" si="297"/>
        <v>-2.64804335742366+108.448556244296i</v>
      </c>
      <c r="AA416" s="4">
        <f t="shared" si="309"/>
        <v>108.48088073524767</v>
      </c>
      <c r="AB416" s="4">
        <f t="shared" si="310"/>
        <v>1.5952089826188915</v>
      </c>
      <c r="AC416" s="48" t="str">
        <f t="shared" si="311"/>
        <v>-0.0176976600627381+0.0837127820272159i</v>
      </c>
      <c r="AD416" s="20">
        <f t="shared" si="312"/>
        <v>-21.354273954931813</v>
      </c>
      <c r="AE416" s="44">
        <f t="shared" si="313"/>
        <v>101.93709318118739</v>
      </c>
      <c r="AF416" t="str">
        <f t="shared" si="298"/>
        <v>-187.763395544853</v>
      </c>
      <c r="AG416" t="str">
        <f t="shared" si="314"/>
        <v>600039.538495534i</v>
      </c>
      <c r="AH416">
        <f t="shared" si="315"/>
        <v>600039.53849553398</v>
      </c>
      <c r="AI416">
        <f t="shared" si="316"/>
        <v>1.5707963267948966</v>
      </c>
      <c r="AJ416" t="str">
        <f t="shared" si="299"/>
        <v>-1144.93804756059+3742.84682796882i</v>
      </c>
      <c r="AK416">
        <f t="shared" si="317"/>
        <v>3914.0497582923131</v>
      </c>
      <c r="AL416">
        <f t="shared" si="318"/>
        <v>1.8676574311718088</v>
      </c>
      <c r="AM416" t="str">
        <f t="shared" si="300"/>
        <v>1+32009.277192115i</v>
      </c>
      <c r="AN416">
        <f t="shared" si="319"/>
        <v>32009.277207735475</v>
      </c>
      <c r="AO416">
        <f t="shared" si="320"/>
        <v>1.570765085852039</v>
      </c>
      <c r="AP416" t="str">
        <f t="shared" si="301"/>
        <v>1+115.975642000417i</v>
      </c>
      <c r="AQ416">
        <f t="shared" si="321"/>
        <v>115.97995317040306</v>
      </c>
      <c r="AR416">
        <f t="shared" si="322"/>
        <v>1.5621740402409801</v>
      </c>
      <c r="AS416" s="42" t="str">
        <f t="shared" si="323"/>
        <v>-0.283055622603178+0.0892726176277541i</v>
      </c>
      <c r="AT416">
        <f t="shared" si="324"/>
        <v>-10.550729672787524</v>
      </c>
      <c r="AU416" s="44">
        <f t="shared" si="325"/>
        <v>162.49530101414467</v>
      </c>
      <c r="AV416" s="42" t="str">
        <f t="shared" si="302"/>
        <v>-0.00246383699279344-0.0252752900762445i</v>
      </c>
      <c r="AW416" s="20">
        <f t="shared" si="326"/>
        <v>-31.905003627719346</v>
      </c>
      <c r="AX416" s="44">
        <f t="shared" si="327"/>
        <v>-95.567605804667906</v>
      </c>
      <c r="BA416">
        <f t="shared" si="328"/>
        <v>0</v>
      </c>
      <c r="BB416">
        <f t="shared" si="329"/>
        <v>0</v>
      </c>
    </row>
    <row r="417" spans="14:54" x14ac:dyDescent="0.35">
      <c r="N417" s="8">
        <v>99</v>
      </c>
      <c r="O417" s="35">
        <f t="shared" si="292"/>
        <v>97723.722095581266</v>
      </c>
      <c r="P417" s="34" t="str">
        <f t="shared" si="293"/>
        <v>806.193548387097</v>
      </c>
      <c r="Q417" s="4" t="str">
        <f t="shared" si="294"/>
        <v>1+432.584355018433i</v>
      </c>
      <c r="R417" s="4">
        <f t="shared" si="303"/>
        <v>432.58551086081661</v>
      </c>
      <c r="S417" s="4">
        <f t="shared" si="304"/>
        <v>1.5684846430571366</v>
      </c>
      <c r="T417" s="4" t="str">
        <f t="shared" si="295"/>
        <v>1+0.0239466339385205i</v>
      </c>
      <c r="U417" s="4">
        <f t="shared" si="305"/>
        <v>1.0002866795459118</v>
      </c>
      <c r="V417" s="4">
        <f t="shared" si="306"/>
        <v>2.394205818332509E-2</v>
      </c>
      <c r="W417" t="str">
        <f t="shared" si="296"/>
        <v>1-4.87284219591901i</v>
      </c>
      <c r="X417" s="4">
        <f t="shared" si="307"/>
        <v>4.9743935375409132</v>
      </c>
      <c r="Y417" s="4">
        <f t="shared" si="308"/>
        <v>-1.3683875323951171</v>
      </c>
      <c r="Z417" t="str">
        <f t="shared" si="297"/>
        <v>-2.81997034408576+110.974647627753i</v>
      </c>
      <c r="AA417" s="4">
        <f t="shared" si="309"/>
        <v>111.01047089732332</v>
      </c>
      <c r="AB417" s="4">
        <f t="shared" si="310"/>
        <v>1.5962018015836543</v>
      </c>
      <c r="AC417" s="48" t="str">
        <f t="shared" si="311"/>
        <v>-0.0168623918906041+0.0818152896325926i</v>
      </c>
      <c r="AD417" s="20">
        <f t="shared" si="312"/>
        <v>-21.562639390255185</v>
      </c>
      <c r="AE417" s="44">
        <f t="shared" si="313"/>
        <v>101.64577178202059</v>
      </c>
      <c r="AF417" t="str">
        <f t="shared" si="298"/>
        <v>-187.763395544853</v>
      </c>
      <c r="AG417" t="str">
        <f t="shared" si="314"/>
        <v>614016.254833857i</v>
      </c>
      <c r="AH417">
        <f t="shared" si="315"/>
        <v>614016.25483385695</v>
      </c>
      <c r="AI417">
        <f t="shared" si="316"/>
        <v>1.5707963267948966</v>
      </c>
      <c r="AJ417" t="str">
        <f t="shared" si="299"/>
        <v>-1198.9444438984+3830.02893024074i</v>
      </c>
      <c r="AK417">
        <f t="shared" si="317"/>
        <v>4013.3015568277287</v>
      </c>
      <c r="AL417">
        <f t="shared" si="318"/>
        <v>1.874171219069191</v>
      </c>
      <c r="AM417" t="str">
        <f t="shared" si="300"/>
        <v>1+32754.8690386635i</v>
      </c>
      <c r="AN417">
        <f t="shared" si="319"/>
        <v>32754.869053928407</v>
      </c>
      <c r="AO417">
        <f t="shared" si="320"/>
        <v>1.5707657969827178</v>
      </c>
      <c r="AP417" t="str">
        <f t="shared" si="301"/>
        <v>1+118.677061734288i</v>
      </c>
      <c r="AQ417">
        <f t="shared" si="321"/>
        <v>118.68127477358846</v>
      </c>
      <c r="AR417">
        <f t="shared" si="322"/>
        <v>1.5623702980468976</v>
      </c>
      <c r="AS417" s="42" t="str">
        <f t="shared" si="323"/>
        <v>-0.281916726435973+0.090875312160825i</v>
      </c>
      <c r="AT417">
        <f t="shared" si="324"/>
        <v>-10.568253226856513</v>
      </c>
      <c r="AU417" s="44">
        <f t="shared" si="325"/>
        <v>162.13337394774345</v>
      </c>
      <c r="AV417" s="42" t="str">
        <f t="shared" si="302"/>
        <v>-0.00268119966321056-0.0245974737524683i</v>
      </c>
      <c r="AW417" s="20">
        <f t="shared" si="326"/>
        <v>-32.130892617111705</v>
      </c>
      <c r="AX417" s="44">
        <f t="shared" si="327"/>
        <v>-96.220854270235975</v>
      </c>
      <c r="BA417">
        <f t="shared" si="328"/>
        <v>0</v>
      </c>
      <c r="BB417">
        <f t="shared" si="329"/>
        <v>0</v>
      </c>
    </row>
    <row r="418" spans="14:54" x14ac:dyDescent="0.35">
      <c r="N418" s="8">
        <v>100</v>
      </c>
      <c r="O418" s="35">
        <f t="shared" si="292"/>
        <v>100000</v>
      </c>
      <c r="P418" s="34" t="str">
        <f t="shared" si="293"/>
        <v>806.193548387097</v>
      </c>
      <c r="Q418" s="4" t="str">
        <f t="shared" si="294"/>
        <v>1+442.660539060652i</v>
      </c>
      <c r="R418" s="4">
        <f t="shared" si="303"/>
        <v>442.66166859291877</v>
      </c>
      <c r="S418" s="4">
        <f t="shared" si="304"/>
        <v>1.5685372632221672</v>
      </c>
      <c r="T418" s="4" t="str">
        <f t="shared" si="295"/>
        <v>1+0.0245044226980004i</v>
      </c>
      <c r="U418" s="4">
        <f t="shared" si="305"/>
        <v>1.0003001883093705</v>
      </c>
      <c r="V418" s="4">
        <f t="shared" si="306"/>
        <v>2.4499519767436834E-2</v>
      </c>
      <c r="W418" t="str">
        <f t="shared" si="296"/>
        <v>1-4.98634527157388i</v>
      </c>
      <c r="X418" s="4">
        <f t="shared" si="307"/>
        <v>5.0856306558132189</v>
      </c>
      <c r="Y418" s="4">
        <f t="shared" si="308"/>
        <v>-1.3728742024203227</v>
      </c>
      <c r="Z418" t="str">
        <f t="shared" si="297"/>
        <v>-3.00000000000001+113.559579238306i</v>
      </c>
      <c r="AA418" s="4">
        <f t="shared" si="309"/>
        <v>113.5991991027274</v>
      </c>
      <c r="AB418" s="4">
        <f t="shared" si="310"/>
        <v>1.5972080342825612</v>
      </c>
      <c r="AC418" s="48" t="str">
        <f t="shared" si="311"/>
        <v>-0.0160647133999097+0.0799603324232846i</v>
      </c>
      <c r="AD418" s="20">
        <f t="shared" si="312"/>
        <v>-21.770654020211488</v>
      </c>
      <c r="AE418" s="44">
        <f t="shared" si="313"/>
        <v>101.35997692128977</v>
      </c>
      <c r="AF418" t="str">
        <f t="shared" si="298"/>
        <v>-187.763395544853</v>
      </c>
      <c r="AG418" t="str">
        <f t="shared" si="314"/>
        <v>628318.530717959i</v>
      </c>
      <c r="AH418">
        <f t="shared" si="315"/>
        <v>628318.53071795905</v>
      </c>
      <c r="AI418">
        <f t="shared" si="316"/>
        <v>1.5707963267948966</v>
      </c>
      <c r="AJ418" t="str">
        <f t="shared" si="299"/>
        <v>-1255.49608328108+3919.2417645479i</v>
      </c>
      <c r="AK418">
        <f t="shared" si="317"/>
        <v>4115.4254244379972</v>
      </c>
      <c r="AL418">
        <f t="shared" si="318"/>
        <v>1.8808090881446986</v>
      </c>
      <c r="AM418" t="str">
        <f t="shared" si="300"/>
        <v>1+33517.8279503381i</v>
      </c>
      <c r="AN418">
        <f t="shared" si="319"/>
        <v>33517.827965255528</v>
      </c>
      <c r="AO418">
        <f t="shared" si="320"/>
        <v>1.5707664919260864</v>
      </c>
      <c r="AP418" t="str">
        <f t="shared" si="301"/>
        <v>1+121.441405617167i</v>
      </c>
      <c r="AQ418">
        <f t="shared" si="321"/>
        <v>121.44552275927376</v>
      </c>
      <c r="AR418">
        <f t="shared" si="322"/>
        <v>1.5625620891069694</v>
      </c>
      <c r="AS418" s="42" t="str">
        <f t="shared" si="323"/>
        <v>-0.280733939562567+0.0924956828798412i</v>
      </c>
      <c r="AT418">
        <f t="shared" si="324"/>
        <v>-10.586525958162333</v>
      </c>
      <c r="AU418" s="44">
        <f t="shared" si="325"/>
        <v>161.76408070036899</v>
      </c>
      <c r="AV418" s="42" t="str">
        <f t="shared" si="302"/>
        <v>-0.00288607527009061-0.0239334957661147i</v>
      </c>
      <c r="AW418" s="20">
        <f t="shared" si="326"/>
        <v>-32.357179978373829</v>
      </c>
      <c r="AX418" s="44">
        <f t="shared" si="327"/>
        <v>-96.875942378341236</v>
      </c>
      <c r="BA418">
        <f t="shared" si="328"/>
        <v>0</v>
      </c>
      <c r="BB418">
        <f t="shared" si="329"/>
        <v>0</v>
      </c>
    </row>
    <row r="419" spans="14:54" x14ac:dyDescent="0.35">
      <c r="N419" s="8">
        <v>1</v>
      </c>
      <c r="O419" s="35">
        <f>10^(5+(N419/100))</f>
        <v>102329.29922807543</v>
      </c>
      <c r="P419" s="34" t="str">
        <f t="shared" si="293"/>
        <v>806.193548387097</v>
      </c>
      <c r="Q419" s="4" t="str">
        <f t="shared" si="294"/>
        <v>1+452.971427579986i</v>
      </c>
      <c r="R419" s="4">
        <f t="shared" si="303"/>
        <v>452.97253140102276</v>
      </c>
      <c r="S419" s="4">
        <f t="shared" si="304"/>
        <v>1.5685886856180962</v>
      </c>
      <c r="T419" s="4" t="str">
        <f t="shared" si="295"/>
        <v>1+0.0250752040267493i</v>
      </c>
      <c r="U419" s="4">
        <f t="shared" si="305"/>
        <v>1.0003143335257088</v>
      </c>
      <c r="V419" s="4">
        <f t="shared" si="306"/>
        <v>2.5069950531155155E-2</v>
      </c>
      <c r="W419" t="str">
        <f t="shared" si="296"/>
        <v>1-5.10249217349382i</v>
      </c>
      <c r="X419" s="4">
        <f t="shared" si="307"/>
        <v>5.1995602103029528</v>
      </c>
      <c r="Y419" s="4">
        <f t="shared" si="308"/>
        <v>-1.3772665590887949</v>
      </c>
      <c r="Z419" t="str">
        <f t="shared" si="297"/>
        <v>-3.18851419220361+116.204721640909i</v>
      </c>
      <c r="AA419" s="4">
        <f t="shared" si="309"/>
        <v>116.2484578581369</v>
      </c>
      <c r="AB419" s="4">
        <f t="shared" si="310"/>
        <v>1.5982282100495997</v>
      </c>
      <c r="AC419" s="48" t="str">
        <f t="shared" si="311"/>
        <v>-0.0153029336628213+0.0781469832455173i</v>
      </c>
      <c r="AD419" s="20">
        <f t="shared" si="312"/>
        <v>-21.978332905447459</v>
      </c>
      <c r="AE419" s="44">
        <f t="shared" si="313"/>
        <v>101.07959864526363</v>
      </c>
      <c r="AF419" t="str">
        <f t="shared" si="298"/>
        <v>-187.763395544853</v>
      </c>
      <c r="AG419" t="str">
        <f t="shared" si="314"/>
        <v>642953.949403827i</v>
      </c>
      <c r="AH419">
        <f t="shared" si="315"/>
        <v>642953.94940382696</v>
      </c>
      <c r="AI419">
        <f t="shared" si="316"/>
        <v>1.5707963267948966</v>
      </c>
      <c r="AJ419" t="str">
        <f t="shared" si="299"/>
        <v>-1314.71291931776+4010.53263271592i</v>
      </c>
      <c r="AK419">
        <f t="shared" si="317"/>
        <v>4220.5262774090525</v>
      </c>
      <c r="AL419">
        <f t="shared" si="318"/>
        <v>1.8875722235515457</v>
      </c>
      <c r="AM419" t="str">
        <f t="shared" si="300"/>
        <v>1+34298.558458053i</v>
      </c>
      <c r="AN419">
        <f t="shared" si="319"/>
        <v>34298.558472630866</v>
      </c>
      <c r="AO419">
        <f t="shared" si="320"/>
        <v>1.5707671710506126</v>
      </c>
      <c r="AP419" t="str">
        <f t="shared" si="301"/>
        <v>1+124.270139340772i</v>
      </c>
      <c r="AQ419">
        <f t="shared" si="321"/>
        <v>124.27416276835217</v>
      </c>
      <c r="AR419">
        <f t="shared" si="322"/>
        <v>1.5627495150548831</v>
      </c>
      <c r="AS419" s="42" t="str">
        <f t="shared" si="323"/>
        <v>-0.279506002551455+0.0941328170028591i</v>
      </c>
      <c r="AT419">
        <f t="shared" si="324"/>
        <v>-10.605576657525715</v>
      </c>
      <c r="AU419" s="44">
        <f t="shared" si="325"/>
        <v>161.38735921203698</v>
      </c>
      <c r="AV419" s="42" t="str">
        <f t="shared" si="302"/>
        <v>-0.0030789338577705-0.0232830591524993i</v>
      </c>
      <c r="AW419" s="20">
        <f t="shared" si="326"/>
        <v>-32.583909562973183</v>
      </c>
      <c r="AX419" s="44">
        <f t="shared" si="327"/>
        <v>-97.533042142699415</v>
      </c>
      <c r="BA419">
        <f t="shared" si="328"/>
        <v>0</v>
      </c>
      <c r="BB419">
        <f t="shared" si="329"/>
        <v>0</v>
      </c>
    </row>
    <row r="420" spans="14:54" x14ac:dyDescent="0.35">
      <c r="N420" s="8">
        <v>2</v>
      </c>
      <c r="O420" s="35">
        <f t="shared" ref="O420:O483" si="330">10^(5+(N420/100))</f>
        <v>104712.85480508996</v>
      </c>
      <c r="P420" s="34" t="str">
        <f t="shared" si="293"/>
        <v>806.193548387097</v>
      </c>
      <c r="Q420" s="4" t="str">
        <f t="shared" si="294"/>
        <v>1+463.522487546009i</v>
      </c>
      <c r="R420" s="4">
        <f t="shared" si="303"/>
        <v>463.52356624107051</v>
      </c>
      <c r="S420" s="4">
        <f t="shared" si="304"/>
        <v>1.5686389375086705</v>
      </c>
      <c r="T420" s="4" t="str">
        <f t="shared" si="295"/>
        <v>1+0.0256592805605827i</v>
      </c>
      <c r="U420" s="4">
        <f t="shared" si="305"/>
        <v>1.0003291451711716</v>
      </c>
      <c r="V420" s="4">
        <f t="shared" si="306"/>
        <v>2.5653651438665201E-2</v>
      </c>
      <c r="W420" t="str">
        <f t="shared" si="296"/>
        <v>1-5.22134448430363i</v>
      </c>
      <c r="X420" s="4">
        <f t="shared" si="307"/>
        <v>5.3162428672670652</v>
      </c>
      <c r="Y420" s="4">
        <f t="shared" si="308"/>
        <v>-1.3815662530353909</v>
      </c>
      <c r="Z420" t="str">
        <f t="shared" si="297"/>
        <v>-3.38591278457276+118.911477325078i</v>
      </c>
      <c r="AA420" s="4">
        <f t="shared" si="309"/>
        <v>118.95967318809039</v>
      </c>
      <c r="AB420" s="4">
        <f t="shared" si="310"/>
        <v>1.5992628653226397</v>
      </c>
      <c r="AC420" s="48" t="str">
        <f t="shared" si="311"/>
        <v>-0.0145754378046058+0.0763743332467177i</v>
      </c>
      <c r="AD420" s="20">
        <f t="shared" si="312"/>
        <v>-22.185690556442953</v>
      </c>
      <c r="AE420" s="44">
        <f t="shared" si="313"/>
        <v>100.80452732578539</v>
      </c>
      <c r="AF420" t="str">
        <f t="shared" si="298"/>
        <v>-187.763395544853</v>
      </c>
      <c r="AG420" t="str">
        <f t="shared" si="314"/>
        <v>657930.270784171i</v>
      </c>
      <c r="AH420">
        <f t="shared" si="315"/>
        <v>657930.27078417095</v>
      </c>
      <c r="AI420">
        <f t="shared" si="316"/>
        <v>1.5707963267948966</v>
      </c>
      <c r="AJ420" t="str">
        <f t="shared" si="299"/>
        <v>-1376.72055885701+4103.94993837148i</v>
      </c>
      <c r="AK420">
        <f t="shared" si="317"/>
        <v>4328.7139653526237</v>
      </c>
      <c r="AL420">
        <f t="shared" si="318"/>
        <v>1.894461741943732</v>
      </c>
      <c r="AM420" t="str">
        <f t="shared" si="300"/>
        <v>1+35097.4745154574i</v>
      </c>
      <c r="AN420">
        <f t="shared" si="319"/>
        <v>35097.474529703439</v>
      </c>
      <c r="AO420">
        <f t="shared" si="320"/>
        <v>1.5707678347163772</v>
      </c>
      <c r="AP420" t="str">
        <f t="shared" si="301"/>
        <v>1+127.164762737165i</v>
      </c>
      <c r="AQ420">
        <f t="shared" si="321"/>
        <v>127.16869458321679</v>
      </c>
      <c r="AR420">
        <f t="shared" si="322"/>
        <v>1.5629326752136552</v>
      </c>
      <c r="AS420" s="42" t="str">
        <f t="shared" si="323"/>
        <v>-0.278231657396184+0.095785726089134i</v>
      </c>
      <c r="AT420">
        <f t="shared" si="324"/>
        <v>-10.625434927753183</v>
      </c>
      <c r="AU420" s="44">
        <f t="shared" si="325"/>
        <v>161.00315121460682</v>
      </c>
      <c r="AV420" s="42" t="str">
        <f t="shared" si="302"/>
        <v>-0.00326022274695987-0.0226458762149439i</v>
      </c>
      <c r="AW420" s="20">
        <f t="shared" si="326"/>
        <v>-32.811125484196147</v>
      </c>
      <c r="AX420" s="44">
        <f t="shared" si="327"/>
        <v>-98.192321459607783</v>
      </c>
      <c r="BA420">
        <f t="shared" si="328"/>
        <v>0</v>
      </c>
      <c r="BB420">
        <f t="shared" si="329"/>
        <v>0</v>
      </c>
    </row>
    <row r="421" spans="14:54" x14ac:dyDescent="0.35">
      <c r="N421" s="8">
        <v>3</v>
      </c>
      <c r="O421" s="35">
        <f t="shared" si="330"/>
        <v>107151.93052376082</v>
      </c>
      <c r="P421" s="34" t="str">
        <f t="shared" si="293"/>
        <v>806.193548387097</v>
      </c>
      <c r="Q421" s="4" t="str">
        <f t="shared" si="294"/>
        <v>1+474.319313270375i</v>
      </c>
      <c r="R421" s="4">
        <f t="shared" si="303"/>
        <v>474.32036741139439</v>
      </c>
      <c r="S421" s="4">
        <f t="shared" si="304"/>
        <v>1.5686880455370915</v>
      </c>
      <c r="T421" s="4" t="str">
        <f t="shared" si="295"/>
        <v>1+0.0262569619846101i</v>
      </c>
      <c r="U421" s="4">
        <f t="shared" si="305"/>
        <v>1.0003446546329227</v>
      </c>
      <c r="V421" s="4">
        <f t="shared" si="306"/>
        <v>2.6250930384036416E-2</v>
      </c>
      <c r="W421" t="str">
        <f t="shared" si="296"/>
        <v>1-5.34296522107168i</v>
      </c>
      <c r="X421" s="4">
        <f t="shared" si="307"/>
        <v>5.4357407364205237</v>
      </c>
      <c r="Y421" s="4">
        <f t="shared" si="308"/>
        <v>-1.3857749277880527</v>
      </c>
      <c r="Z421" t="str">
        <f t="shared" si="297"/>
        <v>-3.59261448598756+121.681281448504i</v>
      </c>
      <c r="AA421" s="4">
        <f t="shared" si="309"/>
        <v>121.7343054927204</v>
      </c>
      <c r="AB421" s="4">
        <f t="shared" si="310"/>
        <v>1.6003125439066508</v>
      </c>
      <c r="AC421" s="48" t="str">
        <f t="shared" si="311"/>
        <v>-0.0138806835864311+0.0746414916445879i</v>
      </c>
      <c r="AD421" s="20">
        <f t="shared" si="312"/>
        <v>-22.3927409510455</v>
      </c>
      <c r="AE421" s="44">
        <f t="shared" si="313"/>
        <v>100.5346537523986</v>
      </c>
      <c r="AF421" t="str">
        <f t="shared" si="298"/>
        <v>-187.763395544853</v>
      </c>
      <c r="AG421" t="str">
        <f t="shared" si="314"/>
        <v>673255.435502822i</v>
      </c>
      <c r="AH421">
        <f t="shared" si="315"/>
        <v>673255.43550282205</v>
      </c>
      <c r="AI421">
        <f t="shared" si="316"/>
        <v>1.5707963267948966</v>
      </c>
      <c r="AJ421" t="str">
        <f t="shared" si="299"/>
        <v>-1441.65052841582+4199.54321260658i</v>
      </c>
      <c r="AK421">
        <f t="shared" si="317"/>
        <v>4440.1035394044138</v>
      </c>
      <c r="AL421">
        <f t="shared" si="318"/>
        <v>1.9014786857019617</v>
      </c>
      <c r="AM421" t="str">
        <f t="shared" si="300"/>
        <v>1+35914.99971842i</v>
      </c>
      <c r="AN421">
        <f t="shared" si="319"/>
        <v>35914.999732341756</v>
      </c>
      <c r="AO421">
        <f t="shared" si="320"/>
        <v>1.5707684832752646</v>
      </c>
      <c r="AP421" t="str">
        <f t="shared" si="301"/>
        <v>1+130.126810573985i</v>
      </c>
      <c r="AQ421">
        <f t="shared" si="321"/>
        <v>130.1306529229673</v>
      </c>
      <c r="AR421">
        <f t="shared" si="322"/>
        <v>1.5631116666480411</v>
      </c>
      <c r="AS421" s="42" t="str">
        <f t="shared" si="323"/>
        <v>-0.276909651347202+0.0974533434440592i</v>
      </c>
      <c r="AT421">
        <f t="shared" si="324"/>
        <v>-10.64613118155593</v>
      </c>
      <c r="AU421" s="44">
        <f t="shared" si="325"/>
        <v>160.61140256562589</v>
      </c>
      <c r="AV421" s="42" t="str">
        <f t="shared" si="302"/>
        <v>-0.00343036766803743-0.0220216684521247i</v>
      </c>
      <c r="AW421" s="20">
        <f t="shared" si="326"/>
        <v>-33.038872132601433</v>
      </c>
      <c r="AX421" s="44">
        <f t="shared" si="327"/>
        <v>-98.85394368197548</v>
      </c>
      <c r="BA421">
        <f t="shared" si="328"/>
        <v>0</v>
      </c>
      <c r="BB421">
        <f t="shared" si="329"/>
        <v>0</v>
      </c>
    </row>
    <row r="422" spans="14:54" x14ac:dyDescent="0.35">
      <c r="N422" s="8">
        <v>4</v>
      </c>
      <c r="O422" s="35">
        <f t="shared" si="330"/>
        <v>109647.81961431868</v>
      </c>
      <c r="P422" s="34" t="str">
        <f t="shared" si="293"/>
        <v>806.193548387097</v>
      </c>
      <c r="Q422" s="4" t="str">
        <f t="shared" si="294"/>
        <v>1+485.367629372994i</v>
      </c>
      <c r="R422" s="4">
        <f t="shared" si="303"/>
        <v>485.36865951888581</v>
      </c>
      <c r="S422" s="4">
        <f t="shared" si="304"/>
        <v>1.5687360357401381</v>
      </c>
      <c r="T422" s="4" t="str">
        <f t="shared" si="295"/>
        <v>1+0.0268685651974337i</v>
      </c>
      <c r="U422" s="4">
        <f t="shared" si="305"/>
        <v>1.0003608947753651</v>
      </c>
      <c r="V422" s="4">
        <f t="shared" si="306"/>
        <v>2.6862102346898686E-2</v>
      </c>
      <c r="W422" t="str">
        <f t="shared" si="296"/>
        <v>1-5.46741886872244i</v>
      </c>
      <c r="X422" s="4">
        <f t="shared" si="307"/>
        <v>5.5581174048469117</v>
      </c>
      <c r="Y422" s="4">
        <f t="shared" si="308"/>
        <v>-1.3898942181679472</v>
      </c>
      <c r="Z422" t="str">
        <f t="shared" si="297"/>
        <v>-3.80905773846968+124.515602597997i</v>
      </c>
      <c r="AA422" s="4">
        <f t="shared" si="309"/>
        <v>124.57385043096851</v>
      </c>
      <c r="AB422" s="4">
        <f t="shared" si="310"/>
        <v>1.6013777972393628</v>
      </c>
      <c r="AC422" s="48" t="str">
        <f t="shared" si="311"/>
        <v>-0.0132171981415157+0.0729475854890215i</v>
      </c>
      <c r="AD422" s="20">
        <f t="shared" si="312"/>
        <v>-22.599497551912897</v>
      </c>
      <c r="AE422" s="44">
        <f t="shared" si="313"/>
        <v>100.26986921690136</v>
      </c>
      <c r="AF422" t="str">
        <f t="shared" si="298"/>
        <v>-187.763395544853</v>
      </c>
      <c r="AG422" t="str">
        <f t="shared" si="314"/>
        <v>688937.569164965i</v>
      </c>
      <c r="AH422">
        <f t="shared" si="315"/>
        <v>688937.56916496495</v>
      </c>
      <c r="AI422">
        <f t="shared" si="316"/>
        <v>1.5707963267948966</v>
      </c>
      <c r="AJ422" t="str">
        <f t="shared" si="299"/>
        <v>-1509.64055316492+4297.36314024052i</v>
      </c>
      <c r="AK422">
        <f t="shared" si="317"/>
        <v>4554.8155351076457</v>
      </c>
      <c r="AL422">
        <f t="shared" si="318"/>
        <v>1.9086240169723523</v>
      </c>
      <c r="AM422" t="str">
        <f t="shared" si="300"/>
        <v>1+36751.5675296244i</v>
      </c>
      <c r="AN422">
        <f t="shared" si="319"/>
        <v>36751.567543229263</v>
      </c>
      <c r="AO422">
        <f t="shared" si="320"/>
        <v>1.5707691170711495</v>
      </c>
      <c r="AP422" t="str">
        <f t="shared" si="301"/>
        <v>1+133.157853368204i</v>
      </c>
      <c r="AQ422">
        <f t="shared" si="321"/>
        <v>133.16160825714039</v>
      </c>
      <c r="AR422">
        <f t="shared" si="322"/>
        <v>1.5632865842157664</v>
      </c>
      <c r="AS422" s="42" t="str">
        <f t="shared" si="323"/>
        <v>-0.275538741054884+0.0991345216543179i</v>
      </c>
      <c r="AT422">
        <f t="shared" si="324"/>
        <v>-10.667696636890952</v>
      </c>
      <c r="AU422" s="44">
        <f t="shared" si="325"/>
        <v>160.21206359283238</v>
      </c>
      <c r="AV422" s="42" t="str">
        <f t="shared" si="302"/>
        <v>-0.00358977385710542-0.021410166484008i</v>
      </c>
      <c r="AW422" s="20">
        <f t="shared" si="326"/>
        <v>-33.267194188803842</v>
      </c>
      <c r="AX422" s="44">
        <f t="shared" si="327"/>
        <v>-99.518067190266265</v>
      </c>
      <c r="BA422">
        <f t="shared" si="328"/>
        <v>0</v>
      </c>
      <c r="BB422">
        <f t="shared" si="329"/>
        <v>0</v>
      </c>
    </row>
    <row r="423" spans="14:54" x14ac:dyDescent="0.35">
      <c r="N423" s="8">
        <v>5</v>
      </c>
      <c r="O423" s="35">
        <f t="shared" si="330"/>
        <v>112201.84543019651</v>
      </c>
      <c r="P423" s="34" t="str">
        <f t="shared" si="293"/>
        <v>806.193548387097</v>
      </c>
      <c r="Q423" s="4" t="str">
        <f t="shared" si="294"/>
        <v>1+496.673293817308i</v>
      </c>
      <c r="R423" s="4">
        <f t="shared" si="303"/>
        <v>496.67430051426459</v>
      </c>
      <c r="S423" s="4">
        <f t="shared" si="304"/>
        <v>1.5687829335619665</v>
      </c>
      <c r="T423" s="4" t="str">
        <f t="shared" si="295"/>
        <v>1+0.0274944144791724i</v>
      </c>
      <c r="U423" s="4">
        <f t="shared" si="305"/>
        <v>1.0003779000095676</v>
      </c>
      <c r="V423" s="4">
        <f t="shared" si="306"/>
        <v>2.7487489551336442E-2</v>
      </c>
      <c r="W423" t="str">
        <f t="shared" si="296"/>
        <v>1-5.59477141422724i</v>
      </c>
      <c r="X423" s="4">
        <f t="shared" si="307"/>
        <v>5.6834379716377885</v>
      </c>
      <c r="Y423" s="4">
        <f t="shared" si="308"/>
        <v>-1.3939257488164036</v>
      </c>
      <c r="Z423" t="str">
        <f t="shared" si="297"/>
        <v>-4.0357016471767+127.415943568145i</v>
      </c>
      <c r="AA423" s="4">
        <f t="shared" si="309"/>
        <v>127.47983983024821</v>
      </c>
      <c r="AB423" s="4">
        <f t="shared" si="310"/>
        <v>1.6024591846594056</v>
      </c>
      <c r="AC423" s="48" t="str">
        <f t="shared" si="311"/>
        <v>-0.0125835748577709+0.0712917594178648i</v>
      </c>
      <c r="AD423" s="20">
        <f t="shared" si="312"/>
        <v>-22.80597332382294</v>
      </c>
      <c r="AE423" s="44">
        <f t="shared" si="313"/>
        <v>100.01006559069684</v>
      </c>
      <c r="AF423" t="str">
        <f t="shared" si="298"/>
        <v>-187.763395544853</v>
      </c>
      <c r="AG423" t="str">
        <f t="shared" si="314"/>
        <v>704984.986645446i</v>
      </c>
      <c r="AH423">
        <f t="shared" si="315"/>
        <v>704984.98664544604</v>
      </c>
      <c r="AI423">
        <f t="shared" si="316"/>
        <v>1.5707963267948966</v>
      </c>
      <c r="AJ423" t="str">
        <f t="shared" si="299"/>
        <v>-1580.83484906239+4397.46158669374i</v>
      </c>
      <c r="AK423">
        <f t="shared" si="317"/>
        <v>4672.9762706927086</v>
      </c>
      <c r="AL423">
        <f t="shared" si="318"/>
        <v>1.9158986115286636</v>
      </c>
      <c r="AM423" t="str">
        <f t="shared" si="300"/>
        <v>1+37607.6215083976i</v>
      </c>
      <c r="AN423">
        <f t="shared" si="319"/>
        <v>37607.621521692774</v>
      </c>
      <c r="AO423">
        <f t="shared" si="320"/>
        <v>1.5707697364400788</v>
      </c>
      <c r="AP423" t="str">
        <f t="shared" si="301"/>
        <v>1+136.259498218832i</v>
      </c>
      <c r="AQ423">
        <f t="shared" si="321"/>
        <v>136.26316763838963</v>
      </c>
      <c r="AR423">
        <f t="shared" si="322"/>
        <v>1.5634575206176013</v>
      </c>
      <c r="AS423" s="42" t="str">
        <f t="shared" si="323"/>
        <v>-0.274117697029007+0.100828030281834i</v>
      </c>
      <c r="AT423">
        <f t="shared" si="324"/>
        <v>-10.690163309521214</v>
      </c>
      <c r="AU423" s="44">
        <f t="shared" si="325"/>
        <v>159.80508944870292</v>
      </c>
      <c r="AV423" s="42" t="str">
        <f t="shared" si="302"/>
        <v>-0.00373882711702542-0.0208111099755842i</v>
      </c>
      <c r="AW423" s="20">
        <f t="shared" si="326"/>
        <v>-33.496136633344136</v>
      </c>
      <c r="AX423" s="44">
        <f t="shared" si="327"/>
        <v>-100.1848449606002</v>
      </c>
      <c r="BA423">
        <f t="shared" si="328"/>
        <v>0</v>
      </c>
      <c r="BB423">
        <f t="shared" si="329"/>
        <v>0</v>
      </c>
    </row>
    <row r="424" spans="14:54" x14ac:dyDescent="0.35">
      <c r="N424" s="8">
        <v>6</v>
      </c>
      <c r="O424" s="35">
        <f t="shared" si="330"/>
        <v>114815.36214968823</v>
      </c>
      <c r="P424" s="34" t="str">
        <f t="shared" si="293"/>
        <v>806.193548387097</v>
      </c>
      <c r="Q424" s="4" t="str">
        <f t="shared" si="294"/>
        <v>1+508.242301016249i</v>
      </c>
      <c r="R424" s="4">
        <f t="shared" si="303"/>
        <v>508.24328479802995</v>
      </c>
      <c r="S424" s="4">
        <f t="shared" si="304"/>
        <v>1.5688287638675971</v>
      </c>
      <c r="T424" s="4" t="str">
        <f t="shared" si="295"/>
        <v>1+0.0281348416633996i</v>
      </c>
      <c r="U424" s="4">
        <f t="shared" si="305"/>
        <v>1.0003957063659483</v>
      </c>
      <c r="V424" s="4">
        <f t="shared" si="306"/>
        <v>2.8127421628045948E-2</v>
      </c>
      <c r="W424" t="str">
        <f t="shared" si="296"/>
        <v>1-5.7250903815914i</v>
      </c>
      <c r="X424" s="4">
        <f t="shared" si="307"/>
        <v>5.811769083281817</v>
      </c>
      <c r="Y424" s="4">
        <f t="shared" si="308"/>
        <v>-1.3978711328423536</v>
      </c>
      <c r="Z424" t="str">
        <f t="shared" si="297"/>
        <v>-4.27302695422563+130.383842158123i</v>
      </c>
      <c r="AA424" s="4">
        <f t="shared" si="309"/>
        <v>130.45384262361102</v>
      </c>
      <c r="AB424" s="4">
        <f t="shared" si="310"/>
        <v>1.603557273676951</v>
      </c>
      <c r="AC424" s="48" t="str">
        <f t="shared" si="311"/>
        <v>-0.0119784704003779+0.0696731754074239i</v>
      </c>
      <c r="AD424" s="20">
        <f t="shared" si="312"/>
        <v>-23.01218075081686</v>
      </c>
      <c r="AE424" s="44">
        <f t="shared" si="313"/>
        <v>99.755135395300613</v>
      </c>
      <c r="AF424" t="str">
        <f t="shared" si="298"/>
        <v>-187.763395544853</v>
      </c>
      <c r="AG424" t="str">
        <f t="shared" si="314"/>
        <v>721406.196497424i</v>
      </c>
      <c r="AH424">
        <f t="shared" si="315"/>
        <v>721406.19649742404</v>
      </c>
      <c r="AI424">
        <f t="shared" si="316"/>
        <v>1.5707963267948966</v>
      </c>
      <c r="AJ424" t="str">
        <f t="shared" si="299"/>
        <v>-1655.38442875501+4499.8916254875i</v>
      </c>
      <c r="AK424">
        <f t="shared" si="317"/>
        <v>4794.7181614873971</v>
      </c>
      <c r="AL424">
        <f t="shared" si="318"/>
        <v>1.923303252470933</v>
      </c>
      <c r="AM424" t="str">
        <f t="shared" si="300"/>
        <v>1+38483.6155458901i</v>
      </c>
      <c r="AN424">
        <f t="shared" si="319"/>
        <v>38483.615558882637</v>
      </c>
      <c r="AO424">
        <f t="shared" si="320"/>
        <v>1.5707703417104499</v>
      </c>
      <c r="AP424" t="str">
        <f t="shared" si="301"/>
        <v>1+139.433389659022i</v>
      </c>
      <c r="AQ424">
        <f t="shared" si="321"/>
        <v>139.43697555456612</v>
      </c>
      <c r="AR424">
        <f t="shared" si="322"/>
        <v>1.5636245664463093</v>
      </c>
      <c r="AS424" s="42" t="str">
        <f t="shared" si="323"/>
        <v>-0.272645308417837+0.102532553747045i</v>
      </c>
      <c r="AT424">
        <f t="shared" si="324"/>
        <v>-10.713564002589113</v>
      </c>
      <c r="AU424" s="44">
        <f t="shared" si="325"/>
        <v>159.39044047430897</v>
      </c>
      <c r="AV424" s="42" t="str">
        <f t="shared" si="302"/>
        <v>-0.00387789484550402-0.0202242475575413i</v>
      </c>
      <c r="AW424" s="20">
        <f t="shared" si="326"/>
        <v>-33.725744753405976</v>
      </c>
      <c r="AX424" s="44">
        <f t="shared" si="327"/>
        <v>-100.85442413039041</v>
      </c>
      <c r="BA424">
        <f t="shared" si="328"/>
        <v>0</v>
      </c>
      <c r="BB424">
        <f t="shared" si="329"/>
        <v>0</v>
      </c>
    </row>
    <row r="425" spans="14:54" x14ac:dyDescent="0.35">
      <c r="N425" s="8">
        <v>7</v>
      </c>
      <c r="O425" s="35">
        <f t="shared" si="330"/>
        <v>117489.75549395311</v>
      </c>
      <c r="P425" s="34" t="str">
        <f t="shared" si="293"/>
        <v>806.193548387097</v>
      </c>
      <c r="Q425" s="4" t="str">
        <f t="shared" si="294"/>
        <v>1+520.080785010575i</v>
      </c>
      <c r="R425" s="4">
        <f t="shared" si="303"/>
        <v>520.08174639879064</v>
      </c>
      <c r="S425" s="4">
        <f t="shared" si="304"/>
        <v>1.5688735509560936</v>
      </c>
      <c r="T425" s="4" t="str">
        <f t="shared" si="295"/>
        <v>1+0.0287901863130854i</v>
      </c>
      <c r="U425" s="4">
        <f t="shared" si="305"/>
        <v>1.0004143515703592</v>
      </c>
      <c r="V425" s="4">
        <f t="shared" si="306"/>
        <v>2.8782235779800255E-2</v>
      </c>
      <c r="W425" t="str">
        <f t="shared" si="296"/>
        <v>1-5.85844486765644i</v>
      </c>
      <c r="X425" s="4">
        <f t="shared" si="307"/>
        <v>5.9431789698249942</v>
      </c>
      <c r="Y425" s="4">
        <f t="shared" si="308"/>
        <v>-1.4017319705841227</v>
      </c>
      <c r="Z425" t="str">
        <f t="shared" si="297"/>
        <v>-4.52153705841156+133.420871987047i</v>
      </c>
      <c r="AA425" s="4">
        <f t="shared" si="309"/>
        <v>133.49746581547745</v>
      </c>
      <c r="AB425" s="4">
        <f t="shared" si="310"/>
        <v>1.6046726402468909</v>
      </c>
      <c r="AC425" s="48" t="str">
        <f t="shared" si="311"/>
        <v>-0.0114006018680396+0.0680910125185716i</v>
      </c>
      <c r="AD425" s="20">
        <f t="shared" si="312"/>
        <v>-23.218131853144346</v>
      </c>
      <c r="AE425" s="44">
        <f t="shared" si="313"/>
        <v>99.504971866358275</v>
      </c>
      <c r="AF425" t="str">
        <f t="shared" si="298"/>
        <v>-187.763395544853</v>
      </c>
      <c r="AG425" t="str">
        <f t="shared" si="314"/>
        <v>738209.905463728i</v>
      </c>
      <c r="AH425">
        <f t="shared" si="315"/>
        <v>738209.90546372801</v>
      </c>
      <c r="AI425">
        <f t="shared" si="316"/>
        <v>1.5707963267948966</v>
      </c>
      <c r="AJ425" t="str">
        <f t="shared" si="299"/>
        <v>-1733.44742189636+4604.70756638422i</v>
      </c>
      <c r="AK425">
        <f t="shared" si="317"/>
        <v>4920.1800512171521</v>
      </c>
      <c r="AL425">
        <f t="shared" si="318"/>
        <v>1.9308386237757789</v>
      </c>
      <c r="AM425" t="str">
        <f t="shared" si="300"/>
        <v>1+39380.0141057361i</v>
      </c>
      <c r="AN425">
        <f t="shared" si="319"/>
        <v>39380.014118432897</v>
      </c>
      <c r="AO425">
        <f t="shared" si="320"/>
        <v>1.5707709332031854</v>
      </c>
      <c r="AP425" t="str">
        <f t="shared" si="301"/>
        <v>1+142.681210528029i</v>
      </c>
      <c r="AQ425">
        <f t="shared" si="321"/>
        <v>142.68471480065315</v>
      </c>
      <c r="AR425">
        <f t="shared" si="322"/>
        <v>1.5637878102344873</v>
      </c>
      <c r="AS425" s="42" t="str">
        <f t="shared" si="323"/>
        <v>-0.271120388107572+0.104246689433901i</v>
      </c>
      <c r="AT425">
        <f t="shared" si="324"/>
        <v>-10.7379322929963</v>
      </c>
      <c r="AU425" s="44">
        <f t="shared" si="325"/>
        <v>158.96808257160907</v>
      </c>
      <c r="AV425" s="42" t="str">
        <f t="shared" si="302"/>
        <v>-0.00400732703214059-0.0196493367429698i</v>
      </c>
      <c r="AW425" s="20">
        <f t="shared" si="326"/>
        <v>-33.956064146140626</v>
      </c>
      <c r="AX425" s="44">
        <f t="shared" si="327"/>
        <v>-101.52694556203261</v>
      </c>
      <c r="BA425">
        <f t="shared" si="328"/>
        <v>0</v>
      </c>
      <c r="BB425">
        <f t="shared" si="329"/>
        <v>0</v>
      </c>
    </row>
    <row r="426" spans="14:54" x14ac:dyDescent="0.35">
      <c r="N426" s="8">
        <v>8</v>
      </c>
      <c r="O426" s="35">
        <f t="shared" si="330"/>
        <v>120226.44346174144</v>
      </c>
      <c r="P426" s="34" t="str">
        <f t="shared" si="293"/>
        <v>806.193548387097</v>
      </c>
      <c r="Q426" s="4" t="str">
        <f t="shared" si="294"/>
        <v>1+532.195022721195i</v>
      </c>
      <c r="R426" s="4">
        <f t="shared" si="303"/>
        <v>532.19596222558209</v>
      </c>
      <c r="S426" s="4">
        <f t="shared" si="304"/>
        <v>1.5689173185734444</v>
      </c>
      <c r="T426" s="4" t="str">
        <f t="shared" si="295"/>
        <v>1+0.0294607959006376i</v>
      </c>
      <c r="U426" s="4">
        <f t="shared" si="305"/>
        <v>1.000433875123738</v>
      </c>
      <c r="V426" s="4">
        <f t="shared" si="306"/>
        <v>2.945227695026658E-2</v>
      </c>
      <c r="W426" t="str">
        <f t="shared" si="296"/>
        <v>1-5.99490557873599i</v>
      </c>
      <c r="X426" s="4">
        <f t="shared" si="307"/>
        <v>6.0777374818233048</v>
      </c>
      <c r="Y426" s="4">
        <f t="shared" si="308"/>
        <v>-1.4055098484795456</v>
      </c>
      <c r="Z426" t="str">
        <f t="shared" si="297"/>
        <v>-4.78175908298373+136.528643328333i</v>
      </c>
      <c r="AA426" s="4">
        <f t="shared" si="309"/>
        <v>136.6123554771049</v>
      </c>
      <c r="AB426" s="4">
        <f t="shared" si="310"/>
        <v>1.6058058690445525</v>
      </c>
      <c r="AC426" s="48" t="str">
        <f t="shared" si="311"/>
        <v>-0.010848744076921+0.0665444666392131i</v>
      </c>
      <c r="AD426" s="20">
        <f t="shared" si="312"/>
        <v>-23.423838203985369</v>
      </c>
      <c r="AE426" s="44">
        <f t="shared" si="313"/>
        <v>99.259469011520252</v>
      </c>
      <c r="AF426" t="str">
        <f t="shared" si="298"/>
        <v>-187.763395544853</v>
      </c>
      <c r="AG426" t="str">
        <f t="shared" si="314"/>
        <v>755405.023093271i</v>
      </c>
      <c r="AH426">
        <f t="shared" si="315"/>
        <v>755405.02309327095</v>
      </c>
      <c r="AI426">
        <f t="shared" si="316"/>
        <v>1.5707963267948966</v>
      </c>
      <c r="AJ426" t="str">
        <f t="shared" si="299"/>
        <v>-1815.18941056096+4711.96498418314i</v>
      </c>
      <c r="AK426">
        <f t="shared" si="317"/>
        <v>5049.5075609786609</v>
      </c>
      <c r="AL426">
        <f t="shared" si="318"/>
        <v>1.9385053037160904</v>
      </c>
      <c r="AM426" t="str">
        <f t="shared" si="300"/>
        <v>1+40297.292470317i</v>
      </c>
      <c r="AN426">
        <f t="shared" si="319"/>
        <v>40297.292482724784</v>
      </c>
      <c r="AO426">
        <f t="shared" si="320"/>
        <v>1.5707715112319023</v>
      </c>
      <c r="AP426" t="str">
        <f t="shared" si="301"/>
        <v>1+146.004682863467i</v>
      </c>
      <c r="AQ426">
        <f t="shared" si="321"/>
        <v>146.00810737100036</v>
      </c>
      <c r="AR426">
        <f t="shared" si="322"/>
        <v>1.5639473385013316</v>
      </c>
      <c r="AS426" s="42" t="str">
        <f t="shared" si="323"/>
        <v>-0.26954177814009+0.105968946050732i</v>
      </c>
      <c r="AT426">
        <f t="shared" si="324"/>
        <v>-10.763302514385005</v>
      </c>
      <c r="AU426" s="44">
        <f t="shared" si="325"/>
        <v>158.53798758316074</v>
      </c>
      <c r="AV426" s="42" t="str">
        <f t="shared" si="302"/>
        <v>-0.00412745722618545-0.0190861438391228i</v>
      </c>
      <c r="AW426" s="20">
        <f t="shared" si="326"/>
        <v>-34.187140718370387</v>
      </c>
      <c r="AX426" s="44">
        <f t="shared" si="327"/>
        <v>-102.20254340531901</v>
      </c>
      <c r="BA426">
        <f t="shared" si="328"/>
        <v>0</v>
      </c>
      <c r="BB426">
        <f t="shared" si="329"/>
        <v>0</v>
      </c>
    </row>
    <row r="427" spans="14:54" x14ac:dyDescent="0.35">
      <c r="N427" s="8">
        <v>9</v>
      </c>
      <c r="O427" s="35">
        <f t="shared" si="330"/>
        <v>123026.87708123829</v>
      </c>
      <c r="P427" s="34" t="str">
        <f t="shared" si="293"/>
        <v>806.193548387097</v>
      </c>
      <c r="Q427" s="4" t="str">
        <f t="shared" si="294"/>
        <v>1+544.591437277295i</v>
      </c>
      <c r="R427" s="4">
        <f t="shared" si="303"/>
        <v>544.59235539598785</v>
      </c>
      <c r="S427" s="4">
        <f t="shared" si="304"/>
        <v>1.5689600899251483</v>
      </c>
      <c r="T427" s="4" t="str">
        <f t="shared" si="295"/>
        <v>1+0.030147025992136i</v>
      </c>
      <c r="U427" s="4">
        <f t="shared" si="305"/>
        <v>1.0004543183854875</v>
      </c>
      <c r="V427" s="4">
        <f t="shared" si="306"/>
        <v>3.0137897996217716E-2</v>
      </c>
      <c r="W427" t="str">
        <f t="shared" si="296"/>
        <v>1-6.13454486810533i</v>
      </c>
      <c r="X427" s="4">
        <f t="shared" si="307"/>
        <v>6.2155161281101545</v>
      </c>
      <c r="Y427" s="4">
        <f t="shared" si="308"/>
        <v>-1.4092063380385744</v>
      </c>
      <c r="Z427" t="str">
        <f t="shared" si="297"/>
        <v>-5.05424499374485+139.708803963482i</v>
      </c>
      <c r="AA427" s="4">
        <f t="shared" si="309"/>
        <v>139.80019777297687</v>
      </c>
      <c r="AB427" s="4">
        <f t="shared" si="310"/>
        <v>1.6069575537439702</v>
      </c>
      <c r="AC427" s="48" t="str">
        <f t="shared" si="311"/>
        <v>-0.0103217269665613+0.0650327502238304i</v>
      </c>
      <c r="AD427" s="20">
        <f t="shared" si="312"/>
        <v>-23.62931094592529</v>
      </c>
      <c r="AE427" s="44">
        <f t="shared" si="313"/>
        <v>99.018521662508931</v>
      </c>
      <c r="AF427" t="str">
        <f t="shared" si="298"/>
        <v>-187.763395544853</v>
      </c>
      <c r="AG427" t="str">
        <f t="shared" si="314"/>
        <v>773000.666465025i</v>
      </c>
      <c r="AH427">
        <f t="shared" si="315"/>
        <v>773000.66646502505</v>
      </c>
      <c r="AI427">
        <f t="shared" si="316"/>
        <v>1.5707963267948966</v>
      </c>
      <c r="AJ427" t="str">
        <f t="shared" si="299"/>
        <v>-1900.78378046611+4821.7207481869i</v>
      </c>
      <c r="AK427">
        <f t="shared" si="317"/>
        <v>5182.8534566953631</v>
      </c>
      <c r="AL427">
        <f t="shared" si="318"/>
        <v>1.9463037581704448</v>
      </c>
      <c r="AM427" t="str">
        <f t="shared" si="300"/>
        <v>1+41235.9369927634i</v>
      </c>
      <c r="AN427">
        <f t="shared" si="319"/>
        <v>41235.937004888743</v>
      </c>
      <c r="AO427">
        <f t="shared" si="320"/>
        <v>1.5707720761030795</v>
      </c>
      <c r="AP427" t="str">
        <f t="shared" si="301"/>
        <v>1+149.40556881436i</v>
      </c>
      <c r="AQ427">
        <f t="shared" si="321"/>
        <v>149.4089153723514</v>
      </c>
      <c r="AR427">
        <f t="shared" si="322"/>
        <v>1.5641032357983429</v>
      </c>
      <c r="AS427" s="42" t="str">
        <f t="shared" si="323"/>
        <v>-0.267908355444012+0.107697742282727i</v>
      </c>
      <c r="AT427">
        <f t="shared" si="324"/>
        <v>-10.789709736514562</v>
      </c>
      <c r="AU427" s="44">
        <f t="shared" si="325"/>
        <v>158.10013367809171</v>
      </c>
      <c r="AV427" s="42" t="str">
        <f t="shared" si="302"/>
        <v>-0.00423860347658949-0.018534443853225i</v>
      </c>
      <c r="AW427" s="20">
        <f t="shared" si="326"/>
        <v>-34.41902068243985</v>
      </c>
      <c r="AX427" s="44">
        <f t="shared" si="327"/>
        <v>-102.88134465939932</v>
      </c>
      <c r="BA427">
        <f t="shared" si="328"/>
        <v>0</v>
      </c>
      <c r="BB427">
        <f t="shared" si="329"/>
        <v>0</v>
      </c>
    </row>
    <row r="428" spans="14:54" x14ac:dyDescent="0.35">
      <c r="N428" s="8">
        <v>10</v>
      </c>
      <c r="O428" s="35">
        <f t="shared" si="330"/>
        <v>125892.54117941685</v>
      </c>
      <c r="P428" s="34" t="str">
        <f t="shared" si="293"/>
        <v>806.193548387097</v>
      </c>
      <c r="Q428" s="4" t="str">
        <f t="shared" si="294"/>
        <v>1+557.27660142196i</v>
      </c>
      <c r="R428" s="4">
        <f t="shared" si="303"/>
        <v>557.27749864175394</v>
      </c>
      <c r="S428" s="4">
        <f t="shared" si="304"/>
        <v>1.5690018876885159</v>
      </c>
      <c r="T428" s="4" t="str">
        <f t="shared" si="295"/>
        <v>1+0.0308492404358586i</v>
      </c>
      <c r="U428" s="4">
        <f t="shared" si="305"/>
        <v>1.0004757246607583</v>
      </c>
      <c r="V428" s="4">
        <f t="shared" si="306"/>
        <v>3.0839459863179264E-2</v>
      </c>
      <c r="W428" t="str">
        <f t="shared" si="296"/>
        <v>1-6.27743677436405i</v>
      </c>
      <c r="X428" s="4">
        <f t="shared" si="307"/>
        <v>6.3565881144005338</v>
      </c>
      <c r="Y428" s="4">
        <f t="shared" si="308"/>
        <v>-1.4128229949126896</v>
      </c>
      <c r="Z428" t="str">
        <f t="shared" si="297"/>
        <v>-5.33957276984448+142.963040055756i</v>
      </c>
      <c r="AA428" s="4">
        <f t="shared" si="309"/>
        <v>143.06272001939627</v>
      </c>
      <c r="AB428" s="4">
        <f t="shared" si="310"/>
        <v>1.6081282972987101</v>
      </c>
      <c r="AC428" s="48" t="str">
        <f t="shared" si="311"/>
        <v>-0.00981843312229547+0.0635550920307543i</v>
      </c>
      <c r="AD428" s="20">
        <f t="shared" si="312"/>
        <v>-23.834560807164351</v>
      </c>
      <c r="AE428" s="44">
        <f t="shared" si="313"/>
        <v>98.782025521706629</v>
      </c>
      <c r="AF428" t="str">
        <f t="shared" si="298"/>
        <v>-187.763395544853</v>
      </c>
      <c r="AG428" t="str">
        <f t="shared" si="314"/>
        <v>791006.165022013i</v>
      </c>
      <c r="AH428">
        <f t="shared" si="315"/>
        <v>791006.16502201301</v>
      </c>
      <c r="AI428">
        <f t="shared" si="316"/>
        <v>1.5707963267948966</v>
      </c>
      <c r="AJ428" t="str">
        <f t="shared" si="299"/>
        <v>-1990.41208874623+4934.03305235436i</v>
      </c>
      <c r="AK428">
        <f t="shared" si="317"/>
        <v>5320.3780358873382</v>
      </c>
      <c r="AL428">
        <f t="shared" si="318"/>
        <v>1.9542343338452728</v>
      </c>
      <c r="AM428" t="str">
        <f t="shared" si="300"/>
        <v>1+42196.4453548255i</v>
      </c>
      <c r="AN428">
        <f t="shared" si="319"/>
        <v>42196.44536667483</v>
      </c>
      <c r="AO428">
        <f t="shared" si="320"/>
        <v>1.5707726281162186</v>
      </c>
      <c r="AP428" t="str">
        <f t="shared" si="301"/>
        <v>1+152.885671575455i</v>
      </c>
      <c r="AQ428">
        <f t="shared" si="321"/>
        <v>152.88894195813475</v>
      </c>
      <c r="AR428">
        <f t="shared" si="322"/>
        <v>1.5642555847540029</v>
      </c>
      <c r="AS428" s="42" t="str">
        <f t="shared" si="323"/>
        <v>-0.266219037870562+0.109431405773113i</v>
      </c>
      <c r="AT428">
        <f t="shared" si="324"/>
        <v>-10.81718974083504</v>
      </c>
      <c r="AU428" s="44">
        <f t="shared" si="325"/>
        <v>157.65450574301056</v>
      </c>
      <c r="AV428" s="42" t="str">
        <f t="shared" si="302"/>
        <v>-0.00434106924575106-0.0179940203912645i</v>
      </c>
      <c r="AW428" s="20">
        <f t="shared" si="326"/>
        <v>-34.651750547999399</v>
      </c>
      <c r="AX428" s="44">
        <f t="shared" si="327"/>
        <v>-103.56346873528281</v>
      </c>
      <c r="BA428">
        <f t="shared" si="328"/>
        <v>0</v>
      </c>
      <c r="BB428">
        <f t="shared" si="329"/>
        <v>0</v>
      </c>
    </row>
    <row r="429" spans="14:54" x14ac:dyDescent="0.35">
      <c r="N429" s="8">
        <v>11</v>
      </c>
      <c r="O429" s="35">
        <f t="shared" si="330"/>
        <v>128824.95516931375</v>
      </c>
      <c r="P429" s="34" t="str">
        <f t="shared" si="293"/>
        <v>806.193548387097</v>
      </c>
      <c r="Q429" s="4" t="str">
        <f t="shared" si="294"/>
        <v>1+570.257240997127i</v>
      </c>
      <c r="R429" s="4">
        <f t="shared" si="303"/>
        <v>570.2581177937368</v>
      </c>
      <c r="S429" s="4">
        <f t="shared" si="304"/>
        <v>1.56904273402469</v>
      </c>
      <c r="T429" s="4" t="str">
        <f t="shared" si="295"/>
        <v>1+0.0315678115551982i</v>
      </c>
      <c r="U429" s="4">
        <f t="shared" si="305"/>
        <v>1.0004981392918153</v>
      </c>
      <c r="V429" s="4">
        <f t="shared" si="306"/>
        <v>3.1557331764550403E-2</v>
      </c>
      <c r="W429" t="str">
        <f t="shared" si="296"/>
        <v>1-6.42365706069224i</v>
      </c>
      <c r="X429" s="4">
        <f t="shared" si="307"/>
        <v>6.5010283827546287</v>
      </c>
      <c r="Y429" s="4">
        <f t="shared" si="308"/>
        <v>-1.4163613580556249</v>
      </c>
      <c r="Z429" t="str">
        <f t="shared" si="297"/>
        <v>-5.63834762975028+146.293077044209i</v>
      </c>
      <c r="AA429" s="4">
        <f t="shared" si="309"/>
        <v>146.40169177662116</v>
      </c>
      <c r="AB429" s="4">
        <f t="shared" si="310"/>
        <v>1.609318712225233</v>
      </c>
      <c r="AC429" s="48" t="str">
        <f t="shared" si="311"/>
        <v>-0.0093377954089655+0.06211073685776i</v>
      </c>
      <c r="AD429" s="20">
        <f t="shared" si="312"/>
        <v>-24.039598117446133</v>
      </c>
      <c r="AE429" s="44">
        <f t="shared" si="313"/>
        <v>98.549877203580877</v>
      </c>
      <c r="AF429" t="str">
        <f t="shared" si="298"/>
        <v>-187.763395544853</v>
      </c>
      <c r="AG429" t="str">
        <f t="shared" si="314"/>
        <v>809431.065517901i</v>
      </c>
      <c r="AH429">
        <f t="shared" si="315"/>
        <v>809431.06551790098</v>
      </c>
      <c r="AI429">
        <f t="shared" si="316"/>
        <v>1.5707963267948966</v>
      </c>
      <c r="AJ429" t="str">
        <f t="shared" si="299"/>
        <v>-2084.26444905986+5048.96144615585i</v>
      </c>
      <c r="AK429">
        <f t="shared" si="317"/>
        <v>5462.2495346132782</v>
      </c>
      <c r="AL429">
        <f t="shared" si="318"/>
        <v>1.9622972514356121</v>
      </c>
      <c r="AM429" t="str">
        <f t="shared" si="300"/>
        <v>1+43179.3268307508i</v>
      </c>
      <c r="AN429">
        <f t="shared" si="319"/>
        <v>43179.326842330418</v>
      </c>
      <c r="AO429">
        <f t="shared" si="320"/>
        <v>1.5707731675640049</v>
      </c>
      <c r="AP429" t="str">
        <f t="shared" si="301"/>
        <v>1+156.4468363433i</v>
      </c>
      <c r="AQ429">
        <f t="shared" si="321"/>
        <v>156.45003228451981</v>
      </c>
      <c r="AR429">
        <f t="shared" si="322"/>
        <v>1.5644044661174397</v>
      </c>
      <c r="AS429" s="42" t="str">
        <f t="shared" si="323"/>
        <v>-0.264472790522046+0.111168172471248i</v>
      </c>
      <c r="AT429">
        <f t="shared" si="324"/>
        <v>-10.845778992064528</v>
      </c>
      <c r="AU429" s="44">
        <f t="shared" si="325"/>
        <v>157.20109577637703</v>
      </c>
      <c r="AV429" s="42" t="str">
        <f t="shared" si="302"/>
        <v>-0.00443514429818671-0.0174646655486774i</v>
      </c>
      <c r="AW429" s="20">
        <f t="shared" si="326"/>
        <v>-34.885377109510657</v>
      </c>
      <c r="AX429" s="44">
        <f t="shared" si="327"/>
        <v>-104.24902702004209</v>
      </c>
      <c r="BA429">
        <f t="shared" si="328"/>
        <v>0</v>
      </c>
      <c r="BB429">
        <f t="shared" si="329"/>
        <v>0</v>
      </c>
    </row>
    <row r="430" spans="14:54" x14ac:dyDescent="0.35">
      <c r="N430" s="8">
        <v>12</v>
      </c>
      <c r="O430" s="35">
        <f t="shared" si="330"/>
        <v>131825.67385564081</v>
      </c>
      <c r="P430" s="34" t="str">
        <f t="shared" si="293"/>
        <v>806.193548387097</v>
      </c>
      <c r="Q430" s="4" t="str">
        <f t="shared" si="294"/>
        <v>1+583.540238509716i</v>
      </c>
      <c r="R430" s="4">
        <f t="shared" si="303"/>
        <v>583.54109534802797</v>
      </c>
      <c r="S430" s="4">
        <f t="shared" si="304"/>
        <v>1.569082650590393</v>
      </c>
      <c r="T430" s="4" t="str">
        <f t="shared" si="295"/>
        <v>1+0.0323031203460736i</v>
      </c>
      <c r="U430" s="4">
        <f t="shared" si="305"/>
        <v>1.0005216097536789</v>
      </c>
      <c r="V430" s="4">
        <f t="shared" si="306"/>
        <v>3.2291891364237428E-2</v>
      </c>
      <c r="W430" t="str">
        <f t="shared" si="296"/>
        <v>1-6.57328325502114i</v>
      </c>
      <c r="X430" s="4">
        <f t="shared" si="307"/>
        <v>6.6489136519239977</v>
      </c>
      <c r="Y430" s="4">
        <f t="shared" si="308"/>
        <v>-1.4198229489701129</v>
      </c>
      <c r="Z430" t="str">
        <f t="shared" si="297"/>
        <v>-5.95120331499752+149.700680558527i</v>
      </c>
      <c r="AA430" s="4">
        <f t="shared" si="309"/>
        <v>149.81892597593463</v>
      </c>
      <c r="AB430" s="4">
        <f t="shared" si="310"/>
        <v>1.6105294208887895</v>
      </c>
      <c r="AC430" s="48" t="str">
        <f t="shared" si="311"/>
        <v>-0.00887879471093699+0.0606989452765461i</v>
      </c>
      <c r="AD430" s="20">
        <f t="shared" si="312"/>
        <v>-24.244432823690452</v>
      </c>
      <c r="AE430" s="44">
        <f t="shared" si="313"/>
        <v>98.321974271253637</v>
      </c>
      <c r="AF430" t="str">
        <f t="shared" si="298"/>
        <v>-187.763395544853</v>
      </c>
      <c r="AG430" t="str">
        <f t="shared" si="314"/>
        <v>828285.13707881i</v>
      </c>
      <c r="AH430">
        <f t="shared" si="315"/>
        <v>828285.13707881002</v>
      </c>
      <c r="AI430">
        <f t="shared" si="316"/>
        <v>1.5707963267948966</v>
      </c>
      <c r="AJ430" t="str">
        <f t="shared" si="299"/>
        <v>-2182.5399348462+5166.56686614697i</v>
      </c>
      <c r="AK430">
        <f t="shared" si="317"/>
        <v>5608.6445554666925</v>
      </c>
      <c r="AL430">
        <f t="shared" si="318"/>
        <v>1.9704925987531809</v>
      </c>
      <c r="AM430" t="str">
        <f t="shared" si="300"/>
        <v>1+44185.1025573075i</v>
      </c>
      <c r="AN430">
        <f t="shared" si="319"/>
        <v>44185.102568623537</v>
      </c>
      <c r="AO430">
        <f t="shared" si="320"/>
        <v>1.5707736947324604</v>
      </c>
      <c r="AP430" t="str">
        <f t="shared" si="301"/>
        <v>1+160.090951294592i</v>
      </c>
      <c r="AQ430">
        <f t="shared" si="321"/>
        <v>160.09407448874376</v>
      </c>
      <c r="AR430">
        <f t="shared" si="322"/>
        <v>1.5645499588011074</v>
      </c>
      <c r="AS430" s="42" t="str">
        <f t="shared" si="323"/>
        <v>-0.262668632356728+0.11290618638663i</v>
      </c>
      <c r="AT430">
        <f t="shared" si="324"/>
        <v>-10.875514605585604</v>
      </c>
      <c r="AU430" s="44">
        <f t="shared" si="325"/>
        <v>156.7399032846881</v>
      </c>
      <c r="AV430" s="42" t="str">
        <f t="shared" si="302"/>
        <v>-0.0045211055651676-0.0169461797918079i</v>
      </c>
      <c r="AW430" s="20">
        <f t="shared" si="326"/>
        <v>-35.119947429276067</v>
      </c>
      <c r="AX430" s="44">
        <f t="shared" si="327"/>
        <v>-104.93812244405827</v>
      </c>
      <c r="BA430">
        <f t="shared" si="328"/>
        <v>0</v>
      </c>
      <c r="BB430">
        <f t="shared" si="329"/>
        <v>0</v>
      </c>
    </row>
    <row r="431" spans="14:54" x14ac:dyDescent="0.35">
      <c r="N431" s="8">
        <v>13</v>
      </c>
      <c r="O431" s="35">
        <f t="shared" si="330"/>
        <v>134896.28825916545</v>
      </c>
      <c r="P431" s="34" t="str">
        <f t="shared" si="293"/>
        <v>806.193548387097</v>
      </c>
      <c r="Q431" s="4" t="str">
        <f t="shared" si="294"/>
        <v>1+597.132636780832i</v>
      </c>
      <c r="R431" s="4">
        <f t="shared" si="303"/>
        <v>597.13347411515042</v>
      </c>
      <c r="S431" s="4">
        <f t="shared" si="304"/>
        <v>1.5691216585494077</v>
      </c>
      <c r="T431" s="4" t="str">
        <f t="shared" si="295"/>
        <v>1+0.033055556678939i</v>
      </c>
      <c r="U431" s="4">
        <f t="shared" si="305"/>
        <v>1.0005461857542381</v>
      </c>
      <c r="V431" s="4">
        <f t="shared" si="306"/>
        <v>3.3043524962833921E-2</v>
      </c>
      <c r="W431" t="str">
        <f t="shared" si="296"/>
        <v>1-6.72639469113956i</v>
      </c>
      <c r="X431" s="4">
        <f t="shared" si="307"/>
        <v>6.800322458603743</v>
      </c>
      <c r="Y431" s="4">
        <f t="shared" si="308"/>
        <v>-1.42320927103554</v>
      </c>
      <c r="Z431" t="str">
        <f t="shared" si="297"/>
        <v>-6.27880343443995+153.1876573552i</v>
      </c>
      <c r="AA431" s="4">
        <f t="shared" si="309"/>
        <v>153.3162800831748</v>
      </c>
      <c r="AB431" s="4">
        <f t="shared" si="310"/>
        <v>1.6117610557918036</v>
      </c>
      <c r="AC431" s="48" t="str">
        <f t="shared" si="311"/>
        <v>-0.00844045777365439+0.0593189933665822i</v>
      </c>
      <c r="AD431" s="20">
        <f t="shared" si="312"/>
        <v>-24.44907450532277</v>
      </c>
      <c r="AE431" s="44">
        <f t="shared" si="313"/>
        <v>98.098215268509776</v>
      </c>
      <c r="AF431" t="str">
        <f t="shared" si="298"/>
        <v>-187.763395544853</v>
      </c>
      <c r="AG431" t="str">
        <f t="shared" si="314"/>
        <v>847578.37638305i</v>
      </c>
      <c r="AH431">
        <f t="shared" si="315"/>
        <v>847578.37638305</v>
      </c>
      <c r="AI431">
        <f t="shared" si="316"/>
        <v>1.5707963267948966</v>
      </c>
      <c r="AJ431" t="str">
        <f t="shared" si="299"/>
        <v>-2285.44700158665+5286.91166827813i</v>
      </c>
      <c r="AK431">
        <f t="shared" si="317"/>
        <v>5759.7485175341508</v>
      </c>
      <c r="AL431">
        <f t="shared" si="318"/>
        <v>1.978820323853389</v>
      </c>
      <c r="AM431" t="str">
        <f t="shared" si="300"/>
        <v>1+45214.3058100992i</v>
      </c>
      <c r="AN431">
        <f t="shared" si="319"/>
        <v>45214.30582115765</v>
      </c>
      <c r="AO431">
        <f t="shared" si="320"/>
        <v>1.5707742099010968</v>
      </c>
      <c r="AP431" t="str">
        <f t="shared" si="301"/>
        <v>1+163.819948587316i</v>
      </c>
      <c r="AQ431">
        <f t="shared" si="321"/>
        <v>163.82300069022924</v>
      </c>
      <c r="AR431">
        <f t="shared" si="322"/>
        <v>1.5646921399225002</v>
      </c>
      <c r="AS431" s="42" t="str">
        <f t="shared" si="323"/>
        <v>-0.260805643049513+0.114643499788218i</v>
      </c>
      <c r="AT431">
        <f t="shared" si="324"/>
        <v>-10.906434310489439</v>
      </c>
      <c r="AU431" s="44">
        <f t="shared" si="325"/>
        <v>156.27093567867186</v>
      </c>
      <c r="AV431" s="42" t="str">
        <f t="shared" si="302"/>
        <v>-0.00459921798616888-0.0164383718290077i</v>
      </c>
      <c r="AW431" s="20">
        <f t="shared" si="326"/>
        <v>-35.3555088158122</v>
      </c>
      <c r="AX431" s="44">
        <f t="shared" si="327"/>
        <v>-105.63084905281836</v>
      </c>
      <c r="BA431">
        <f t="shared" si="328"/>
        <v>0</v>
      </c>
      <c r="BB431">
        <f t="shared" si="329"/>
        <v>0</v>
      </c>
    </row>
    <row r="432" spans="14:54" x14ac:dyDescent="0.35">
      <c r="N432" s="8">
        <v>14</v>
      </c>
      <c r="O432" s="35">
        <f t="shared" si="330"/>
        <v>138038.42646028858</v>
      </c>
      <c r="P432" s="34" t="str">
        <f t="shared" si="293"/>
        <v>806.193548387097</v>
      </c>
      <c r="Q432" s="4" t="str">
        <f t="shared" si="294"/>
        <v>1+611.041642679955i</v>
      </c>
      <c r="R432" s="4">
        <f t="shared" si="303"/>
        <v>611.04246095424321</v>
      </c>
      <c r="S432" s="4">
        <f t="shared" si="304"/>
        <v>1.569159778583795</v>
      </c>
      <c r="T432" s="4" t="str">
        <f t="shared" si="295"/>
        <v>1+0.0338255195054976i</v>
      </c>
      <c r="U432" s="4">
        <f t="shared" si="305"/>
        <v>1.0005719193390432</v>
      </c>
      <c r="V432" s="4">
        <f t="shared" si="306"/>
        <v>3.3812627687379054E-2</v>
      </c>
      <c r="W432" t="str">
        <f t="shared" si="296"/>
        <v>1-6.88307255075758i</v>
      </c>
      <c r="X432" s="4">
        <f t="shared" si="307"/>
        <v>6.9553351996142112</v>
      </c>
      <c r="Y432" s="4">
        <f t="shared" si="308"/>
        <v>-1.4265218089116054</v>
      </c>
      <c r="Z432" t="str">
        <f t="shared" si="297"/>
        <v>-6.62184287185301+156.755856275482i</v>
      </c>
      <c r="AA432" s="4">
        <f t="shared" si="309"/>
        <v>156.89565730025507</v>
      </c>
      <c r="AB432" s="4">
        <f t="shared" si="310"/>
        <v>1.6130142598647177</v>
      </c>
      <c r="AC432" s="48" t="str">
        <f t="shared" si="311"/>
        <v>-0.00802185514218719+0.0579701724487988i</v>
      </c>
      <c r="AD432" s="20">
        <f t="shared" si="312"/>
        <v>-24.653532389290291</v>
      </c>
      <c r="AE432" s="44">
        <f t="shared" si="313"/>
        <v>97.878499747530583</v>
      </c>
      <c r="AF432" t="str">
        <f t="shared" si="298"/>
        <v>-187.763395544853</v>
      </c>
      <c r="AG432" t="str">
        <f t="shared" si="314"/>
        <v>867321.012961475i</v>
      </c>
      <c r="AH432">
        <f t="shared" si="315"/>
        <v>867321.01296147495</v>
      </c>
      <c r="AI432">
        <f t="shared" si="316"/>
        <v>1.5707963267948966</v>
      </c>
      <c r="AJ432" t="str">
        <f t="shared" si="299"/>
        <v>-2393.20392896677+5410.05966095637i</v>
      </c>
      <c r="AK432">
        <f t="shared" si="317"/>
        <v>5915.7561292474984</v>
      </c>
      <c r="AL432">
        <f t="shared" si="318"/>
        <v>1.9872802281958517</v>
      </c>
      <c r="AM432" t="str">
        <f t="shared" si="300"/>
        <v>1+46267.4822863135i</v>
      </c>
      <c r="AN432">
        <f t="shared" si="319"/>
        <v>46267.482297120216</v>
      </c>
      <c r="AO432">
        <f t="shared" si="320"/>
        <v>1.5707747133430634</v>
      </c>
      <c r="AP432" t="str">
        <f t="shared" si="301"/>
        <v>1+167.635805385194i</v>
      </c>
      <c r="AQ432">
        <f t="shared" si="321"/>
        <v>167.63878801501352</v>
      </c>
      <c r="AR432">
        <f t="shared" si="322"/>
        <v>1.5648310848449232</v>
      </c>
      <c r="AS432" s="42" t="str">
        <f t="shared" si="323"/>
        <v>-0.258882970083205+0.116378073888485i</v>
      </c>
      <c r="AT432">
        <f t="shared" si="324"/>
        <v>-10.938576408110499</v>
      </c>
      <c r="AU432" s="44">
        <f t="shared" si="325"/>
        <v>155.79420866750399</v>
      </c>
      <c r="AV432" s="42" t="str">
        <f t="shared" si="302"/>
        <v>-0.00466973532778787-0.0159410584702408i</v>
      </c>
      <c r="AW432" s="20">
        <f t="shared" si="326"/>
        <v>-35.59210879740079</v>
      </c>
      <c r="AX432" s="44">
        <f t="shared" si="327"/>
        <v>-106.32729158496539</v>
      </c>
      <c r="BA432">
        <f t="shared" si="328"/>
        <v>0</v>
      </c>
      <c r="BB432">
        <f t="shared" si="329"/>
        <v>0</v>
      </c>
    </row>
    <row r="433" spans="14:54" x14ac:dyDescent="0.35">
      <c r="N433" s="8">
        <v>15</v>
      </c>
      <c r="O433" s="35">
        <f t="shared" si="330"/>
        <v>141253.75446227577</v>
      </c>
      <c r="P433" s="34" t="str">
        <f t="shared" si="293"/>
        <v>806.193548387097</v>
      </c>
      <c r="Q433" s="4" t="str">
        <f t="shared" si="294"/>
        <v>1+625.27463094612i</v>
      </c>
      <c r="R433" s="4">
        <f t="shared" si="303"/>
        <v>625.27543059423556</v>
      </c>
      <c r="S433" s="4">
        <f t="shared" si="304"/>
        <v>1.5691970309048582</v>
      </c>
      <c r="T433" s="4" t="str">
        <f t="shared" si="295"/>
        <v>1+0.0346134170702317i</v>
      </c>
      <c r="U433" s="4">
        <f t="shared" si="305"/>
        <v>1.0005988650009943</v>
      </c>
      <c r="V433" s="4">
        <f t="shared" si="306"/>
        <v>3.4599603684726511E-2</v>
      </c>
      <c r="W433" t="str">
        <f t="shared" si="296"/>
        <v>1-7.04339990655026i</v>
      </c>
      <c r="X433" s="4">
        <f t="shared" si="307"/>
        <v>7.1140341750368483</v>
      </c>
      <c r="Y433" s="4">
        <f t="shared" si="308"/>
        <v>-1.4297620280132834</v>
      </c>
      <c r="Z433" t="str">
        <f t="shared" si="297"/>
        <v>-6.98104925987557+160.40716922567i</v>
      </c>
      <c r="AA433" s="4">
        <f t="shared" si="309"/>
        <v>160.55900780635619</v>
      </c>
      <c r="AB433" s="4">
        <f t="shared" si="310"/>
        <v>1.6142896867592407</v>
      </c>
      <c r="AC433" s="48" t="str">
        <f t="shared" si="311"/>
        <v>-0.00762209919241772+0.0566517888195342i</v>
      </c>
      <c r="AD433" s="20">
        <f t="shared" si="312"/>
        <v>-24.857815364759766</v>
      </c>
      <c r="AE433" s="44">
        <f t="shared" si="313"/>
        <v>97.662728292625289</v>
      </c>
      <c r="AF433" t="str">
        <f t="shared" si="298"/>
        <v>-187.763395544853</v>
      </c>
      <c r="AG433" t="str">
        <f t="shared" si="314"/>
        <v>887523.514621324i</v>
      </c>
      <c r="AH433">
        <f t="shared" si="315"/>
        <v>887523.51462132402</v>
      </c>
      <c r="AI433">
        <f t="shared" si="316"/>
        <v>1.5707963267948966</v>
      </c>
      <c r="AJ433" t="str">
        <f t="shared" si="299"/>
        <v>-2506.03928387674+5536.07613887745i</v>
      </c>
      <c r="AK433">
        <f t="shared" si="317"/>
        <v>6076.8718850887171</v>
      </c>
      <c r="AL433">
        <f t="shared" si="318"/>
        <v>1.9958719598758889</v>
      </c>
      <c r="AM433" t="str">
        <f t="shared" si="300"/>
        <v>1+47345.1903940586i</v>
      </c>
      <c r="AN433">
        <f t="shared" si="319"/>
        <v>47345.19040461933</v>
      </c>
      <c r="AO433">
        <f t="shared" si="320"/>
        <v>1.5707752053252917</v>
      </c>
      <c r="AP433" t="str">
        <f t="shared" si="301"/>
        <v>1+171.540544906009i</v>
      </c>
      <c r="AQ433">
        <f t="shared" si="321"/>
        <v>171.54345964405198</v>
      </c>
      <c r="AR433">
        <f t="shared" si="322"/>
        <v>1.5649668672173416</v>
      </c>
      <c r="AS433" s="42" t="str">
        <f t="shared" si="323"/>
        <v>-0.256899836040303+0.118107780051099i</v>
      </c>
      <c r="AT433">
        <f t="shared" si="324"/>
        <v>-10.971979725911286</v>
      </c>
      <c r="AU433" s="44">
        <f t="shared" si="325"/>
        <v>155.30974664890604</v>
      </c>
      <c r="AV433" s="42" t="str">
        <f t="shared" si="302"/>
        <v>-0.00473290098058382-0.0154540644740739i</v>
      </c>
      <c r="AW433" s="20">
        <f t="shared" si="326"/>
        <v>-35.82979509067107</v>
      </c>
      <c r="AX433" s="44">
        <f t="shared" si="327"/>
        <v>-107.02752505846871</v>
      </c>
      <c r="BA433">
        <f t="shared" si="328"/>
        <v>0</v>
      </c>
      <c r="BB433">
        <f t="shared" si="329"/>
        <v>0</v>
      </c>
    </row>
    <row r="434" spans="14:54" x14ac:dyDescent="0.35">
      <c r="N434" s="8">
        <v>16</v>
      </c>
      <c r="O434" s="35">
        <f t="shared" si="330"/>
        <v>144543.97707459307</v>
      </c>
      <c r="P434" s="34" t="str">
        <f t="shared" si="293"/>
        <v>806.193548387097</v>
      </c>
      <c r="Q434" s="4" t="str">
        <f t="shared" si="294"/>
        <v>1+639.839148098099i</v>
      </c>
      <c r="R434" s="4">
        <f t="shared" si="303"/>
        <v>639.83992954402368</v>
      </c>
      <c r="S434" s="4">
        <f t="shared" si="304"/>
        <v>1.5692334352638573</v>
      </c>
      <c r="T434" s="4" t="str">
        <f t="shared" si="295"/>
        <v>1+0.0354196671268591i</v>
      </c>
      <c r="U434" s="4">
        <f t="shared" si="305"/>
        <v>1.000627079795154</v>
      </c>
      <c r="V434" s="4">
        <f t="shared" si="306"/>
        <v>3.5404866318548424E-2</v>
      </c>
      <c r="W434" t="str">
        <f t="shared" si="296"/>
        <v>1-7.2074617662038i</v>
      </c>
      <c r="X434" s="4">
        <f t="shared" si="307"/>
        <v>7.2765036323284837</v>
      </c>
      <c r="Y434" s="4">
        <f t="shared" si="308"/>
        <v>-1.4329313740525806</v>
      </c>
      <c r="Z434" t="str">
        <f t="shared" si="297"/>
        <v>-7.35718452341621+164.143532180221i</v>
      </c>
      <c r="AA434" s="4">
        <f t="shared" si="309"/>
        <v>164.30833004053949</v>
      </c>
      <c r="AB434" s="4">
        <f t="shared" si="310"/>
        <v>1.6155880011439345</v>
      </c>
      <c r="AC434" s="48" t="str">
        <f t="shared" si="311"/>
        <v>-0.00724034225071736+0.0553631634851166i</v>
      </c>
      <c r="AD434" s="20">
        <f t="shared" si="312"/>
        <v>-25.061931997494135</v>
      </c>
      <c r="AE434" s="44">
        <f t="shared" si="313"/>
        <v>97.450802540223947</v>
      </c>
      <c r="AF434" t="str">
        <f t="shared" si="298"/>
        <v>-187.763395544853</v>
      </c>
      <c r="AG434" t="str">
        <f t="shared" si="314"/>
        <v>908196.592996386i</v>
      </c>
      <c r="AH434">
        <f t="shared" si="315"/>
        <v>908196.592996386</v>
      </c>
      <c r="AI434">
        <f t="shared" si="316"/>
        <v>1.5707963267948966</v>
      </c>
      <c r="AJ434" t="str">
        <f t="shared" si="299"/>
        <v>-2624.19240523242+5665.02791764599i</v>
      </c>
      <c r="AK434">
        <f t="shared" si="317"/>
        <v>6243.3105871314765</v>
      </c>
      <c r="AL434">
        <f t="shared" si="318"/>
        <v>2.0045950069673655</v>
      </c>
      <c r="AM434" t="str">
        <f t="shared" si="300"/>
        <v>1+48448.0015484383i</v>
      </c>
      <c r="AN434">
        <f t="shared" si="319"/>
        <v>48448.001558758639</v>
      </c>
      <c r="AO434">
        <f t="shared" si="320"/>
        <v>1.5707756861086373</v>
      </c>
      <c r="AP434" t="str">
        <f t="shared" si="301"/>
        <v>1+175.536237494341i</v>
      </c>
      <c r="AQ434">
        <f t="shared" si="321"/>
        <v>175.53908588593507</v>
      </c>
      <c r="AR434">
        <f t="shared" si="322"/>
        <v>1.5650995590133281</v>
      </c>
      <c r="AS434" s="42" t="str">
        <f t="shared" si="323"/>
        <v>-0.254855546060136+0.119830401560075i</v>
      </c>
      <c r="AT434">
        <f t="shared" si="324"/>
        <v>-11.006683566600195</v>
      </c>
      <c r="AU434" s="44">
        <f t="shared" si="325"/>
        <v>154.81758309281309</v>
      </c>
      <c r="AV434" s="42" t="str">
        <f t="shared" si="302"/>
        <v>-0.00478894873408876-0.0149772223809518i</v>
      </c>
      <c r="AW434" s="20">
        <f t="shared" si="326"/>
        <v>-36.068615564094337</v>
      </c>
      <c r="AX434" s="44">
        <f t="shared" si="327"/>
        <v>-107.73161436696297</v>
      </c>
      <c r="BA434">
        <f t="shared" si="328"/>
        <v>0</v>
      </c>
      <c r="BB434">
        <f t="shared" si="329"/>
        <v>0</v>
      </c>
    </row>
    <row r="435" spans="14:54" x14ac:dyDescent="0.35">
      <c r="N435" s="8">
        <v>17</v>
      </c>
      <c r="O435" s="35">
        <f t="shared" si="330"/>
        <v>147910.83881682079</v>
      </c>
      <c r="P435" s="34" t="str">
        <f t="shared" si="293"/>
        <v>806.193548387097</v>
      </c>
      <c r="Q435" s="4" t="str">
        <f t="shared" si="294"/>
        <v>1+654.742916435671i</v>
      </c>
      <c r="R435" s="4">
        <f t="shared" si="303"/>
        <v>654.74368009373552</v>
      </c>
      <c r="S435" s="4">
        <f t="shared" si="304"/>
        <v>1.5692690109624792</v>
      </c>
      <c r="T435" s="4" t="str">
        <f t="shared" si="295"/>
        <v>1+0.0362446971598318i</v>
      </c>
      <c r="U435" s="4">
        <f t="shared" si="305"/>
        <v>1.0006566234589205</v>
      </c>
      <c r="V435" s="4">
        <f t="shared" si="306"/>
        <v>3.6228838369998816E-2</v>
      </c>
      <c r="W435" t="str">
        <f t="shared" si="296"/>
        <v>1-7.3753451174878i</v>
      </c>
      <c r="X435" s="4">
        <f t="shared" si="307"/>
        <v>7.4428298114394051</v>
      </c>
      <c r="Y435" s="4">
        <f t="shared" si="308"/>
        <v>-1.4360312726427866</v>
      </c>
      <c r="Z435" t="str">
        <f t="shared" si="297"/>
        <v>-7.75104649579822+167.96692620823i</v>
      </c>
      <c r="AA435" s="4">
        <f t="shared" si="309"/>
        <v>168.14567202762316</v>
      </c>
      <c r="AB435" s="4">
        <f t="shared" si="310"/>
        <v>1.6169098790020648</v>
      </c>
      <c r="AC435" s="48" t="str">
        <f t="shared" si="311"/>
        <v>-0.00687577479814422+0.054103631897431i</v>
      </c>
      <c r="AD435" s="20">
        <f t="shared" si="312"/>
        <v>-25.265890543905869</v>
      </c>
      <c r="AE435" s="44">
        <f t="shared" si="313"/>
        <v>97.242625195384562</v>
      </c>
      <c r="AF435" t="str">
        <f t="shared" si="298"/>
        <v>-187.763395544853</v>
      </c>
      <c r="AG435" t="str">
        <f t="shared" si="314"/>
        <v>929351.209226456i</v>
      </c>
      <c r="AH435">
        <f t="shared" si="315"/>
        <v>929351.20922645601</v>
      </c>
      <c r="AI435">
        <f t="shared" si="316"/>
        <v>1.5707963267948966</v>
      </c>
      <c r="AJ435" t="str">
        <f t="shared" si="299"/>
        <v>-2747.91391164526+5796.98336920196i</v>
      </c>
      <c r="AK435">
        <f t="shared" si="317"/>
        <v>6415.2978924300678</v>
      </c>
      <c r="AL435">
        <f t="shared" si="318"/>
        <v>2.0134486910199523</v>
      </c>
      <c r="AM435" t="str">
        <f t="shared" si="300"/>
        <v>1+49576.5004745239i</v>
      </c>
      <c r="AN435">
        <f t="shared" si="319"/>
        <v>49576.500484609322</v>
      </c>
      <c r="AO435">
        <f t="shared" si="320"/>
        <v>1.5707761559480178</v>
      </c>
      <c r="AP435" t="str">
        <f t="shared" si="301"/>
        <v>1+179.625001719289i</v>
      </c>
      <c r="AQ435">
        <f t="shared" si="321"/>
        <v>179.62778527459102</v>
      </c>
      <c r="AR435">
        <f t="shared" si="322"/>
        <v>1.5652292305691278</v>
      </c>
      <c r="AS435" s="42" t="str">
        <f t="shared" si="323"/>
        <v>-0.252749495420992+0.121543635986632i</v>
      </c>
      <c r="AT435">
        <f t="shared" si="324"/>
        <v>-11.042727652387548</v>
      </c>
      <c r="AU435" s="44">
        <f t="shared" si="325"/>
        <v>154.31776091614157</v>
      </c>
      <c r="AV435" s="42" t="str">
        <f t="shared" si="302"/>
        <v>-0.00483810353003676-0.0145103723317105i</v>
      </c>
      <c r="AW435" s="20">
        <f t="shared" si="326"/>
        <v>-36.308618196293395</v>
      </c>
      <c r="AX435" s="44">
        <f t="shared" si="327"/>
        <v>-108.43961388847383</v>
      </c>
      <c r="BA435">
        <f t="shared" si="328"/>
        <v>0</v>
      </c>
      <c r="BB435">
        <f t="shared" si="329"/>
        <v>0</v>
      </c>
    </row>
    <row r="436" spans="14:54" x14ac:dyDescent="0.35">
      <c r="N436" s="8">
        <v>18</v>
      </c>
      <c r="O436" s="35">
        <f t="shared" si="330"/>
        <v>151356.12484362084</v>
      </c>
      <c r="P436" s="34" t="str">
        <f t="shared" si="293"/>
        <v>806.193548387097</v>
      </c>
      <c r="Q436" s="4" t="str">
        <f t="shared" si="294"/>
        <v>1+669.993838134086i</v>
      </c>
      <c r="R436" s="4">
        <f t="shared" si="303"/>
        <v>669.99458440919034</v>
      </c>
      <c r="S436" s="4">
        <f t="shared" si="304"/>
        <v>1.5693037768630698</v>
      </c>
      <c r="T436" s="4" t="str">
        <f t="shared" si="295"/>
        <v>1+0.0370889446109941i</v>
      </c>
      <c r="U436" s="4">
        <f t="shared" si="305"/>
        <v>1.0006875585378072</v>
      </c>
      <c r="V436" s="4">
        <f t="shared" si="306"/>
        <v>3.7071952242055922E-2</v>
      </c>
      <c r="W436" t="str">
        <f t="shared" si="296"/>
        <v>1-7.54713897437735i</v>
      </c>
      <c r="X436" s="4">
        <f t="shared" si="307"/>
        <v>7.6131009909606204</v>
      </c>
      <c r="Y436" s="4">
        <f t="shared" si="308"/>
        <v>-1.4390631289611087</v>
      </c>
      <c r="Z436" t="str">
        <f t="shared" si="297"/>
        <v>-8.16347061107111+171.87937852382i</v>
      </c>
      <c r="AA436" s="4">
        <f t="shared" si="309"/>
        <v>172.07313274928316</v>
      </c>
      <c r="AB436" s="4">
        <f t="shared" si="310"/>
        <v>1.6182560079316195</v>
      </c>
      <c r="AC436" s="48" t="str">
        <f t="shared" si="311"/>
        <v>-0.00652762375537057+0.0528725436907894i</v>
      </c>
      <c r="AD436" s="20">
        <f t="shared" si="312"/>
        <v>-25.469698964786826</v>
      </c>
      <c r="AE436" s="44">
        <f t="shared" si="313"/>
        <v>97.038100045053667</v>
      </c>
      <c r="AF436" t="str">
        <f t="shared" si="298"/>
        <v>-187.763395544853</v>
      </c>
      <c r="AG436" t="str">
        <f t="shared" si="314"/>
        <v>950998.579769078i</v>
      </c>
      <c r="AH436">
        <f t="shared" si="315"/>
        <v>950998.57976907794</v>
      </c>
      <c r="AI436">
        <f t="shared" si="316"/>
        <v>1.5707963267948966</v>
      </c>
      <c r="AJ436" t="str">
        <f t="shared" si="299"/>
        <v>-2877.46623301802+5932.01245807244i</v>
      </c>
      <c r="AK436">
        <f t="shared" si="317"/>
        <v>6593.0708872941395</v>
      </c>
      <c r="AL436">
        <f t="shared" si="318"/>
        <v>2.022432160756531</v>
      </c>
      <c r="AM436" t="str">
        <f t="shared" si="300"/>
        <v>1+50731.2855173838i</v>
      </c>
      <c r="AN436">
        <f t="shared" si="319"/>
        <v>50731.285527239663</v>
      </c>
      <c r="AO436">
        <f t="shared" si="320"/>
        <v>1.5707766150925482</v>
      </c>
      <c r="AP436" t="str">
        <f t="shared" si="301"/>
        <v>1+183.809005497767i</v>
      </c>
      <c r="AQ436">
        <f t="shared" si="321"/>
        <v>183.8117256925633</v>
      </c>
      <c r="AR436">
        <f t="shared" si="322"/>
        <v>1.5653559506208627</v>
      </c>
      <c r="AS436" s="42" t="str">
        <f t="shared" si="323"/>
        <v>-0.250581177201571+0.123245098187668i</v>
      </c>
      <c r="AT436">
        <f t="shared" si="324"/>
        <v>-11.080152064313546</v>
      </c>
      <c r="AU436" s="44">
        <f t="shared" si="325"/>
        <v>153.8103328460399</v>
      </c>
      <c r="AV436" s="42" t="str">
        <f t="shared" si="302"/>
        <v>-0.00488058219365341-0.0140533618703423i</v>
      </c>
      <c r="AW436" s="20">
        <f t="shared" si="326"/>
        <v>-36.549851029100381</v>
      </c>
      <c r="AX436" s="44">
        <f t="shared" si="327"/>
        <v>-109.15156710890646</v>
      </c>
      <c r="BA436">
        <f t="shared" si="328"/>
        <v>0</v>
      </c>
      <c r="BB436">
        <f t="shared" si="329"/>
        <v>0</v>
      </c>
    </row>
    <row r="437" spans="14:54" x14ac:dyDescent="0.35">
      <c r="N437" s="8">
        <v>19</v>
      </c>
      <c r="O437" s="35">
        <f t="shared" si="330"/>
        <v>154881.66189124843</v>
      </c>
      <c r="P437" s="34" t="str">
        <f t="shared" si="293"/>
        <v>806.193548387097</v>
      </c>
      <c r="Q437" s="4" t="str">
        <f t="shared" si="294"/>
        <v>1+685.599999433897i</v>
      </c>
      <c r="R437" s="4">
        <f t="shared" si="303"/>
        <v>685.60072872172441</v>
      </c>
      <c r="S437" s="4">
        <f t="shared" si="304"/>
        <v>1.5693377513986333</v>
      </c>
      <c r="T437" s="4" t="str">
        <f t="shared" si="295"/>
        <v>1+0.0379528571115194i</v>
      </c>
      <c r="U437" s="4">
        <f t="shared" si="305"/>
        <v>1.0007199505170901</v>
      </c>
      <c r="V437" s="4">
        <f t="shared" si="306"/>
        <v>3.793465016755778E-2</v>
      </c>
      <c r="W437" t="str">
        <f t="shared" si="296"/>
        <v>1-7.72293442424931i</v>
      </c>
      <c r="X437" s="4">
        <f t="shared" si="307"/>
        <v>7.7874075353261833</v>
      </c>
      <c r="Y437" s="4">
        <f t="shared" si="308"/>
        <v>-1.4420283274657748</v>
      </c>
      <c r="Z437" t="str">
        <f t="shared" si="297"/>
        <v>-8.59533167607802+175.882963560997i</v>
      </c>
      <c r="AA437" s="4">
        <f t="shared" si="309"/>
        <v>176.09286356244195</v>
      </c>
      <c r="AB437" s="4">
        <f t="shared" si="310"/>
        <v>1.6196270874473837</v>
      </c>
      <c r="AC437" s="48" t="str">
        <f t="shared" si="311"/>
        <v>-0.00619515084472235+0.0516692624203902i</v>
      </c>
      <c r="AD437" s="20">
        <f t="shared" si="312"/>
        <v>-25.673364938715952</v>
      </c>
      <c r="AE437" s="44">
        <f t="shared" si="313"/>
        <v>96.837131968314864</v>
      </c>
      <c r="AF437" t="str">
        <f t="shared" si="298"/>
        <v>-187.763395544853</v>
      </c>
      <c r="AG437" t="str">
        <f t="shared" si="314"/>
        <v>973150.182346649i</v>
      </c>
      <c r="AH437">
        <f t="shared" si="315"/>
        <v>973150.182346649</v>
      </c>
      <c r="AI437">
        <f t="shared" si="316"/>
        <v>1.5707963267948966</v>
      </c>
      <c r="AJ437" t="str">
        <f t="shared" si="299"/>
        <v>-3013.12416719371+6070.18677846767i</v>
      </c>
      <c r="AK437">
        <f t="shared" si="317"/>
        <v>6776.8786895155872</v>
      </c>
      <c r="AL437">
        <f t="shared" si="318"/>
        <v>2.0315443860188642</v>
      </c>
      <c r="AM437" t="str">
        <f t="shared" si="300"/>
        <v>1+51912.9689593331i</v>
      </c>
      <c r="AN437">
        <f t="shared" si="319"/>
        <v>51912.968968964604</v>
      </c>
      <c r="AO437">
        <f t="shared" si="320"/>
        <v>1.5707770637856733</v>
      </c>
      <c r="AP437" t="str">
        <f t="shared" si="301"/>
        <v>1+188.09046724396i</v>
      </c>
      <c r="AQ437">
        <f t="shared" si="321"/>
        <v>188.0931255204485</v>
      </c>
      <c r="AR437">
        <f t="shared" si="322"/>
        <v>1.565479786340894</v>
      </c>
      <c r="AS437" s="42" t="str">
        <f t="shared" si="323"/>
        <v>-0.248350189970773+0.12493232396676i</v>
      </c>
      <c r="AT437">
        <f t="shared" si="324"/>
        <v>-11.118997176613787</v>
      </c>
      <c r="AU437" s="44">
        <f t="shared" si="325"/>
        <v>153.29536176886882</v>
      </c>
      <c r="AV437" s="42" t="str">
        <f t="shared" si="302"/>
        <v>-0.00491659414264334-0.0136060457301094i</v>
      </c>
      <c r="AW437" s="20">
        <f t="shared" si="326"/>
        <v>-36.792362115329752</v>
      </c>
      <c r="AX437" s="44">
        <f t="shared" si="327"/>
        <v>-109.86750626281633</v>
      </c>
      <c r="BA437">
        <f t="shared" si="328"/>
        <v>0</v>
      </c>
      <c r="BB437">
        <f t="shared" si="329"/>
        <v>0</v>
      </c>
    </row>
    <row r="438" spans="14:54" x14ac:dyDescent="0.35">
      <c r="N438" s="8">
        <v>20</v>
      </c>
      <c r="O438" s="35">
        <f t="shared" si="330"/>
        <v>158489.31924611164</v>
      </c>
      <c r="P438" s="34" t="str">
        <f t="shared" si="293"/>
        <v>806.193548387097</v>
      </c>
      <c r="Q438" s="4" t="str">
        <f t="shared" si="294"/>
        <v>1+701.569674928395i</v>
      </c>
      <c r="R438" s="4">
        <f t="shared" si="303"/>
        <v>701.57038761562183</v>
      </c>
      <c r="S438" s="4">
        <f t="shared" si="304"/>
        <v>1.5693709525826041</v>
      </c>
      <c r="T438" s="4" t="str">
        <f t="shared" si="295"/>
        <v>1+0.0388368927192505i</v>
      </c>
      <c r="U438" s="4">
        <f t="shared" si="305"/>
        <v>1.0007538679595931</v>
      </c>
      <c r="V438" s="4">
        <f t="shared" si="306"/>
        <v>3.8817384420943991E-2</v>
      </c>
      <c r="W438" t="str">
        <f t="shared" si="296"/>
        <v>1-7.90282467617811i</v>
      </c>
      <c r="X438" s="4">
        <f t="shared" si="307"/>
        <v>7.9658419430973932</v>
      </c>
      <c r="Y438" s="4">
        <f t="shared" si="308"/>
        <v>-1.4449282316638927</v>
      </c>
      <c r="Z438" t="str">
        <f t="shared" si="297"/>
        <v>-9.0475457260384+179.979804073539i</v>
      </c>
      <c r="AA438" s="4">
        <f t="shared" si="309"/>
        <v>180.20706966713107</v>
      </c>
      <c r="AB438" s="4">
        <f t="shared" si="310"/>
        <v>1.6210238292849524</v>
      </c>
      <c r="AC438" s="48" t="str">
        <f t="shared" si="311"/>
        <v>-0.00587765102586796+0.0504931653026177i</v>
      </c>
      <c r="AD438" s="20">
        <f t="shared" si="312"/>
        <v>-25.876895875148943</v>
      </c>
      <c r="AE438" s="44">
        <f t="shared" si="313"/>
        <v>96.639626943842728</v>
      </c>
      <c r="AF438" t="str">
        <f t="shared" si="298"/>
        <v>-187.763395544853</v>
      </c>
      <c r="AG438" t="str">
        <f t="shared" si="314"/>
        <v>995817.762032063i</v>
      </c>
      <c r="AH438">
        <f t="shared" si="315"/>
        <v>995817.76203206298</v>
      </c>
      <c r="AI438">
        <f t="shared" si="316"/>
        <v>1.5707963267948966</v>
      </c>
      <c r="AJ438" t="str">
        <f t="shared" si="299"/>
        <v>-3155.17546283867+6211.57959224126i</v>
      </c>
      <c r="AK438">
        <f t="shared" si="317"/>
        <v>6966.9830796441092</v>
      </c>
      <c r="AL438">
        <f t="shared" si="318"/>
        <v>2.0407841520118337</v>
      </c>
      <c r="AM438" t="str">
        <f t="shared" si="300"/>
        <v>1+53122.1773445738i</v>
      </c>
      <c r="AN438">
        <f t="shared" si="319"/>
        <v>53122.177353986059</v>
      </c>
      <c r="AO438">
        <f t="shared" si="320"/>
        <v>1.5707775022652959</v>
      </c>
      <c r="AP438" t="str">
        <f t="shared" si="301"/>
        <v>1+192.471657045557i</v>
      </c>
      <c r="AQ438">
        <f t="shared" si="321"/>
        <v>192.47425481311134</v>
      </c>
      <c r="AR438">
        <f t="shared" si="322"/>
        <v>1.5656008033733577</v>
      </c>
      <c r="AS438" s="42" t="str">
        <f t="shared" si="323"/>
        <v>-0.246056245449608+0.126602774424926i</v>
      </c>
      <c r="AT438">
        <f t="shared" si="324"/>
        <v>-11.159303586121565</v>
      </c>
      <c r="AU438" s="44">
        <f t="shared" si="325"/>
        <v>152.7729210620243</v>
      </c>
      <c r="AV438" s="42" t="str">
        <f t="shared" si="302"/>
        <v>-0.0049463420733197-0.0131682856022049i</v>
      </c>
      <c r="AW438" s="20">
        <f t="shared" si="326"/>
        <v>-37.03619946127052</v>
      </c>
      <c r="AX438" s="44">
        <f t="shared" si="327"/>
        <v>-110.587451994133</v>
      </c>
      <c r="BA438">
        <f t="shared" si="328"/>
        <v>0</v>
      </c>
      <c r="BB438">
        <f t="shared" si="329"/>
        <v>0</v>
      </c>
    </row>
    <row r="439" spans="14:54" x14ac:dyDescent="0.35">
      <c r="N439" s="8">
        <v>21</v>
      </c>
      <c r="O439" s="35">
        <f t="shared" si="330"/>
        <v>162181.00973589328</v>
      </c>
      <c r="P439" s="34" t="str">
        <f t="shared" si="293"/>
        <v>806.193548387097</v>
      </c>
      <c r="Q439" s="4" t="str">
        <f t="shared" si="294"/>
        <v>1+717.911331950911i</v>
      </c>
      <c r="R439" s="4">
        <f t="shared" si="303"/>
        <v>717.9120284154119</v>
      </c>
      <c r="S439" s="4">
        <f t="shared" si="304"/>
        <v>1.5694033980183968</v>
      </c>
      <c r="T439" s="4" t="str">
        <f t="shared" si="295"/>
        <v>1+0.0397415201615684i</v>
      </c>
      <c r="U439" s="4">
        <f t="shared" si="305"/>
        <v>1.0007893826498921</v>
      </c>
      <c r="V439" s="4">
        <f t="shared" si="306"/>
        <v>3.9720617533708584E-2</v>
      </c>
      <c r="W439" t="str">
        <f t="shared" si="296"/>
        <v>1-8.08690511035645i</v>
      </c>
      <c r="X439" s="4">
        <f t="shared" si="307"/>
        <v>8.1484988963556511</v>
      </c>
      <c r="Y439" s="4">
        <f t="shared" si="308"/>
        <v>-1.4477641839265178</v>
      </c>
      <c r="Z439" t="str">
        <f t="shared" si="297"/>
        <v>-9.5210719675815+184.172072260515i</v>
      </c>
      <c r="AA439" s="4">
        <f t="shared" si="309"/>
        <v>184.41801162615386</v>
      </c>
      <c r="AB439" s="4">
        <f t="shared" si="310"/>
        <v>1.6224469577065253</v>
      </c>
      <c r="AC439" s="48" t="str">
        <f t="shared" si="311"/>
        <v>-0.0055744510018555+0.0493436429574222i</v>
      </c>
      <c r="AD439" s="20">
        <f t="shared" si="312"/>
        <v>-26.08029892719291</v>
      </c>
      <c r="AE439" s="44">
        <f t="shared" si="313"/>
        <v>96.445492054774959</v>
      </c>
      <c r="AF439" t="str">
        <f t="shared" si="298"/>
        <v>-187.763395544853</v>
      </c>
      <c r="AG439" t="str">
        <f t="shared" si="314"/>
        <v>1019013.33747611i</v>
      </c>
      <c r="AH439">
        <f t="shared" si="315"/>
        <v>1019013.33747611</v>
      </c>
      <c r="AI439">
        <f t="shared" si="316"/>
        <v>1.5707963267948966</v>
      </c>
      <c r="AJ439" t="str">
        <f t="shared" si="299"/>
        <v>-3303.92142979611+6356.26586773462i</v>
      </c>
      <c r="AK439">
        <f t="shared" si="317"/>
        <v>7163.6591624388511</v>
      </c>
      <c r="AL439">
        <f t="shared" si="318"/>
        <v>2.0501500538984008</v>
      </c>
      <c r="AM439" t="str">
        <f t="shared" si="300"/>
        <v>1+54359.5518113976i</v>
      </c>
      <c r="AN439">
        <f t="shared" si="319"/>
        <v>54359.55182059561</v>
      </c>
      <c r="AO439">
        <f t="shared" si="320"/>
        <v>1.5707779307639036</v>
      </c>
      <c r="AP439" t="str">
        <f t="shared" si="301"/>
        <v>1+196.954897867382i</v>
      </c>
      <c r="AQ439">
        <f t="shared" si="321"/>
        <v>196.95743650329854</v>
      </c>
      <c r="AR439">
        <f t="shared" si="322"/>
        <v>1.5657190658689</v>
      </c>
      <c r="AS439" s="42" t="str">
        <f t="shared" si="323"/>
        <v>-0.243699176083981+0.128253841023841i</v>
      </c>
      <c r="AT439">
        <f t="shared" si="324"/>
        <v>-11.201112036744478</v>
      </c>
      <c r="AU439" s="44">
        <f t="shared" si="325"/>
        <v>152.24309490562138</v>
      </c>
      <c r="AV439" s="42" t="str">
        <f t="shared" si="302"/>
        <v>-0.00497002262312569-0.0127399498862931i</v>
      </c>
      <c r="AW439" s="20">
        <f t="shared" si="326"/>
        <v>-37.281410963937383</v>
      </c>
      <c r="AX439" s="44">
        <f t="shared" si="327"/>
        <v>-111.31141303960364</v>
      </c>
      <c r="BA439">
        <f t="shared" si="328"/>
        <v>0</v>
      </c>
      <c r="BB439">
        <f t="shared" si="329"/>
        <v>0</v>
      </c>
    </row>
    <row r="440" spans="14:54" x14ac:dyDescent="0.35">
      <c r="N440" s="8">
        <v>22</v>
      </c>
      <c r="O440" s="35">
        <f t="shared" si="330"/>
        <v>165958.69074375604</v>
      </c>
      <c r="P440" s="34" t="str">
        <f t="shared" si="293"/>
        <v>806.193548387097</v>
      </c>
      <c r="Q440" s="4" t="str">
        <f t="shared" si="294"/>
        <v>1+734.633635064312i</v>
      </c>
      <c r="R440" s="4">
        <f t="shared" si="303"/>
        <v>734.6343156753602</v>
      </c>
      <c r="S440" s="4">
        <f t="shared" si="304"/>
        <v>1.5694351049087374</v>
      </c>
      <c r="T440" s="4" t="str">
        <f t="shared" si="295"/>
        <v>1+0.0406672190839173i</v>
      </c>
      <c r="U440" s="4">
        <f t="shared" si="305"/>
        <v>1.0008265697452379</v>
      </c>
      <c r="V440" s="4">
        <f t="shared" si="306"/>
        <v>4.0644822513563321E-2</v>
      </c>
      <c r="W440" t="str">
        <f t="shared" si="296"/>
        <v>1-8.2752733286672i</v>
      </c>
      <c r="X440" s="4">
        <f t="shared" si="307"/>
        <v>8.3354753112315514</v>
      </c>
      <c r="Y440" s="4">
        <f t="shared" si="308"/>
        <v>-1.4505375053475855</v>
      </c>
      <c r="Z440" t="str">
        <f t="shared" si="297"/>
        <v>-10.0169148133527+188.46199091801i</v>
      </c>
      <c r="AA440" s="4">
        <f t="shared" si="309"/>
        <v>188.72800693897568</v>
      </c>
      <c r="AB440" s="4">
        <f t="shared" si="310"/>
        <v>1.6238972098083313</v>
      </c>
      <c r="AC440" s="48" t="str">
        <f t="shared" si="311"/>
        <v>-0.00528490779234159+0.0482200991529902i</v>
      </c>
      <c r="AD440" s="20">
        <f t="shared" si="312"/>
        <v>-26.283581004071142</v>
      </c>
      <c r="AE440" s="44">
        <f t="shared" si="313"/>
        <v>96.254635491203729</v>
      </c>
      <c r="AF440" t="str">
        <f t="shared" si="298"/>
        <v>-187.763395544853</v>
      </c>
      <c r="AG440" t="str">
        <f t="shared" si="314"/>
        <v>1042749.20727993i</v>
      </c>
      <c r="AH440">
        <f t="shared" si="315"/>
        <v>1042749.20727993</v>
      </c>
      <c r="AI440">
        <f t="shared" si="316"/>
        <v>1.5707963267948966</v>
      </c>
      <c r="AJ440" t="str">
        <f t="shared" si="299"/>
        <v>-3459.67757820472+6504.32231952617i</v>
      </c>
      <c r="AK440">
        <f t="shared" si="317"/>
        <v>7367.196059656535</v>
      </c>
      <c r="AL440">
        <f t="shared" si="318"/>
        <v>2.0596404917989464</v>
      </c>
      <c r="AM440" t="str">
        <f t="shared" si="300"/>
        <v>1+55625.7484321259i</v>
      </c>
      <c r="AN440">
        <f t="shared" si="319"/>
        <v>55625.748441114549</v>
      </c>
      <c r="AO440">
        <f t="shared" si="320"/>
        <v>1.5707783495086922</v>
      </c>
      <c r="AP440" t="str">
        <f t="shared" si="301"/>
        <v>1+201.542566783065i</v>
      </c>
      <c r="AQ440">
        <f t="shared" si="321"/>
        <v>201.54504763329268</v>
      </c>
      <c r="AR440">
        <f t="shared" si="322"/>
        <v>1.5658346365186215</v>
      </c>
      <c r="AS440" s="42" t="str">
        <f t="shared" si="323"/>
        <v>-0.241278942462301+0.129882851378972i</v>
      </c>
      <c r="AT440">
        <f t="shared" si="324"/>
        <v>-11.244463339093965</v>
      </c>
      <c r="AU440" s="44">
        <f t="shared" si="325"/>
        <v>151.70597857096294</v>
      </c>
      <c r="AV440" s="42" t="str">
        <f t="shared" si="302"/>
        <v>-0.00498782700862017-0.012320913422405i</v>
      </c>
      <c r="AW440" s="20">
        <f t="shared" si="326"/>
        <v>-37.528044343165135</v>
      </c>
      <c r="AX440" s="44">
        <f t="shared" si="327"/>
        <v>-112.03938593783337</v>
      </c>
      <c r="BA440">
        <f t="shared" si="328"/>
        <v>0</v>
      </c>
      <c r="BB440">
        <f t="shared" si="329"/>
        <v>0</v>
      </c>
    </row>
    <row r="441" spans="14:54" x14ac:dyDescent="0.35">
      <c r="N441" s="8">
        <v>23</v>
      </c>
      <c r="O441" s="35">
        <f t="shared" si="330"/>
        <v>169824.36524617471</v>
      </c>
      <c r="P441" s="34" t="str">
        <f t="shared" si="293"/>
        <v>806.193548387097</v>
      </c>
      <c r="Q441" s="4" t="str">
        <f t="shared" si="294"/>
        <v>1+751.745450655044i</v>
      </c>
      <c r="R441" s="4">
        <f t="shared" si="303"/>
        <v>751.7461157735072</v>
      </c>
      <c r="S441" s="4">
        <f t="shared" si="304"/>
        <v>1.5694660900647837</v>
      </c>
      <c r="T441" s="4" t="str">
        <f t="shared" si="295"/>
        <v>1+0.0416144803041186i</v>
      </c>
      <c r="U441" s="4">
        <f t="shared" si="305"/>
        <v>1.0008655079334994</v>
      </c>
      <c r="V441" s="4">
        <f t="shared" si="306"/>
        <v>4.1590483067307053E-2</v>
      </c>
      <c r="W441" t="str">
        <f t="shared" si="296"/>
        <v>1-8.46802920643295i</v>
      </c>
      <c r="X441" s="4">
        <f t="shared" si="307"/>
        <v>8.5268703895979012</v>
      </c>
      <c r="Y441" s="4">
        <f t="shared" si="308"/>
        <v>-1.4532494956435174</v>
      </c>
      <c r="Z441" t="str">
        <f t="shared" si="297"/>
        <v>-10.5361260125064+192.851834617679i</v>
      </c>
      <c r="AA441" s="4">
        <f t="shared" si="309"/>
        <v>193.13943167244753</v>
      </c>
      <c r="AB441" s="4">
        <f t="shared" si="310"/>
        <v>1.6253753358294811</v>
      </c>
      <c r="AC441" s="48" t="str">
        <f t="shared" si="311"/>
        <v>-0.00500840737099725+0.0471219505528886i</v>
      </c>
      <c r="AD441" s="20">
        <f t="shared" si="312"/>
        <v>-26.486748783284654</v>
      </c>
      <c r="AE441" s="44">
        <f t="shared" si="313"/>
        <v>96.066966550478611</v>
      </c>
      <c r="AF441" t="str">
        <f t="shared" si="298"/>
        <v>-187.763395544853</v>
      </c>
      <c r="AG441" t="str">
        <f t="shared" si="314"/>
        <v>1067037.95651586i</v>
      </c>
      <c r="AH441">
        <f t="shared" si="315"/>
        <v>1067037.95651586</v>
      </c>
      <c r="AI441">
        <f t="shared" si="316"/>
        <v>1.5707963267948966</v>
      </c>
      <c r="AJ441" t="str">
        <f t="shared" si="299"/>
        <v>-3622.77428773779+6655.82744910644i</v>
      </c>
      <c r="AK441">
        <f t="shared" si="317"/>
        <v>7577.8976353717517</v>
      </c>
      <c r="AL441">
        <f t="shared" si="318"/>
        <v>2.0692536662496916</v>
      </c>
      <c r="AM441" t="str">
        <f t="shared" si="300"/>
        <v>1+56921.4385609664i</v>
      </c>
      <c r="AN441">
        <f t="shared" si="319"/>
        <v>56921.438569750433</v>
      </c>
      <c r="AO441">
        <f t="shared" si="320"/>
        <v>1.5707787587216859</v>
      </c>
      <c r="AP441" t="str">
        <f t="shared" si="301"/>
        <v>1+206.237096235385i</v>
      </c>
      <c r="AQ441">
        <f t="shared" si="321"/>
        <v>206.23952061523869</v>
      </c>
      <c r="AR441">
        <f t="shared" si="322"/>
        <v>1.5659475765872544</v>
      </c>
      <c r="AS441" s="42" t="str">
        <f t="shared" si="323"/>
        <v>-0.238795640507461+0.131487075794007i</v>
      </c>
      <c r="AT441">
        <f t="shared" si="324"/>
        <v>-11.289398285391833</v>
      </c>
      <c r="AU441" s="44">
        <f t="shared" si="325"/>
        <v>151.16167868266012</v>
      </c>
      <c r="AV441" s="42" t="str">
        <f t="shared" si="302"/>
        <v>-0.00499994163782954-0.0119110572038355i</v>
      </c>
      <c r="AW441" s="20">
        <f t="shared" si="326"/>
        <v>-37.776147068676501</v>
      </c>
      <c r="AX441" s="44">
        <f t="shared" si="327"/>
        <v>-112.77135476686131</v>
      </c>
      <c r="BA441">
        <f t="shared" si="328"/>
        <v>0</v>
      </c>
      <c r="BB441">
        <f t="shared" si="329"/>
        <v>0</v>
      </c>
    </row>
    <row r="442" spans="14:54" x14ac:dyDescent="0.35">
      <c r="N442" s="8">
        <v>24</v>
      </c>
      <c r="O442" s="35">
        <f t="shared" si="330"/>
        <v>173780.0828749378</v>
      </c>
      <c r="P442" s="34" t="str">
        <f t="shared" si="293"/>
        <v>806.193548387097</v>
      </c>
      <c r="Q442" s="4" t="str">
        <f t="shared" si="294"/>
        <v>1+769.255851634247i</v>
      </c>
      <c r="R442" s="4">
        <f t="shared" si="303"/>
        <v>769.25650161277849</v>
      </c>
      <c r="S442" s="4">
        <f t="shared" si="304"/>
        <v>1.5694963699150373</v>
      </c>
      <c r="T442" s="4" t="str">
        <f t="shared" si="295"/>
        <v>1+0.0425838060726102i</v>
      </c>
      <c r="U442" s="4">
        <f t="shared" si="305"/>
        <v>1.0009062795984596</v>
      </c>
      <c r="V442" s="4">
        <f t="shared" si="306"/>
        <v>4.2558093827390384E-2</v>
      </c>
      <c r="W442" t="str">
        <f t="shared" si="296"/>
        <v>1-8.66527494537163i</v>
      </c>
      <c r="X442" s="4">
        <f t="shared" si="307"/>
        <v>8.7227856719562524</v>
      </c>
      <c r="Y442" s="4">
        <f t="shared" si="308"/>
        <v>-1.4559014330905151</v>
      </c>
      <c r="Z442" t="str">
        <f t="shared" si="297"/>
        <v>-11.0798068816081+197.343930912758i</v>
      </c>
      <c r="AA442" s="4">
        <f t="shared" si="309"/>
        <v>197.6547221511116</v>
      </c>
      <c r="AB442" s="4">
        <f t="shared" si="310"/>
        <v>1.6268820994620568</v>
      </c>
      <c r="AC442" s="48" t="str">
        <f t="shared" si="311"/>
        <v>-0.00474436336421029+0.0460486264658541i</v>
      </c>
      <c r="AD442" s="20">
        <f t="shared" si="312"/>
        <v>-26.689808722477114</v>
      </c>
      <c r="AE442" s="44">
        <f t="shared" si="313"/>
        <v>95.882395635502931</v>
      </c>
      <c r="AF442" t="str">
        <f t="shared" si="298"/>
        <v>-187.763395544853</v>
      </c>
      <c r="AG442" t="str">
        <f t="shared" si="314"/>
        <v>1091892.46340026i</v>
      </c>
      <c r="AH442">
        <f t="shared" si="315"/>
        <v>1091892.4634002601</v>
      </c>
      <c r="AI442">
        <f t="shared" si="316"/>
        <v>1.5707963267948966</v>
      </c>
      <c r="AJ442" t="str">
        <f t="shared" si="299"/>
        <v>-3793.5575083831+6810.86158650051i</v>
      </c>
      <c r="AK442">
        <f t="shared" si="317"/>
        <v>7796.0832550632795</v>
      </c>
      <c r="AL442">
        <f t="shared" si="318"/>
        <v>2.078987574175633</v>
      </c>
      <c r="AM442" t="str">
        <f t="shared" si="300"/>
        <v>1+58247.3091899766i</v>
      </c>
      <c r="AN442">
        <f t="shared" si="319"/>
        <v>58247.309198560695</v>
      </c>
      <c r="AO442">
        <f t="shared" si="320"/>
        <v>1.5707791586198545</v>
      </c>
      <c r="AP442" t="str">
        <f t="shared" si="301"/>
        <v>1+211.040975326002i</v>
      </c>
      <c r="AQ442">
        <f t="shared" si="321"/>
        <v>211.04334452085951</v>
      </c>
      <c r="AR442">
        <f t="shared" si="322"/>
        <v>1.5660579459455866</v>
      </c>
      <c r="AS442" s="42" t="str">
        <f t="shared" si="323"/>
        <v>-0.236249508368958+0.133063734541214i</v>
      </c>
      <c r="AT442">
        <f t="shared" si="324"/>
        <v>-11.335957559820656</v>
      </c>
      <c r="AU442" s="44">
        <f t="shared" si="325"/>
        <v>150.6103134512322</v>
      </c>
      <c r="AV442" s="42" t="str">
        <f t="shared" si="302"/>
        <v>-0.00500654869572156-0.0115102680708862i</v>
      </c>
      <c r="AW442" s="20">
        <f t="shared" si="326"/>
        <v>-38.025766282297738</v>
      </c>
      <c r="AX442" s="44">
        <f t="shared" si="327"/>
        <v>-113.5072909132648</v>
      </c>
      <c r="BA442">
        <f t="shared" si="328"/>
        <v>0</v>
      </c>
      <c r="BB442">
        <f t="shared" si="329"/>
        <v>0</v>
      </c>
    </row>
    <row r="443" spans="14:54" x14ac:dyDescent="0.35">
      <c r="N443" s="8">
        <v>25</v>
      </c>
      <c r="O443" s="35">
        <f t="shared" si="330"/>
        <v>177827.94100389251</v>
      </c>
      <c r="P443" s="34" t="str">
        <f t="shared" si="293"/>
        <v>806.193548387097</v>
      </c>
      <c r="Q443" s="4" t="str">
        <f t="shared" si="294"/>
        <v>1+787.174122248292i</v>
      </c>
      <c r="R443" s="4">
        <f t="shared" si="303"/>
        <v>787.17475743151783</v>
      </c>
      <c r="S443" s="4">
        <f t="shared" si="304"/>
        <v>1.5695259605140537</v>
      </c>
      <c r="T443" s="4" t="str">
        <f t="shared" si="295"/>
        <v>1+0.0435757103387448i</v>
      </c>
      <c r="U443" s="4">
        <f t="shared" si="305"/>
        <v>1.0009489709927906</v>
      </c>
      <c r="V443" s="4">
        <f t="shared" si="306"/>
        <v>4.3548160582152134E-2</v>
      </c>
      <c r="W443" t="str">
        <f t="shared" si="296"/>
        <v>1-8.86711512778481i</v>
      </c>
      <c r="X443" s="4">
        <f t="shared" si="307"/>
        <v>8.923325091544644</v>
      </c>
      <c r="Y443" s="4">
        <f t="shared" si="308"/>
        <v>-1.4584945744966715</v>
      </c>
      <c r="Z443" t="str">
        <f t="shared" si="297"/>
        <v>-11.6491106406737+201.940661572164i</v>
      </c>
      <c r="AA443" s="4">
        <f t="shared" si="309"/>
        <v>202.27637670999036</v>
      </c>
      <c r="AB443" s="4">
        <f t="shared" si="310"/>
        <v>1.6284182781621876</v>
      </c>
      <c r="AC443" s="48" t="str">
        <f t="shared" si="311"/>
        <v>-0.0044922158083353+0.0449995685983703i</v>
      </c>
      <c r="AD443" s="20">
        <f t="shared" si="312"/>
        <v>-26.892767071011868</v>
      </c>
      <c r="AE443" s="44">
        <f t="shared" si="313"/>
        <v>95.700834251201357</v>
      </c>
      <c r="AF443" t="str">
        <f t="shared" si="298"/>
        <v>-187.763395544853</v>
      </c>
      <c r="AG443" t="str">
        <f t="shared" si="314"/>
        <v>1117325.90612166i</v>
      </c>
      <c r="AH443">
        <f t="shared" si="315"/>
        <v>1117325.90612166</v>
      </c>
      <c r="AI443">
        <f t="shared" si="316"/>
        <v>1.5707963267948966</v>
      </c>
      <c r="AJ443" t="str">
        <f t="shared" si="299"/>
        <v>-3972.38949424886+6969.50693286015i</v>
      </c>
      <c r="AK443">
        <f t="shared" si="317"/>
        <v>8022.0885797405917</v>
      </c>
      <c r="AL443">
        <f t="shared" si="318"/>
        <v>2.0888400054332221</v>
      </c>
      <c r="AM443" t="str">
        <f t="shared" si="300"/>
        <v>1+59604.0633133137i</v>
      </c>
      <c r="AN443">
        <f t="shared" si="319"/>
        <v>59604.063321702393</v>
      </c>
      <c r="AO443">
        <f t="shared" si="320"/>
        <v>1.5707795494152297</v>
      </c>
      <c r="AP443" t="str">
        <f t="shared" si="301"/>
        <v>1+215.956751135194i</v>
      </c>
      <c r="AQ443">
        <f t="shared" si="321"/>
        <v>215.95906640117732</v>
      </c>
      <c r="AR443">
        <f t="shared" si="322"/>
        <v>1.566165803102151</v>
      </c>
      <c r="AS443" s="42" t="str">
        <f t="shared" si="323"/>
        <v>-0.233640932937528+0.134610005884694i</v>
      </c>
      <c r="AT443">
        <f t="shared" si="324"/>
        <v>-11.384181644540059</v>
      </c>
      <c r="AU443" s="44">
        <f t="shared" si="325"/>
        <v>150.05201287301657</v>
      </c>
      <c r="AV443" s="42" t="str">
        <f t="shared" si="302"/>
        <v>-0.00500782670141915-0.0111184383855049i</v>
      </c>
      <c r="AW443" s="20">
        <f t="shared" si="326"/>
        <v>-38.276948715551896</v>
      </c>
      <c r="AX443" s="44">
        <f t="shared" si="327"/>
        <v>-114.24715287578201</v>
      </c>
      <c r="BA443">
        <f t="shared" si="328"/>
        <v>0</v>
      </c>
      <c r="BB443">
        <f t="shared" si="329"/>
        <v>0</v>
      </c>
    </row>
    <row r="444" spans="14:54" x14ac:dyDescent="0.35">
      <c r="N444" s="8">
        <v>26</v>
      </c>
      <c r="O444" s="35">
        <f t="shared" si="330"/>
        <v>181970.08586099857</v>
      </c>
      <c r="P444" s="34" t="str">
        <f t="shared" si="293"/>
        <v>806.193548387097</v>
      </c>
      <c r="Q444" s="4" t="str">
        <f t="shared" si="294"/>
        <v>1+805.509763001425i</v>
      </c>
      <c r="R444" s="4">
        <f t="shared" si="303"/>
        <v>805.51038372612652</v>
      </c>
      <c r="S444" s="4">
        <f t="shared" si="304"/>
        <v>1.5695548775509522</v>
      </c>
      <c r="T444" s="4" t="str">
        <f t="shared" si="295"/>
        <v>1+0.0445907190232932i</v>
      </c>
      <c r="U444" s="4">
        <f t="shared" si="305"/>
        <v>1.0009936724190689</v>
      </c>
      <c r="V444" s="4">
        <f t="shared" si="306"/>
        <v>4.4561200509705592E-2</v>
      </c>
      <c r="W444" t="str">
        <f t="shared" si="296"/>
        <v>1-9.0736567720088i</v>
      </c>
      <c r="X444" s="4">
        <f t="shared" si="307"/>
        <v>9.1285950296976779</v>
      </c>
      <c r="Y444" s="4">
        <f t="shared" si="308"/>
        <v>-1.4610301552062415</v>
      </c>
      <c r="Z444" t="str">
        <f t="shared" si="297"/>
        <v>-12.2452448593036+206.644463843333i</v>
      </c>
      <c r="AA444" s="4">
        <f t="shared" si="309"/>
        <v>207.00695751293688</v>
      </c>
      <c r="AB444" s="4">
        <f t="shared" si="310"/>
        <v>1.629984663461864</v>
      </c>
      <c r="AC444" s="48" t="str">
        <f t="shared" si="311"/>
        <v>-0.00425142996286275+0.0439742308101784i</v>
      </c>
      <c r="AD444" s="20">
        <f t="shared" si="312"/>
        <v>-27.095629881266952</v>
      </c>
      <c r="AE444" s="44">
        <f t="shared" si="313"/>
        <v>95.522194999322124</v>
      </c>
      <c r="AF444" t="str">
        <f t="shared" si="298"/>
        <v>-187.763395544853</v>
      </c>
      <c r="AG444" t="str">
        <f t="shared" si="314"/>
        <v>1143351.76982803i</v>
      </c>
      <c r="AH444">
        <f t="shared" si="315"/>
        <v>1143351.7698280299</v>
      </c>
      <c r="AI444">
        <f t="shared" si="316"/>
        <v>1.5707963267948966</v>
      </c>
      <c r="AJ444" t="str">
        <f t="shared" si="299"/>
        <v>-4159.64957195344+7131.84760404792i</v>
      </c>
      <c r="AK444">
        <f t="shared" si="317"/>
        <v>8256.2663964298354</v>
      </c>
      <c r="AL444">
        <f t="shared" si="318"/>
        <v>2.098808539977842</v>
      </c>
      <c r="AM444" t="str">
        <f t="shared" si="300"/>
        <v>1+60992.4202999718i</v>
      </c>
      <c r="AN444">
        <f t="shared" si="319"/>
        <v>60992.420308169538</v>
      </c>
      <c r="AO444">
        <f t="shared" si="320"/>
        <v>1.5707799313150157</v>
      </c>
      <c r="AP444" t="str">
        <f t="shared" si="301"/>
        <v>1+220.987030072362i</v>
      </c>
      <c r="AQ444">
        <f t="shared" si="321"/>
        <v>220.98929263700316</v>
      </c>
      <c r="AR444">
        <f t="shared" si="322"/>
        <v>1.5662712052341961</v>
      </c>
      <c r="AS444" s="42" t="str">
        <f t="shared" si="323"/>
        <v>-0.230970455902348+0.136123034835357i</v>
      </c>
      <c r="AT444">
        <f t="shared" si="324"/>
        <v>-11.43411072163606</v>
      </c>
      <c r="AU444" s="44">
        <f t="shared" si="325"/>
        <v>149.48691889424333</v>
      </c>
      <c r="AV444" s="42" t="str">
        <f t="shared" si="302"/>
        <v>-0.00500395103567263-0.0107354656871168i</v>
      </c>
      <c r="AW444" s="20">
        <f t="shared" si="326"/>
        <v>-38.529740602903033</v>
      </c>
      <c r="AX444" s="44">
        <f t="shared" si="327"/>
        <v>-114.9908861064346</v>
      </c>
      <c r="BA444">
        <f t="shared" si="328"/>
        <v>0</v>
      </c>
      <c r="BB444">
        <f t="shared" si="329"/>
        <v>0</v>
      </c>
    </row>
    <row r="445" spans="14:54" x14ac:dyDescent="0.35">
      <c r="N445" s="8">
        <v>27</v>
      </c>
      <c r="O445" s="35">
        <f t="shared" si="330"/>
        <v>186208.71366628664</v>
      </c>
      <c r="P445" s="34" t="str">
        <f t="shared" si="293"/>
        <v>806.193548387097</v>
      </c>
      <c r="Q445" s="4" t="str">
        <f t="shared" si="294"/>
        <v>1+824.272495693088i</v>
      </c>
      <c r="R445" s="4">
        <f t="shared" si="303"/>
        <v>824.27310228838098</v>
      </c>
      <c r="S445" s="4">
        <f t="shared" si="304"/>
        <v>1.5695831363577357</v>
      </c>
      <c r="T445" s="4" t="str">
        <f t="shared" si="295"/>
        <v>1+0.0456293702972961i</v>
      </c>
      <c r="U445" s="4">
        <f t="shared" si="305"/>
        <v>1.0010404784191935</v>
      </c>
      <c r="V445" s="4">
        <f t="shared" si="306"/>
        <v>4.5597742415438014E-2</v>
      </c>
      <c r="W445" t="str">
        <f t="shared" si="296"/>
        <v>1-9.2850093891574i</v>
      </c>
      <c r="X445" s="4">
        <f t="shared" si="307"/>
        <v>9.338704372488781</v>
      </c>
      <c r="Y445" s="4">
        <f t="shared" si="308"/>
        <v>-1.4635093891335285</v>
      </c>
      <c r="Z445" t="str">
        <f t="shared" si="297"/>
        <v>-12.8694740181012+211.457831744496i</v>
      </c>
      <c r="AA445" s="4">
        <f t="shared" si="309"/>
        <v>211.84909243984538</v>
      </c>
      <c r="AB445" s="4">
        <f t="shared" si="310"/>
        <v>1.6315820612812009</v>
      </c>
      <c r="AC445" s="48" t="str">
        <f t="shared" si="311"/>
        <v>-0.00402149517699741+0.0429720788728174i</v>
      </c>
      <c r="AD445" s="20">
        <f t="shared" si="312"/>
        <v>-27.298403019660707</v>
      </c>
      <c r="AE445" s="44">
        <f t="shared" si="313"/>
        <v>95.346391571735666</v>
      </c>
      <c r="AF445" t="str">
        <f t="shared" si="298"/>
        <v>-187.763395544853</v>
      </c>
      <c r="AG445" t="str">
        <f t="shared" si="314"/>
        <v>1169983.85377682i</v>
      </c>
      <c r="AH445">
        <f t="shared" si="315"/>
        <v>1169983.85377682</v>
      </c>
      <c r="AI445">
        <f t="shared" si="316"/>
        <v>1.5707963267948966</v>
      </c>
      <c r="AJ445" t="str">
        <f t="shared" si="299"/>
        <v>-4355.7349452282+7297.96967523651i</v>
      </c>
      <c r="AK445">
        <f t="shared" si="317"/>
        <v>8498.9874863864679</v>
      </c>
      <c r="AL445">
        <f t="shared" si="318"/>
        <v>2.1088905457097118</v>
      </c>
      <c r="AM445" t="str">
        <f t="shared" si="300"/>
        <v>1+62413.1162752035i</v>
      </c>
      <c r="AN445">
        <f t="shared" si="319"/>
        <v>62413.116283214644</v>
      </c>
      <c r="AO445">
        <f t="shared" si="320"/>
        <v>1.5707803045217017</v>
      </c>
      <c r="AP445" t="str">
        <f t="shared" si="301"/>
        <v>1+226.134479257984i</v>
      </c>
      <c r="AQ445">
        <f t="shared" si="321"/>
        <v>226.1366903208756</v>
      </c>
      <c r="AR445">
        <f t="shared" si="322"/>
        <v>1.5663742082179541</v>
      </c>
      <c r="AS445" s="42" t="str">
        <f t="shared" si="323"/>
        <v>-0.228238779269167+0.137599942617544i</v>
      </c>
      <c r="AT445">
        <f t="shared" si="324"/>
        <v>-11.485784571326086</v>
      </c>
      <c r="AU445" s="44">
        <f t="shared" si="325"/>
        <v>148.91518553619497</v>
      </c>
      <c r="AV445" s="42" t="str">
        <f t="shared" si="302"/>
        <v>-0.00499509443702152-0.0103612523301818i</v>
      </c>
      <c r="AW445" s="20">
        <f t="shared" si="326"/>
        <v>-38.784187590986775</v>
      </c>
      <c r="AX445" s="44">
        <f t="shared" si="327"/>
        <v>-115.73842289206932</v>
      </c>
      <c r="BA445">
        <f t="shared" si="328"/>
        <v>0</v>
      </c>
      <c r="BB445">
        <f t="shared" si="329"/>
        <v>0</v>
      </c>
    </row>
    <row r="446" spans="14:54" x14ac:dyDescent="0.35">
      <c r="N446" s="8">
        <v>28</v>
      </c>
      <c r="O446" s="35">
        <f t="shared" si="330"/>
        <v>190546.07179632492</v>
      </c>
      <c r="P446" s="34" t="str">
        <f t="shared" si="293"/>
        <v>806.193548387097</v>
      </c>
      <c r="Q446" s="4" t="str">
        <f t="shared" si="294"/>
        <v>1+843.472268572512i</v>
      </c>
      <c r="R446" s="4">
        <f t="shared" si="303"/>
        <v>843.47286136002026</v>
      </c>
      <c r="S446" s="4">
        <f t="shared" si="304"/>
        <v>1.5696107519174165</v>
      </c>
      <c r="T446" s="4" t="str">
        <f t="shared" si="295"/>
        <v>1+0.046692214867407i</v>
      </c>
      <c r="U446" s="4">
        <f t="shared" si="305"/>
        <v>1.0010894879725909</v>
      </c>
      <c r="V446" s="4">
        <f t="shared" si="306"/>
        <v>4.6658326973073781E-2</v>
      </c>
      <c r="W446" t="str">
        <f t="shared" si="296"/>
        <v>1-9.50128504118585i</v>
      </c>
      <c r="X446" s="4">
        <f t="shared" si="307"/>
        <v>9.5537645686850592</v>
      </c>
      <c r="Y446" s="4">
        <f t="shared" si="308"/>
        <v>-1.4659334688239984</v>
      </c>
      <c r="Z446" t="str">
        <f t="shared" si="297"/>
        <v>-13.5231221908043+216.383317387027i</v>
      </c>
      <c r="AA446" s="4">
        <f t="shared" si="309"/>
        <v>216.80547704613525</v>
      </c>
      <c r="AB446" s="4">
        <f t="shared" si="310"/>
        <v>1.6332112922408213</v>
      </c>
      <c r="AC446" s="48" t="str">
        <f t="shared" si="311"/>
        <v>-0.00380192380725057+0.0419925902313157i</v>
      </c>
      <c r="AD446" s="20">
        <f t="shared" si="312"/>
        <v>-27.501092177413604</v>
      </c>
      <c r="AE446" s="44">
        <f t="shared" si="313"/>
        <v>95.173338742380707</v>
      </c>
      <c r="AF446" t="str">
        <f t="shared" si="298"/>
        <v>-187.763395544853</v>
      </c>
      <c r="AG446" t="str">
        <f t="shared" si="314"/>
        <v>1197236.27865146i</v>
      </c>
      <c r="AH446">
        <f t="shared" si="315"/>
        <v>1197236.2786514601</v>
      </c>
      <c r="AI446">
        <f t="shared" si="316"/>
        <v>1.5707963267948966</v>
      </c>
      <c r="AJ446" t="str">
        <f t="shared" si="299"/>
        <v>-4561.0615374395+7467.96122654699i</v>
      </c>
      <c r="AK446">
        <f t="shared" si="317"/>
        <v>8750.6415324545887</v>
      </c>
      <c r="AL446">
        <f t="shared" si="318"/>
        <v>2.1190831770500318</v>
      </c>
      <c r="AM446" t="str">
        <f t="shared" si="300"/>
        <v>1+63866.9045108202i</v>
      </c>
      <c r="AN446">
        <f t="shared" si="319"/>
        <v>63866.904518648982</v>
      </c>
      <c r="AO446">
        <f t="shared" si="320"/>
        <v>1.5707806692331661</v>
      </c>
      <c r="AP446" t="str">
        <f t="shared" si="301"/>
        <v>1+231.401827937754i</v>
      </c>
      <c r="AQ446">
        <f t="shared" si="321"/>
        <v>231.40398867118503</v>
      </c>
      <c r="AR446">
        <f t="shared" si="322"/>
        <v>1.5664748666582233</v>
      </c>
      <c r="AS446" s="42" t="str">
        <f t="shared" si="323"/>
        <v>-0.225446770257182+0.139037836817783i</v>
      </c>
      <c r="AT446">
        <f t="shared" si="324"/>
        <v>-11.539242466794956</v>
      </c>
      <c r="AU446" s="44">
        <f t="shared" si="325"/>
        <v>148.33697897848941</v>
      </c>
      <c r="AV446" s="42" t="str">
        <f t="shared" si="302"/>
        <v>-0.00498142746502917-0.00999570510428957i</v>
      </c>
      <c r="AW446" s="20">
        <f t="shared" si="326"/>
        <v>-39.040334644208549</v>
      </c>
      <c r="AX446" s="44">
        <f t="shared" si="327"/>
        <v>-116.48968227912982</v>
      </c>
      <c r="BA446">
        <f t="shared" si="328"/>
        <v>0</v>
      </c>
      <c r="BB446">
        <f t="shared" si="329"/>
        <v>0</v>
      </c>
    </row>
    <row r="447" spans="14:54" x14ac:dyDescent="0.35">
      <c r="N447" s="8">
        <v>29</v>
      </c>
      <c r="O447" s="35">
        <f t="shared" si="330"/>
        <v>194984.45997580473</v>
      </c>
      <c r="P447" s="34" t="str">
        <f t="shared" si="293"/>
        <v>806.193548387097</v>
      </c>
      <c r="Q447" s="4" t="str">
        <f t="shared" si="294"/>
        <v>1+863.119261613397i</v>
      </c>
      <c r="R447" s="4">
        <f t="shared" si="303"/>
        <v>863.11984090742328</v>
      </c>
      <c r="S447" s="4">
        <f t="shared" si="304"/>
        <v>1.5696377388719616</v>
      </c>
      <c r="T447" s="4" t="str">
        <f t="shared" si="295"/>
        <v>1+0.0477798162678846i</v>
      </c>
      <c r="U447" s="4">
        <f t="shared" si="305"/>
        <v>1.0011408047036106</v>
      </c>
      <c r="V447" s="4">
        <f t="shared" si="306"/>
        <v>4.7743506969253675E-2</v>
      </c>
      <c r="W447" t="str">
        <f t="shared" si="296"/>
        <v>1-9.72259840030738i</v>
      </c>
      <c r="X447" s="4">
        <f t="shared" si="307"/>
        <v>9.773889689047019</v>
      </c>
      <c r="Y447" s="4">
        <f t="shared" si="308"/>
        <v>-1.4683035655403849</v>
      </c>
      <c r="Z447" t="str">
        <f t="shared" si="297"/>
        <v>-14.2075758528224+221.423532328606i</v>
      </c>
      <c r="AA447" s="4">
        <f t="shared" si="309"/>
        <v>221.87887659822624</v>
      </c>
      <c r="AB447" s="4">
        <f t="shared" si="310"/>
        <v>1.6348731919740198</v>
      </c>
      <c r="AC447" s="48" t="str">
        <f t="shared" si="311"/>
        <v>-0.00359225018375535+0.0410352537691078i</v>
      </c>
      <c r="AD447" s="20">
        <f t="shared" si="312"/>
        <v>-27.703702881058639</v>
      </c>
      <c r="AE447" s="44">
        <f t="shared" si="313"/>
        <v>95.002952358003597</v>
      </c>
      <c r="AF447" t="str">
        <f t="shared" si="298"/>
        <v>-187.763395544853</v>
      </c>
      <c r="AG447" t="str">
        <f t="shared" si="314"/>
        <v>1225123.49404832i</v>
      </c>
      <c r="AH447">
        <f t="shared" si="315"/>
        <v>1225123.49404832</v>
      </c>
      <c r="AI447">
        <f t="shared" si="316"/>
        <v>1.5707963267948966</v>
      </c>
      <c r="AJ447" t="str">
        <f t="shared" si="299"/>
        <v>-4776.0648738178+7641.91238974992i</v>
      </c>
      <c r="AK447">
        <f t="shared" si="317"/>
        <v>9011.6380670513827</v>
      </c>
      <c r="AL447">
        <f t="shared" si="318"/>
        <v>2.129383374296804</v>
      </c>
      <c r="AM447" t="str">
        <f t="shared" si="300"/>
        <v>1+65354.555824586i</v>
      </c>
      <c r="AN447">
        <f t="shared" si="319"/>
        <v>65354.555832236576</v>
      </c>
      <c r="AO447">
        <f t="shared" si="320"/>
        <v>1.5707810256427841</v>
      </c>
      <c r="AP447" t="str">
        <f t="shared" si="301"/>
        <v>1+236.791868929659i</v>
      </c>
      <c r="AQ447">
        <f t="shared" si="321"/>
        <v>236.79398047923601</v>
      </c>
      <c r="AR447">
        <f t="shared" si="322"/>
        <v>1.5665732339172769</v>
      </c>
      <c r="AS447" s="42" t="str">
        <f t="shared" si="323"/>
        <v>-0.222595465492983+0.140433822176475i</v>
      </c>
      <c r="AT447">
        <f t="shared" si="324"/>
        <v>-11.594523066088996</v>
      </c>
      <c r="AU447" s="44">
        <f t="shared" si="325"/>
        <v>147.75247759764994</v>
      </c>
      <c r="AV447" s="42" t="str">
        <f t="shared" si="302"/>
        <v>-0.00496311892895713-0.00963873483787614i</v>
      </c>
      <c r="AW447" s="20">
        <f t="shared" si="326"/>
        <v>-39.298225947147635</v>
      </c>
      <c r="AX447" s="44">
        <f t="shared" si="327"/>
        <v>-117.24457004434643</v>
      </c>
      <c r="BA447">
        <f t="shared" si="328"/>
        <v>0</v>
      </c>
      <c r="BB447">
        <f t="shared" si="329"/>
        <v>0</v>
      </c>
    </row>
    <row r="448" spans="14:54" x14ac:dyDescent="0.35">
      <c r="N448" s="8">
        <v>30</v>
      </c>
      <c r="O448" s="35">
        <f t="shared" si="330"/>
        <v>199526.23149688813</v>
      </c>
      <c r="P448" s="34" t="str">
        <f t="shared" si="293"/>
        <v>806.193548387097</v>
      </c>
      <c r="Q448" s="4" t="str">
        <f t="shared" si="294"/>
        <v>1+883.223891911529i</v>
      </c>
      <c r="R448" s="4">
        <f t="shared" si="303"/>
        <v>883.22445801922186</v>
      </c>
      <c r="S448" s="4">
        <f t="shared" si="304"/>
        <v>1.5696641115300538</v>
      </c>
      <c r="T448" s="4" t="str">
        <f t="shared" si="295"/>
        <v>1+0.0488927511593883i</v>
      </c>
      <c r="U448" s="4">
        <f t="shared" si="305"/>
        <v>1.0011945370985271</v>
      </c>
      <c r="V448" s="4">
        <f t="shared" si="306"/>
        <v>4.8853847551564029E-2</v>
      </c>
      <c r="W448" t="str">
        <f t="shared" si="296"/>
        <v>1-9.94906680979463i</v>
      </c>
      <c r="X448" s="4">
        <f t="shared" si="307"/>
        <v>9.9991964870061985</v>
      </c>
      <c r="Y448" s="4">
        <f t="shared" si="308"/>
        <v>-1.4706208293716829</v>
      </c>
      <c r="Z448" t="str">
        <f t="shared" si="297"/>
        <v>-14.9242868221399+226.581148957914i</v>
      </c>
      <c r="AA448" s="4">
        <f t="shared" si="309"/>
        <v>227.07212818890369</v>
      </c>
      <c r="AB448" s="4">
        <f t="shared" si="310"/>
        <v>1.63656861143833</v>
      </c>
      <c r="AC448" s="48" t="str">
        <f t="shared" si="311"/>
        <v>-0.00339202962311719+0.0400995695762557i</v>
      </c>
      <c r="AD448" s="20">
        <f t="shared" si="312"/>
        <v>-27.906240502709885</v>
      </c>
      <c r="AE448" s="44">
        <f t="shared" si="313"/>
        <v>94.835149327827864</v>
      </c>
      <c r="AF448" t="str">
        <f t="shared" si="298"/>
        <v>-187.763395544853</v>
      </c>
      <c r="AG448" t="str">
        <f t="shared" si="314"/>
        <v>1253660.28613816i</v>
      </c>
      <c r="AH448">
        <f t="shared" si="315"/>
        <v>1253660.2861381599</v>
      </c>
      <c r="AI448">
        <f t="shared" si="316"/>
        <v>1.5707963267948966</v>
      </c>
      <c r="AJ448" t="str">
        <f t="shared" si="299"/>
        <v>-5001.2010052658+7819.91539605456i</v>
      </c>
      <c r="AK448">
        <f t="shared" si="317"/>
        <v>9282.4074623193956</v>
      </c>
      <c r="AL448">
        <f t="shared" si="318"/>
        <v>2.1397878638063759</v>
      </c>
      <c r="AM448" t="str">
        <f t="shared" si="300"/>
        <v>1+66876.8589889203i</v>
      </c>
      <c r="AN448">
        <f t="shared" si="319"/>
        <v>66876.858996396724</v>
      </c>
      <c r="AO448">
        <f t="shared" si="320"/>
        <v>1.5707813739395287</v>
      </c>
      <c r="AP448" t="str">
        <f t="shared" si="301"/>
        <v>1+242.307460104784i</v>
      </c>
      <c r="AQ448">
        <f t="shared" si="321"/>
        <v>242.30952359003865</v>
      </c>
      <c r="AR448">
        <f t="shared" si="322"/>
        <v>1.5666693621431189</v>
      </c>
      <c r="AS448" s="42" t="str">
        <f t="shared" si="323"/>
        <v>-0.219686074421642+0.141785011973148i</v>
      </c>
      <c r="AT448">
        <f t="shared" si="324"/>
        <v>-11.651664301548641</v>
      </c>
      <c r="AU448" s="44">
        <f t="shared" si="325"/>
        <v>147.16187195832953</v>
      </c>
      <c r="AV448" s="42" t="str">
        <f t="shared" si="302"/>
        <v>-0.00494033628026296-0.00929025598693206i</v>
      </c>
      <c r="AW448" s="20">
        <f t="shared" si="326"/>
        <v>-39.557904804258534</v>
      </c>
      <c r="AX448" s="44">
        <f t="shared" si="327"/>
        <v>-118.00297871384264</v>
      </c>
      <c r="BA448">
        <f t="shared" si="328"/>
        <v>0</v>
      </c>
      <c r="BB448">
        <f t="shared" si="329"/>
        <v>0</v>
      </c>
    </row>
    <row r="449" spans="14:54" x14ac:dyDescent="0.35">
      <c r="N449" s="8">
        <v>31</v>
      </c>
      <c r="O449" s="35">
        <f t="shared" si="330"/>
        <v>204173.79446695308</v>
      </c>
      <c r="P449" s="34" t="str">
        <f t="shared" si="293"/>
        <v>806.193548387097</v>
      </c>
      <c r="Q449" s="4" t="str">
        <f t="shared" si="294"/>
        <v>1+903.796819207999i</v>
      </c>
      <c r="R449" s="4">
        <f t="shared" si="303"/>
        <v>903.79737242951546</v>
      </c>
      <c r="S449" s="4">
        <f t="shared" si="304"/>
        <v>1.5696898838746789</v>
      </c>
      <c r="T449" s="4" t="str">
        <f t="shared" si="295"/>
        <v>1+0.0500316096347286i</v>
      </c>
      <c r="U449" s="4">
        <f t="shared" si="305"/>
        <v>1.0012507987325863</v>
      </c>
      <c r="V449" s="4">
        <f t="shared" si="306"/>
        <v>4.9989926479932126E-2</v>
      </c>
      <c r="W449" t="str">
        <f t="shared" si="296"/>
        <v>1-10.1808103461958i</v>
      </c>
      <c r="X449" s="4">
        <f t="shared" si="307"/>
        <v>10.229804460751314</v>
      </c>
      <c r="Y449" s="4">
        <f t="shared" si="308"/>
        <v>-1.4728863893630242</v>
      </c>
      <c r="Z449" t="str">
        <f t="shared" si="297"/>
        <v>-15.6747753388133+231.858901911554i</v>
      </c>
      <c r="AA449" s="4">
        <f t="shared" si="309"/>
        <v>232.38814293666942</v>
      </c>
      <c r="AB449" s="4">
        <f t="shared" si="310"/>
        <v>1.6382984172260431</v>
      </c>
      <c r="AC449" s="48" t="str">
        <f t="shared" si="311"/>
        <v>-0.00320083748571431+0.0391850487210432i</v>
      </c>
      <c r="AD449" s="20">
        <f t="shared" si="312"/>
        <v>-28.108710270098474</v>
      </c>
      <c r="AE449" s="44">
        <f t="shared" si="313"/>
        <v>94.669847612291122</v>
      </c>
      <c r="AF449" t="str">
        <f t="shared" si="298"/>
        <v>-187.763395544853</v>
      </c>
      <c r="AG449" t="str">
        <f t="shared" si="314"/>
        <v>1282861.78550586i</v>
      </c>
      <c r="AH449">
        <f t="shared" si="315"/>
        <v>1282861.7855058601</v>
      </c>
      <c r="AI449">
        <f t="shared" si="316"/>
        <v>1.5707963267948966</v>
      </c>
      <c r="AJ449" t="str">
        <f t="shared" si="299"/>
        <v>-5236.94747570269+8002.06462501101i</v>
      </c>
      <c r="AK449">
        <f t="shared" si="317"/>
        <v>9563.4019640565875</v>
      </c>
      <c r="AL449">
        <f t="shared" si="318"/>
        <v>2.1502931590424863</v>
      </c>
      <c r="AM449" t="str">
        <f t="shared" si="300"/>
        <v>1+68434.6211491101i</v>
      </c>
      <c r="AN449">
        <f t="shared" si="319"/>
        <v>68434.621156416339</v>
      </c>
      <c r="AO449">
        <f t="shared" si="320"/>
        <v>1.5707817143080713</v>
      </c>
      <c r="AP449" t="str">
        <f t="shared" si="301"/>
        <v>1+247.951525902573i</v>
      </c>
      <c r="AQ449">
        <f t="shared" si="321"/>
        <v>247.95354241755518</v>
      </c>
      <c r="AR449">
        <f t="shared" si="322"/>
        <v>1.5667633022970968</v>
      </c>
      <c r="AS449" s="42" t="str">
        <f t="shared" si="323"/>
        <v>-0.216719981858073+0.143088539945724i</v>
      </c>
      <c r="AT449">
        <f t="shared" si="324"/>
        <v>-11.710703267310414</v>
      </c>
      <c r="AU449" s="44">
        <f t="shared" si="325"/>
        <v>146.56536475479228</v>
      </c>
      <c r="AV449" s="42" t="str">
        <f t="shared" si="302"/>
        <v>-0.00491324596736149-0.00895018621036659i</v>
      </c>
      <c r="AW449" s="20">
        <f t="shared" si="326"/>
        <v>-39.819413537408884</v>
      </c>
      <c r="AX449" s="44">
        <f t="shared" si="327"/>
        <v>-118.76478763291661</v>
      </c>
      <c r="BA449">
        <f t="shared" si="328"/>
        <v>0</v>
      </c>
      <c r="BB449">
        <f t="shared" si="329"/>
        <v>0</v>
      </c>
    </row>
    <row r="450" spans="14:54" x14ac:dyDescent="0.35">
      <c r="N450" s="8">
        <v>32</v>
      </c>
      <c r="O450" s="35">
        <f t="shared" si="330"/>
        <v>208929.61308540447</v>
      </c>
      <c r="P450" s="34" t="str">
        <f t="shared" si="293"/>
        <v>806.193548387097</v>
      </c>
      <c r="Q450" s="4" t="str">
        <f t="shared" si="294"/>
        <v>1+924.848951541186i</v>
      </c>
      <c r="R450" s="4">
        <f t="shared" si="303"/>
        <v>924.84949216985103</v>
      </c>
      <c r="S450" s="4">
        <f t="shared" si="304"/>
        <v>1.5697150695705382</v>
      </c>
      <c r="T450" s="4" t="str">
        <f t="shared" si="295"/>
        <v>1+0.0511969955317444i</v>
      </c>
      <c r="U450" s="4">
        <f t="shared" si="305"/>
        <v>1.0013097085075513</v>
      </c>
      <c r="V450" s="4">
        <f t="shared" si="306"/>
        <v>5.1152334381308479E-2</v>
      </c>
      <c r="W450" t="str">
        <f t="shared" si="296"/>
        <v>1-10.4179518830017i</v>
      </c>
      <c r="X450" s="4">
        <f t="shared" si="307"/>
        <v>10.465835916759763</v>
      </c>
      <c r="Y450" s="4">
        <f t="shared" si="308"/>
        <v>-1.4751013536646089</v>
      </c>
      <c r="Z450" t="str">
        <f t="shared" si="297"/>
        <v>-16.4606332896068+237.259589524005i</v>
      </c>
      <c r="AA450" s="4">
        <f t="shared" si="309"/>
        <v>237.82990827352697</v>
      </c>
      <c r="AB450" s="4">
        <f t="shared" si="310"/>
        <v>1.6400634918732544</v>
      </c>
      <c r="AC450" s="48" t="str">
        <f t="shared" si="311"/>
        <v>-0.00301826827544863+0.0382912130249896i</v>
      </c>
      <c r="AD450" s="20">
        <f t="shared" si="312"/>
        <v>-28.31111727638833</v>
      </c>
      <c r="AE450" s="44">
        <f t="shared" si="313"/>
        <v>94.506966210972109</v>
      </c>
      <c r="AF450" t="str">
        <f t="shared" si="298"/>
        <v>-187.763395544853</v>
      </c>
      <c r="AG450" t="str">
        <f t="shared" si="314"/>
        <v>1312743.47517293i</v>
      </c>
      <c r="AH450">
        <f t="shared" si="315"/>
        <v>1312743.4751729299</v>
      </c>
      <c r="AI450">
        <f t="shared" si="316"/>
        <v>1.5707963267948966</v>
      </c>
      <c r="AJ450" t="str">
        <f t="shared" si="299"/>
        <v>-5483.80433499951+8188.4566545515i</v>
      </c>
      <c r="AK450">
        <f t="shared" si="317"/>
        <v>9855.096771114333</v>
      </c>
      <c r="AL450">
        <f t="shared" si="318"/>
        <v>2.1608955625302695</v>
      </c>
      <c r="AM450" t="str">
        <f t="shared" si="300"/>
        <v>1+70028.668251273i</v>
      </c>
      <c r="AN450">
        <f t="shared" si="319"/>
        <v>70028.668258412945</v>
      </c>
      <c r="AO450">
        <f t="shared" si="320"/>
        <v>1.5707820469288802</v>
      </c>
      <c r="AP450" t="str">
        <f t="shared" si="301"/>
        <v>1+253.727058881424i</v>
      </c>
      <c r="AQ450">
        <f t="shared" si="321"/>
        <v>253.72902949528182</v>
      </c>
      <c r="AR450">
        <f t="shared" si="322"/>
        <v>1.5668551041808878</v>
      </c>
      <c r="AS450" s="42" t="str">
        <f t="shared" si="323"/>
        <v>-0.213698749606145+0.144341572674183i</v>
      </c>
      <c r="AT450">
        <f t="shared" si="324"/>
        <v>-11.771676105457145</v>
      </c>
      <c r="AU450" s="44">
        <f t="shared" si="325"/>
        <v>145.9631707005085</v>
      </c>
      <c r="AV450" s="42" t="str">
        <f t="shared" si="302"/>
        <v>-0.00488201375118989-0.00861844593397366i</v>
      </c>
      <c r="AW450" s="20">
        <f t="shared" si="326"/>
        <v>-40.082793381845477</v>
      </c>
      <c r="AX450" s="44">
        <f t="shared" si="327"/>
        <v>-119.52986308851935</v>
      </c>
      <c r="BA450">
        <f t="shared" si="328"/>
        <v>0</v>
      </c>
      <c r="BB450">
        <f t="shared" si="329"/>
        <v>0</v>
      </c>
    </row>
    <row r="451" spans="14:54" x14ac:dyDescent="0.35">
      <c r="N451" s="8">
        <v>33</v>
      </c>
      <c r="O451" s="35">
        <f t="shared" si="330"/>
        <v>213796.20895022334</v>
      </c>
      <c r="P451" s="34" t="str">
        <f t="shared" si="293"/>
        <v>806.193548387097</v>
      </c>
      <c r="Q451" s="4" t="str">
        <f t="shared" si="294"/>
        <v>1+946.391451030296i</v>
      </c>
      <c r="R451" s="4">
        <f t="shared" si="303"/>
        <v>946.39197935275706</v>
      </c>
      <c r="S451" s="4">
        <f t="shared" si="304"/>
        <v>1.569739681971293</v>
      </c>
      <c r="T451" s="4" t="str">
        <f t="shared" si="295"/>
        <v>1+0.052389526753463i</v>
      </c>
      <c r="U451" s="4">
        <f t="shared" si="305"/>
        <v>1.0013713909002253</v>
      </c>
      <c r="V451" s="4">
        <f t="shared" si="306"/>
        <v>5.2341675007522702E-2</v>
      </c>
      <c r="W451" t="str">
        <f t="shared" si="296"/>
        <v>1-10.6606171557937i</v>
      </c>
      <c r="X451" s="4">
        <f t="shared" si="307"/>
        <v>10.707416034805172</v>
      </c>
      <c r="Y451" s="4">
        <f t="shared" si="308"/>
        <v>-1.4772668096979114</v>
      </c>
      <c r="Z451" t="str">
        <f t="shared" si="297"/>
        <v>-17.2835275845951+242.786075311322i</v>
      </c>
      <c r="AA451" s="4">
        <f t="shared" si="309"/>
        <v>243.40049032580518</v>
      </c>
      <c r="AB451" s="4">
        <f t="shared" si="310"/>
        <v>1.6418647341669022</v>
      </c>
      <c r="AC451" s="48" t="str">
        <f t="shared" si="311"/>
        <v>-0.00284393478004561+0.0374175948413321i</v>
      </c>
      <c r="AD451" s="20">
        <f t="shared" si="312"/>
        <v>-28.513466489781191</v>
      </c>
      <c r="AE451" s="44">
        <f t="shared" si="313"/>
        <v>94.346425149834815</v>
      </c>
      <c r="AF451" t="str">
        <f t="shared" si="298"/>
        <v>-187.763395544853</v>
      </c>
      <c r="AG451" t="str">
        <f t="shared" si="314"/>
        <v>1343321.19880674i</v>
      </c>
      <c r="AH451">
        <f t="shared" si="315"/>
        <v>1343321.1988067401</v>
      </c>
      <c r="AI451">
        <f t="shared" si="316"/>
        <v>1.5707963267948966</v>
      </c>
      <c r="AJ451" t="str">
        <f t="shared" si="299"/>
        <v>-5742.2951996513+8379.19031219724i</v>
      </c>
      <c r="AK451">
        <f t="shared" si="317"/>
        <v>10157.991162033883</v>
      </c>
      <c r="AL451">
        <f t="shared" si="318"/>
        <v>2.1715911687465872</v>
      </c>
      <c r="AM451" t="str">
        <f t="shared" si="300"/>
        <v>1+71659.8454802812i</v>
      </c>
      <c r="AN451">
        <f t="shared" si="319"/>
        <v>71659.845487258601</v>
      </c>
      <c r="AO451">
        <f t="shared" si="320"/>
        <v>1.5707823719783152</v>
      </c>
      <c r="AP451" t="str">
        <f t="shared" si="301"/>
        <v>1+259.637121305367i</v>
      </c>
      <c r="AQ451">
        <f t="shared" si="321"/>
        <v>259.63904706291356</v>
      </c>
      <c r="AR451">
        <f t="shared" si="322"/>
        <v>1.566944816462873</v>
      </c>
      <c r="AS451" s="42" t="str">
        <f t="shared" si="323"/>
        <v>-0.210624117078883+0.145541322348992i</v>
      </c>
      <c r="AT451">
        <f t="shared" si="324"/>
        <v>-11.834617891440873</v>
      </c>
      <c r="AU451" s="44">
        <f t="shared" si="325"/>
        <v>145.35551636406871</v>
      </c>
      <c r="AV451" s="42" t="str">
        <f t="shared" si="302"/>
        <v>-0.00484680498024926-0.00829495790523307i</v>
      </c>
      <c r="AW451" s="20">
        <f t="shared" si="326"/>
        <v>-40.348084381222058</v>
      </c>
      <c r="AX451" s="44">
        <f t="shared" si="327"/>
        <v>-120.29805848609644</v>
      </c>
      <c r="BA451">
        <f t="shared" si="328"/>
        <v>0</v>
      </c>
      <c r="BB451">
        <f t="shared" si="329"/>
        <v>0</v>
      </c>
    </row>
    <row r="452" spans="14:54" x14ac:dyDescent="0.35">
      <c r="N452" s="8">
        <v>34</v>
      </c>
      <c r="O452" s="35">
        <f t="shared" si="330"/>
        <v>218776.16239495538</v>
      </c>
      <c r="P452" s="34" t="str">
        <f t="shared" si="293"/>
        <v>806.193548387097</v>
      </c>
      <c r="Q452" s="4" t="str">
        <f t="shared" si="294"/>
        <v>1+968.435739793718i</v>
      </c>
      <c r="R452" s="4">
        <f t="shared" si="303"/>
        <v>968.43625609009791</v>
      </c>
      <c r="S452" s="4">
        <f t="shared" si="304"/>
        <v>1.5697637341266446</v>
      </c>
      <c r="T452" s="4" t="str">
        <f t="shared" si="295"/>
        <v>1+0.0536098355957238i</v>
      </c>
      <c r="U452" s="4">
        <f t="shared" si="305"/>
        <v>1.0014359762224445</v>
      </c>
      <c r="V452" s="4">
        <f t="shared" si="306"/>
        <v>5.3558565496206668E-2</v>
      </c>
      <c r="W452" t="str">
        <f t="shared" si="296"/>
        <v>1-10.9089348289117i</v>
      </c>
      <c r="X452" s="4">
        <f t="shared" si="307"/>
        <v>10.954672934480644</v>
      </c>
      <c r="Y452" s="4">
        <f t="shared" si="308"/>
        <v>-1.4793838243375741</v>
      </c>
      <c r="Z452" t="str">
        <f t="shared" si="297"/>
        <v>-18.1452036929056+248.441289489424i</v>
      </c>
      <c r="AA452" s="4">
        <f t="shared" si="309"/>
        <v>249.10303639302515</v>
      </c>
      <c r="AB452" s="4">
        <f t="shared" si="310"/>
        <v>1.6437030594492792</v>
      </c>
      <c r="AC452" s="48" t="str">
        <f t="shared" si="311"/>
        <v>-0.00267746725007977+0.0365637368370097i</v>
      </c>
      <c r="AD452" s="20">
        <f t="shared" si="312"/>
        <v>-28.715762762922274</v>
      </c>
      <c r="AE452" s="44">
        <f t="shared" si="313"/>
        <v>94.188145467903681</v>
      </c>
      <c r="AF452" t="str">
        <f t="shared" si="298"/>
        <v>-187.763395544853</v>
      </c>
      <c r="AG452" t="str">
        <f t="shared" si="314"/>
        <v>1374611.16912112i</v>
      </c>
      <c r="AH452">
        <f t="shared" si="315"/>
        <v>1374611.1691211199</v>
      </c>
      <c r="AI452">
        <f t="shared" si="316"/>
        <v>1.5707963267948966</v>
      </c>
      <c r="AJ452" t="str">
        <f t="shared" si="299"/>
        <v>-6012.96836343856+8574.36672745822i</v>
      </c>
      <c r="AK452">
        <f t="shared" si="317"/>
        <v>10472.609670786724</v>
      </c>
      <c r="AL452">
        <f t="shared" si="318"/>
        <v>2.1823758679722607</v>
      </c>
      <c r="AM452" t="str">
        <f t="shared" si="300"/>
        <v>1+73329.0177078935i</v>
      </c>
      <c r="AN452">
        <f t="shared" si="319"/>
        <v>73329.01771471207</v>
      </c>
      <c r="AO452">
        <f t="shared" si="320"/>
        <v>1.5707826896287216</v>
      </c>
      <c r="AP452" t="str">
        <f t="shared" si="301"/>
        <v>1+265.68484676773i</v>
      </c>
      <c r="AQ452">
        <f t="shared" si="321"/>
        <v>265.68672868999715</v>
      </c>
      <c r="AR452">
        <f t="shared" si="322"/>
        <v>1.567032486703912</v>
      </c>
      <c r="AS452" s="42" t="str">
        <f t="shared" si="323"/>
        <v>-0.20749800086022+0.146685059835348i</v>
      </c>
      <c r="AT452">
        <f t="shared" si="324"/>
        <v>-11.899562519443291</v>
      </c>
      <c r="AU452" s="44">
        <f t="shared" si="325"/>
        <v>144.74263994994791</v>
      </c>
      <c r="AV452" s="42" t="str">
        <f t="shared" si="302"/>
        <v>-0.00480778482398042-0.00797964674144383i</v>
      </c>
      <c r="AW452" s="20">
        <f t="shared" si="326"/>
        <v>-40.615325282365575</v>
      </c>
      <c r="AX452" s="44">
        <f t="shared" si="327"/>
        <v>-121.06921458214839</v>
      </c>
      <c r="BA452">
        <f t="shared" si="328"/>
        <v>0</v>
      </c>
      <c r="BB452">
        <f t="shared" si="329"/>
        <v>0</v>
      </c>
    </row>
    <row r="453" spans="14:54" x14ac:dyDescent="0.35">
      <c r="N453" s="8">
        <v>35</v>
      </c>
      <c r="O453" s="35">
        <f t="shared" si="330"/>
        <v>223872.11385683404</v>
      </c>
      <c r="P453" s="34" t="str">
        <f t="shared" si="293"/>
        <v>806.193548387097</v>
      </c>
      <c r="Q453" s="4" t="str">
        <f t="shared" si="294"/>
        <v>1+990.993506005142i</v>
      </c>
      <c r="R453" s="4">
        <f t="shared" si="303"/>
        <v>990.99401054918769</v>
      </c>
      <c r="S453" s="4">
        <f t="shared" si="304"/>
        <v>1.5697872387892531</v>
      </c>
      <c r="T453" s="4" t="str">
        <f t="shared" si="295"/>
        <v>1+0.0548585690824276i</v>
      </c>
      <c r="U453" s="4">
        <f t="shared" si="305"/>
        <v>1.0015036008930629</v>
      </c>
      <c r="V453" s="4">
        <f t="shared" si="306"/>
        <v>5.4803636634639531E-2</v>
      </c>
      <c r="W453" t="str">
        <f t="shared" si="296"/>
        <v>1-11.1630365636728i</v>
      </c>
      <c r="X453" s="4">
        <f t="shared" si="307"/>
        <v>11.20773774326897</v>
      </c>
      <c r="Y453" s="4">
        <f t="shared" si="308"/>
        <v>-1.4814534441074172</v>
      </c>
      <c r="Z453" t="str">
        <f t="shared" si="297"/>
        <v>-19.0474893450911+254.228230527722i</v>
      </c>
      <c r="AA453" s="4">
        <f t="shared" si="309"/>
        <v>254.94077753001366</v>
      </c>
      <c r="AB453" s="4">
        <f t="shared" si="310"/>
        <v>1.6455793999193973</v>
      </c>
      <c r="AC453" s="48" t="str">
        <f t="shared" si="311"/>
        <v>-0.0025185126149901+0.0357291917781764i</v>
      </c>
      <c r="AD453" s="20">
        <f t="shared" si="312"/>
        <v>-28.918010842117454</v>
      </c>
      <c r="AE453" s="44">
        <f t="shared" si="313"/>
        <v>94.032049203486935</v>
      </c>
      <c r="AF453" t="str">
        <f t="shared" si="298"/>
        <v>-187.763395544853</v>
      </c>
      <c r="AG453" t="str">
        <f t="shared" si="314"/>
        <v>1406629.9764725i</v>
      </c>
      <c r="AH453">
        <f t="shared" si="315"/>
        <v>1406629.9764725</v>
      </c>
      <c r="AI453">
        <f t="shared" si="316"/>
        <v>1.5707963267948966</v>
      </c>
      <c r="AJ453" t="str">
        <f t="shared" si="299"/>
        <v>-6296.39796043151+8774.08938545326i</v>
      </c>
      <c r="AK453">
        <f t="shared" si="317"/>
        <v>10799.503313581123</v>
      </c>
      <c r="AL453">
        <f t="shared" si="318"/>
        <v>2.1932453511244274</v>
      </c>
      <c r="AM453" t="str">
        <f t="shared" si="300"/>
        <v>1+75037.0699513189i</v>
      </c>
      <c r="AN453">
        <f t="shared" si="319"/>
        <v>75037.069957982269</v>
      </c>
      <c r="AO453">
        <f t="shared" si="320"/>
        <v>1.5707830000485219</v>
      </c>
      <c r="AP453" t="str">
        <f t="shared" si="301"/>
        <v>1+271.873441852605i</v>
      </c>
      <c r="AQ453">
        <f t="shared" si="321"/>
        <v>271.87528093738462</v>
      </c>
      <c r="AR453">
        <f t="shared" si="322"/>
        <v>1.5671181613825336</v>
      </c>
      <c r="AS453" s="42" t="str">
        <f t="shared" si="323"/>
        <v>-0.204322493157426+0.147770127935379i</v>
      </c>
      <c r="AT453">
        <f t="shared" si="324"/>
        <v>-11.96654258837432</v>
      </c>
      <c r="AU453" s="44">
        <f t="shared" si="325"/>
        <v>144.12479102308069</v>
      </c>
      <c r="AV453" s="42" t="str">
        <f t="shared" si="302"/>
        <v>-0.00476511846354561-0.00767243847394076i</v>
      </c>
      <c r="AW453" s="20">
        <f t="shared" si="326"/>
        <v>-40.884553430491771</v>
      </c>
      <c r="AX453" s="44">
        <f t="shared" si="327"/>
        <v>-121.84315977343238</v>
      </c>
      <c r="BA453">
        <f t="shared" si="328"/>
        <v>0</v>
      </c>
      <c r="BB453">
        <f t="shared" si="329"/>
        <v>0</v>
      </c>
    </row>
    <row r="454" spans="14:54" x14ac:dyDescent="0.35">
      <c r="N454" s="8">
        <v>36</v>
      </c>
      <c r="O454" s="35">
        <f t="shared" si="330"/>
        <v>229086.76527677779</v>
      </c>
      <c r="P454" s="34" t="str">
        <f t="shared" si="293"/>
        <v>806.193548387097</v>
      </c>
      <c r="Q454" s="4" t="str">
        <f t="shared" si="294"/>
        <v>1+1014.0767100908i</v>
      </c>
      <c r="R454" s="4">
        <f t="shared" si="303"/>
        <v>1014.0772031500265</v>
      </c>
      <c r="S454" s="4">
        <f t="shared" si="304"/>
        <v>1.5698102084214973</v>
      </c>
      <c r="T454" s="4" t="str">
        <f t="shared" si="295"/>
        <v>1+0.0561363893085977i</v>
      </c>
      <c r="U454" s="4">
        <f t="shared" si="305"/>
        <v>1.0015744077224649</v>
      </c>
      <c r="V454" s="4">
        <f t="shared" si="306"/>
        <v>5.607753312637246E-2</v>
      </c>
      <c r="W454" t="str">
        <f t="shared" si="296"/>
        <v>1-11.4230570881802i</v>
      </c>
      <c r="X454" s="4">
        <f t="shared" si="307"/>
        <v>11.466744666199901</v>
      </c>
      <c r="Y454" s="4">
        <f t="shared" si="308"/>
        <v>-1.4834766953891647</v>
      </c>
      <c r="Z454" t="str">
        <f t="shared" si="297"/>
        <v>-19.9922984099911+260.149966738954i</v>
      </c>
      <c r="AA454" s="4">
        <f t="shared" si="309"/>
        <v>260.91703123788795</v>
      </c>
      <c r="AB454" s="4">
        <f t="shared" si="310"/>
        <v>1.6474947049305679</v>
      </c>
      <c r="AC454" s="48" t="str">
        <f t="shared" si="311"/>
        <v>-0.00236673373442347+0.0349135223192627i</v>
      </c>
      <c r="AD454" s="20">
        <f t="shared" si="312"/>
        <v>-29.120215376372958</v>
      </c>
      <c r="AE454" s="44">
        <f t="shared" si="313"/>
        <v>93.878059380056271</v>
      </c>
      <c r="AF454" t="str">
        <f t="shared" si="298"/>
        <v>-187.763395544853</v>
      </c>
      <c r="AG454" t="str">
        <f t="shared" si="314"/>
        <v>1439394.59765635i</v>
      </c>
      <c r="AH454">
        <f t="shared" si="315"/>
        <v>1439394.5976563499</v>
      </c>
      <c r="AI454">
        <f t="shared" si="316"/>
        <v>1.5707963267948966</v>
      </c>
      <c r="AJ454" t="str">
        <f t="shared" si="299"/>
        <v>-6593.18518280533+8978.46418177929i</v>
      </c>
      <c r="AK454">
        <f t="shared" si="317"/>
        <v>11139.250868808791</v>
      </c>
      <c r="AL454">
        <f t="shared" si="318"/>
        <v>2.2041951155799331</v>
      </c>
      <c r="AM454" t="str">
        <f t="shared" si="300"/>
        <v>1+76784.9078424654i</v>
      </c>
      <c r="AN454">
        <f t="shared" si="319"/>
        <v>76784.907848977091</v>
      </c>
      <c r="AO454">
        <f t="shared" si="320"/>
        <v>1.5707833034023051</v>
      </c>
      <c r="AP454" t="str">
        <f t="shared" si="301"/>
        <v>1+278.206187835019i</v>
      </c>
      <c r="AQ454">
        <f t="shared" si="321"/>
        <v>278.20798505739168</v>
      </c>
      <c r="AR454">
        <f t="shared" si="322"/>
        <v>1.5672018859195525</v>
      </c>
      <c r="AS454" s="42" t="str">
        <f t="shared" si="323"/>
        <v>-0.20109985910319+0.148793954742583i</v>
      </c>
      <c r="AT454">
        <f t="shared" si="324"/>
        <v>-12.035589289239784</v>
      </c>
      <c r="AU454" s="44">
        <f t="shared" si="325"/>
        <v>143.50223017662225</v>
      </c>
      <c r="AV454" s="42" t="str">
        <f t="shared" si="302"/>
        <v>-0.00471897123934921-0.00737326009136736i</v>
      </c>
      <c r="AW454" s="20">
        <f t="shared" si="326"/>
        <v>-41.155804665612735</v>
      </c>
      <c r="AX454" s="44">
        <f t="shared" si="327"/>
        <v>-122.61971044332147</v>
      </c>
      <c r="BA454">
        <f t="shared" si="328"/>
        <v>0</v>
      </c>
      <c r="BB454">
        <f t="shared" si="329"/>
        <v>0</v>
      </c>
    </row>
    <row r="455" spans="14:54" x14ac:dyDescent="0.35">
      <c r="N455" s="8">
        <v>37</v>
      </c>
      <c r="O455" s="35">
        <f t="shared" si="330"/>
        <v>234422.88153199267</v>
      </c>
      <c r="P455" s="34" t="str">
        <f t="shared" si="293"/>
        <v>806.193548387097</v>
      </c>
      <c r="Q455" s="4" t="str">
        <f t="shared" si="294"/>
        <v>1+1037.69759107103i</v>
      </c>
      <c r="R455" s="4">
        <f t="shared" si="303"/>
        <v>1037.6980729068639</v>
      </c>
      <c r="S455" s="4">
        <f t="shared" si="304"/>
        <v>1.5698326552020836</v>
      </c>
      <c r="T455" s="4" t="str">
        <f t="shared" si="295"/>
        <v>1+0.0574439737914324i</v>
      </c>
      <c r="U455" s="4">
        <f t="shared" si="305"/>
        <v>1.0016485462101719</v>
      </c>
      <c r="V455" s="4">
        <f t="shared" si="306"/>
        <v>5.7380913860461936E-2</v>
      </c>
      <c r="W455" t="str">
        <f t="shared" si="296"/>
        <v>1-11.6891342687578i</v>
      </c>
      <c r="X455" s="4">
        <f t="shared" si="307"/>
        <v>11.731831057130336</v>
      </c>
      <c r="Y455" s="4">
        <f t="shared" si="308"/>
        <v>-1.485454584642546</v>
      </c>
      <c r="Z455" t="str">
        <f t="shared" si="297"/>
        <v>-20.9816349543052+266.209637906043i</v>
      </c>
      <c r="AA455" s="4">
        <f t="shared" si="309"/>
        <v>267.03520426981578</v>
      </c>
      <c r="AB455" s="4">
        <f t="shared" si="310"/>
        <v>1.649449941283508</v>
      </c>
      <c r="AC455" s="48" t="str">
        <f t="shared" si="311"/>
        <v>-0.00222180868332099+0.0341163007955978i</v>
      </c>
      <c r="AD455" s="20">
        <f t="shared" si="312"/>
        <v>-29.322380926268728</v>
      </c>
      <c r="AE455" s="44">
        <f t="shared" si="313"/>
        <v>93.726099991889981</v>
      </c>
      <c r="AF455" t="str">
        <f t="shared" si="298"/>
        <v>-187.763395544853</v>
      </c>
      <c r="AG455" t="str">
        <f t="shared" si="314"/>
        <v>1472922.40490852i</v>
      </c>
      <c r="AH455">
        <f t="shared" si="315"/>
        <v>1472922.4049085199</v>
      </c>
      <c r="AI455">
        <f t="shared" si="316"/>
        <v>1.5707963267948966</v>
      </c>
      <c r="AJ455" t="str">
        <f t="shared" si="299"/>
        <v>-6903.95955604971+9187.5994786585i</v>
      </c>
      <c r="AK455">
        <f t="shared" si="317"/>
        <v>11492.460212322512</v>
      </c>
      <c r="AL455">
        <f t="shared" si="318"/>
        <v>2.2152204719924851</v>
      </c>
      <c r="AM455" t="str">
        <f t="shared" si="300"/>
        <v>1+78573.4581081184i</v>
      </c>
      <c r="AN455">
        <f t="shared" si="319"/>
        <v>78573.45811448188</v>
      </c>
      <c r="AO455">
        <f t="shared" si="320"/>
        <v>1.570783599850913</v>
      </c>
      <c r="AP455" t="str">
        <f t="shared" si="301"/>
        <v>1+284.686442420719i</v>
      </c>
      <c r="AQ455">
        <f t="shared" si="321"/>
        <v>284.68819873357126</v>
      </c>
      <c r="AR455">
        <f t="shared" si="322"/>
        <v>1.5672837047021284</v>
      </c>
      <c r="AS455" s="42" t="str">
        <f t="shared" si="323"/>
        <v>-0.197832532877523+0.149754066975977i</v>
      </c>
      <c r="AT455">
        <f t="shared" si="324"/>
        <v>-12.106732294630753</v>
      </c>
      <c r="AU455" s="44">
        <f t="shared" si="325"/>
        <v>142.87522864273598</v>
      </c>
      <c r="AV455" s="42" t="str">
        <f t="shared" si="302"/>
        <v>-0.00466950875492586-0.00708203908517442i</v>
      </c>
      <c r="AW455" s="20">
        <f t="shared" si="326"/>
        <v>-41.429113220899481</v>
      </c>
      <c r="AX455" s="44">
        <f t="shared" si="327"/>
        <v>-123.398671365374</v>
      </c>
      <c r="BA455">
        <f t="shared" si="328"/>
        <v>0</v>
      </c>
      <c r="BB455">
        <f t="shared" si="329"/>
        <v>0</v>
      </c>
    </row>
    <row r="456" spans="14:54" x14ac:dyDescent="0.35">
      <c r="N456" s="8">
        <v>38</v>
      </c>
      <c r="O456" s="35">
        <f t="shared" si="330"/>
        <v>239883.29190194907</v>
      </c>
      <c r="P456" s="34" t="str">
        <f t="shared" si="293"/>
        <v>806.193548387097</v>
      </c>
      <c r="Q456" s="4" t="str">
        <f t="shared" si="294"/>
        <v>1+1061.86867304961i</v>
      </c>
      <c r="R456" s="4">
        <f t="shared" si="303"/>
        <v>1061.8691439175259</v>
      </c>
      <c r="S456" s="4">
        <f t="shared" si="304"/>
        <v>1.5698545910325015</v>
      </c>
      <c r="T456" s="4" t="str">
        <f t="shared" si="295"/>
        <v>1+0.0587820158295319i</v>
      </c>
      <c r="U456" s="4">
        <f t="shared" si="305"/>
        <v>1.0017261728561271</v>
      </c>
      <c r="V456" s="4">
        <f t="shared" si="306"/>
        <v>5.8714452183119596E-2</v>
      </c>
      <c r="W456" t="str">
        <f t="shared" si="296"/>
        <v>1-11.9614091830486i</v>
      </c>
      <c r="X456" s="4">
        <f t="shared" si="307"/>
        <v>12.003137491686054</v>
      </c>
      <c r="Y456" s="4">
        <f t="shared" si="308"/>
        <v>-1.4873880986355243</v>
      </c>
      <c r="Z456" t="str">
        <f t="shared" si="297"/>
        <v>-22.0175974934864+272.41045694685i</v>
      </c>
      <c r="AA456" s="4">
        <f t="shared" si="309"/>
        <v>273.29879555785965</v>
      </c>
      <c r="AB456" s="4">
        <f t="shared" si="310"/>
        <v>1.6514460935141924</v>
      </c>
      <c r="AC456" s="48" t="str">
        <f t="shared" si="311"/>
        <v>-0.00208343006923226+0.0333371090195986i</v>
      </c>
      <c r="AD456" s="20">
        <f t="shared" si="312"/>
        <v>-29.524511972676496</v>
      </c>
      <c r="AE456" s="44">
        <f t="shared" si="313"/>
        <v>93.576095989583195</v>
      </c>
      <c r="AF456" t="str">
        <f t="shared" si="298"/>
        <v>-187.763395544853</v>
      </c>
      <c r="AG456" t="str">
        <f t="shared" si="314"/>
        <v>1507231.1751162i</v>
      </c>
      <c r="AH456">
        <f t="shared" si="315"/>
        <v>1507231.1751162</v>
      </c>
      <c r="AI456">
        <f t="shared" si="316"/>
        <v>1.5707963267948966</v>
      </c>
      <c r="AJ456" t="str">
        <f t="shared" si="299"/>
        <v>-7229.38027427647+9401.60616239353i</v>
      </c>
      <c r="AK456">
        <f t="shared" si="317"/>
        <v>11859.769710363424</v>
      </c>
      <c r="AL456">
        <f t="shared" si="318"/>
        <v>2.2263165520975896</v>
      </c>
      <c r="AM456" t="str">
        <f t="shared" si="300"/>
        <v>1+80403.6690613027i</v>
      </c>
      <c r="AN456">
        <f t="shared" si="319"/>
        <v>80403.669067521332</v>
      </c>
      <c r="AO456">
        <f t="shared" si="320"/>
        <v>1.5707838895515267</v>
      </c>
      <c r="AP456" t="str">
        <f t="shared" si="301"/>
        <v>1+291.317641526459i</v>
      </c>
      <c r="AQ456">
        <f t="shared" si="321"/>
        <v>291.31935786098813</v>
      </c>
      <c r="AR456">
        <f t="shared" si="322"/>
        <v>1.5673636611072785</v>
      </c>
      <c r="AS456" s="42" t="str">
        <f t="shared" si="323"/>
        <v>-0.194523112631914+0.150648103175768i</v>
      </c>
      <c r="AT456">
        <f t="shared" si="324"/>
        <v>-12.179999651104673</v>
      </c>
      <c r="AU456" s="44">
        <f t="shared" si="325"/>
        <v>142.24406784675716</v>
      </c>
      <c r="AV456" s="42" t="str">
        <f t="shared" si="302"/>
        <v>-0.00461689693714833-0.00679870300067097i</v>
      </c>
      <c r="AW456" s="20">
        <f t="shared" si="326"/>
        <v>-41.704511623781173</v>
      </c>
      <c r="AX456" s="44">
        <f t="shared" si="327"/>
        <v>-124.17983616365964</v>
      </c>
      <c r="BA456">
        <f t="shared" si="328"/>
        <v>0</v>
      </c>
      <c r="BB456">
        <f t="shared" si="329"/>
        <v>0</v>
      </c>
    </row>
    <row r="457" spans="14:54" x14ac:dyDescent="0.35">
      <c r="N457" s="8">
        <v>39</v>
      </c>
      <c r="O457" s="35">
        <f t="shared" si="330"/>
        <v>245470.89156850305</v>
      </c>
      <c r="P457" s="34" t="str">
        <f t="shared" si="293"/>
        <v>806.193548387097</v>
      </c>
      <c r="Q457" s="4" t="str">
        <f t="shared" si="294"/>
        <v>1+1086.60277185412i</v>
      </c>
      <c r="R457" s="4">
        <f t="shared" si="303"/>
        <v>1086.6032320037784</v>
      </c>
      <c r="S457" s="4">
        <f t="shared" si="304"/>
        <v>1.5698760275433341</v>
      </c>
      <c r="T457" s="4" t="str">
        <f t="shared" si="295"/>
        <v>1+0.0601512248704962i</v>
      </c>
      <c r="U457" s="4">
        <f t="shared" si="305"/>
        <v>1.0018074514862729</v>
      </c>
      <c r="V457" s="4">
        <f t="shared" si="306"/>
        <v>6.0078836171574911E-2</v>
      </c>
      <c r="W457" t="str">
        <f t="shared" si="296"/>
        <v>1-12.2400261948163i</v>
      </c>
      <c r="X457" s="4">
        <f t="shared" si="307"/>
        <v>12.28080784190475</v>
      </c>
      <c r="Y457" s="4">
        <f t="shared" si="308"/>
        <v>-1.4892782046835022</v>
      </c>
      <c r="Z457" t="str">
        <f t="shared" si="297"/>
        <v>-23.1023834429743+278.755711617709i</v>
      </c>
      <c r="AA457" s="4">
        <f t="shared" si="309"/>
        <v>279.71139926760503</v>
      </c>
      <c r="AB457" s="4">
        <f t="shared" si="310"/>
        <v>1.6534841641756499</v>
      </c>
      <c r="AC457" s="48" t="str">
        <f t="shared" si="311"/>
        <v>-0.00195130438041165+0.0325755380805331i</v>
      </c>
      <c r="AD457" s="20">
        <f t="shared" si="312"/>
        <v>-29.726612925331722</v>
      </c>
      <c r="AE457" s="44">
        <f t="shared" si="313"/>
        <v>93.427973265526447</v>
      </c>
      <c r="AF457" t="str">
        <f t="shared" si="298"/>
        <v>-187.763395544853</v>
      </c>
      <c r="AG457" t="str">
        <f t="shared" si="314"/>
        <v>1542339.09924349i</v>
      </c>
      <c r="AH457">
        <f t="shared" si="315"/>
        <v>1542339.09924349</v>
      </c>
      <c r="AI457">
        <f t="shared" si="316"/>
        <v>1.5707963267948966</v>
      </c>
      <c r="AJ457" t="str">
        <f t="shared" si="299"/>
        <v>-7570.13759845895+9620.59770216085i</v>
      </c>
      <c r="AK457">
        <f t="shared" si="317"/>
        <v>12241.849672595416</v>
      </c>
      <c r="AL457">
        <f t="shared" si="318"/>
        <v>2.2374783174905408</v>
      </c>
      <c r="AM457" t="str">
        <f t="shared" si="300"/>
        <v>1+82276.5111040918i</v>
      </c>
      <c r="AN457">
        <f t="shared" si="319"/>
        <v>82276.511110168853</v>
      </c>
      <c r="AO457">
        <f t="shared" si="320"/>
        <v>1.5707841726577494</v>
      </c>
      <c r="AP457" t="str">
        <f t="shared" si="301"/>
        <v>1+298.103301101782i</v>
      </c>
      <c r="AQ457">
        <f t="shared" si="321"/>
        <v>298.10497836798987</v>
      </c>
      <c r="AR457">
        <f t="shared" si="322"/>
        <v>1.567441797524856</v>
      </c>
      <c r="AS457" s="42" t="str">
        <f t="shared" si="323"/>
        <v>-0.191174354211414+0.151473826638423i</v>
      </c>
      <c r="AT457">
        <f t="shared" si="324"/>
        <v>-12.255417675232394</v>
      </c>
      <c r="AU457" s="44">
        <f t="shared" si="325"/>
        <v>141.60903890557083</v>
      </c>
      <c r="AV457" s="42" t="str">
        <f t="shared" si="302"/>
        <v>-0.00456130205306892-0.00652317899707251i</v>
      </c>
      <c r="AW457" s="20">
        <f t="shared" si="326"/>
        <v>-41.982030600564116</v>
      </c>
      <c r="AX457" s="44">
        <f t="shared" si="327"/>
        <v>-124.96298782890271</v>
      </c>
      <c r="BA457">
        <f t="shared" si="328"/>
        <v>0</v>
      </c>
      <c r="BB457">
        <f t="shared" si="329"/>
        <v>0</v>
      </c>
    </row>
    <row r="458" spans="14:54" x14ac:dyDescent="0.35">
      <c r="N458" s="8">
        <v>40</v>
      </c>
      <c r="O458" s="35">
        <f t="shared" si="330"/>
        <v>251188.64315095844</v>
      </c>
      <c r="P458" s="34" t="str">
        <f t="shared" si="293"/>
        <v>806.193548387097</v>
      </c>
      <c r="Q458" s="4" t="str">
        <f t="shared" si="294"/>
        <v>1+1111.91300183117i</v>
      </c>
      <c r="R458" s="4">
        <f t="shared" si="303"/>
        <v>1111.9134515065475</v>
      </c>
      <c r="S458" s="4">
        <f t="shared" si="304"/>
        <v>1.5698969761004244</v>
      </c>
      <c r="T458" s="4" t="str">
        <f t="shared" si="295"/>
        <v>1+0.0615523268870828i</v>
      </c>
      <c r="U458" s="4">
        <f t="shared" si="305"/>
        <v>1.0018925535930558</v>
      </c>
      <c r="V458" s="4">
        <f t="shared" si="306"/>
        <v>6.1474768909911742E-2</v>
      </c>
      <c r="W458" t="str">
        <f t="shared" si="296"/>
        <v>1-12.5251330304884i</v>
      </c>
      <c r="X458" s="4">
        <f t="shared" si="307"/>
        <v>12.564989352619104</v>
      </c>
      <c r="Y458" s="4">
        <f t="shared" si="308"/>
        <v>-1.4911258508964118</v>
      </c>
      <c r="Z458" t="str">
        <f t="shared" si="297"/>
        <v>-24.2382937792079+285.248766256638i</v>
      </c>
      <c r="AA458" s="4">
        <f t="shared" si="309"/>
        <v>286.27670798767633</v>
      </c>
      <c r="AB458" s="4">
        <f t="shared" si="310"/>
        <v>1.6555651741128108</v>
      </c>
      <c r="AC458" s="48" t="str">
        <f t="shared" si="311"/>
        <v>-0.00182515136331393+0.031831188147839i</v>
      </c>
      <c r="AD458" s="20">
        <f t="shared" si="312"/>
        <v>-29.928688131273983</v>
      </c>
      <c r="AE458" s="44">
        <f t="shared" si="313"/>
        <v>93.281658639451948</v>
      </c>
      <c r="AF458" t="str">
        <f t="shared" si="298"/>
        <v>-187.763395544853</v>
      </c>
      <c r="AG458" t="str">
        <f t="shared" si="314"/>
        <v>1578264.79197648i</v>
      </c>
      <c r="AH458">
        <f t="shared" si="315"/>
        <v>1578264.79197648</v>
      </c>
      <c r="AI458">
        <f t="shared" si="316"/>
        <v>1.5707963267948966</v>
      </c>
      <c r="AJ458" t="str">
        <f t="shared" si="299"/>
        <v>-7926.95432056795+9844.69021017354i</v>
      </c>
      <c r="AK458">
        <f t="shared" si="317"/>
        <v>12639.403867851428</v>
      </c>
      <c r="AL458">
        <f t="shared" si="318"/>
        <v>2.2487005693533697</v>
      </c>
      <c r="AM458" t="str">
        <f t="shared" si="300"/>
        <v>1+84192.9772421271i</v>
      </c>
      <c r="AN458">
        <f t="shared" si="319"/>
        <v>84192.977248065858</v>
      </c>
      <c r="AO458">
        <f t="shared" si="320"/>
        <v>1.5707844493196879</v>
      </c>
      <c r="AP458" t="str">
        <f t="shared" si="301"/>
        <v>1+305.047018993214i</v>
      </c>
      <c r="AQ458">
        <f t="shared" si="321"/>
        <v>305.04865808038926</v>
      </c>
      <c r="AR458">
        <f t="shared" si="322"/>
        <v>1.5675181553800048</v>
      </c>
      <c r="AS458" s="42" t="str">
        <f t="shared" si="323"/>
        <v>-0.187789163684296+0.152229137966428i</v>
      </c>
      <c r="AT458">
        <f t="shared" si="324"/>
        <v>-12.333010854087167</v>
      </c>
      <c r="AU458" s="44">
        <f t="shared" si="325"/>
        <v>140.97044207159223</v>
      </c>
      <c r="AV458" s="42" t="str">
        <f t="shared" si="302"/>
        <v>-0.00450289068407874-0.00625539342005569i</v>
      </c>
      <c r="AW458" s="20">
        <f t="shared" si="326"/>
        <v>-42.26169898536115</v>
      </c>
      <c r="AX458" s="44">
        <f t="shared" si="327"/>
        <v>-125.74789928895586</v>
      </c>
      <c r="BA458">
        <f t="shared" si="328"/>
        <v>0</v>
      </c>
      <c r="BB458">
        <f t="shared" si="329"/>
        <v>0</v>
      </c>
    </row>
    <row r="459" spans="14:54" x14ac:dyDescent="0.35">
      <c r="N459" s="8">
        <v>41</v>
      </c>
      <c r="O459" s="35">
        <f t="shared" si="330"/>
        <v>257039.57827688678</v>
      </c>
      <c r="P459" s="34" t="str">
        <f t="shared" si="293"/>
        <v>806.193548387097</v>
      </c>
      <c r="Q459" s="4" t="str">
        <f t="shared" si="294"/>
        <v>1+1137.81278279969i</v>
      </c>
      <c r="R459" s="4">
        <f t="shared" si="303"/>
        <v>1137.8132222392103</v>
      </c>
      <c r="S459" s="4">
        <f t="shared" si="304"/>
        <v>1.5699174478109013</v>
      </c>
      <c r="T459" s="4" t="str">
        <f t="shared" si="295"/>
        <v>1+0.0629860647621259i</v>
      </c>
      <c r="U459" s="4">
        <f t="shared" si="305"/>
        <v>1.0019816586915244</v>
      </c>
      <c r="V459" s="4">
        <f t="shared" si="306"/>
        <v>6.2902968766623546E-2</v>
      </c>
      <c r="W459" t="str">
        <f t="shared" si="296"/>
        <v>1-12.816880857483i</v>
      </c>
      <c r="X459" s="4">
        <f t="shared" si="307"/>
        <v>12.855832719622411</v>
      </c>
      <c r="Y459" s="4">
        <f t="shared" si="308"/>
        <v>-1.4929319664326988</v>
      </c>
      <c r="Z459" t="str">
        <f t="shared" si="297"/>
        <v>-25.4277379203039+291.893063567148i</v>
      </c>
      <c r="AA459" s="4">
        <f t="shared" si="309"/>
        <v>292.9985160617008</v>
      </c>
      <c r="AB459" s="4">
        <f t="shared" si="310"/>
        <v>1.6576901627294505</v>
      </c>
      <c r="AC459" s="48" t="str">
        <f t="shared" si="311"/>
        <v>-0.00170470342817061+0.0311036682780093i</v>
      </c>
      <c r="AD459" s="20">
        <f t="shared" si="312"/>
        <v>-30.130741883161043</v>
      </c>
      <c r="AE459" s="44">
        <f t="shared" si="313"/>
        <v>93.137079844143912</v>
      </c>
      <c r="AF459" t="str">
        <f t="shared" si="298"/>
        <v>-187.763395544853</v>
      </c>
      <c r="AG459" t="str">
        <f t="shared" si="314"/>
        <v>1615027.30159297i</v>
      </c>
      <c r="AH459">
        <f t="shared" si="315"/>
        <v>1615027.30159297</v>
      </c>
      <c r="AI459">
        <f t="shared" si="316"/>
        <v>1.5707963267948966</v>
      </c>
      <c r="AJ459" t="str">
        <f t="shared" si="299"/>
        <v>-8300.58729671014+10074.0025032455i</v>
      </c>
      <c r="AK459">
        <f t="shared" si="317"/>
        <v>13053.171105356061</v>
      </c>
      <c r="AL459">
        <f t="shared" si="318"/>
        <v>2.2599779590974389</v>
      </c>
      <c r="AM459" t="str">
        <f t="shared" si="300"/>
        <v>1+86154.0836111215i</v>
      </c>
      <c r="AN459">
        <f t="shared" si="319"/>
        <v>86154.083616925069</v>
      </c>
      <c r="AO459">
        <f t="shared" si="320"/>
        <v>1.5707847196840314</v>
      </c>
      <c r="AP459" t="str">
        <f t="shared" si="301"/>
        <v>1+312.152476851889i</v>
      </c>
      <c r="AQ459">
        <f t="shared" si="321"/>
        <v>312.15407862907881</v>
      </c>
      <c r="AR459">
        <f t="shared" si="322"/>
        <v>1.5675927751551069</v>
      </c>
      <c r="AS459" s="42" t="str">
        <f t="shared" si="323"/>
        <v>-0.184370588703486+0.152912087107486i</v>
      </c>
      <c r="AT459">
        <f t="shared" si="324"/>
        <v>-12.412801750937941</v>
      </c>
      <c r="AU459" s="44">
        <f t="shared" si="325"/>
        <v>140.32858612425025</v>
      </c>
      <c r="AV459" s="42" t="str">
        <f t="shared" si="302"/>
        <v>-0.00444182965847264-0.00599527139035537i</v>
      </c>
      <c r="AW459" s="20">
        <f t="shared" si="326"/>
        <v>-42.543543634098988</v>
      </c>
      <c r="AX459" s="44">
        <f t="shared" si="327"/>
        <v>-126.53433403160581</v>
      </c>
      <c r="BA459">
        <f t="shared" si="328"/>
        <v>0</v>
      </c>
      <c r="BB459">
        <f t="shared" si="329"/>
        <v>0</v>
      </c>
    </row>
    <row r="460" spans="14:54" x14ac:dyDescent="0.35">
      <c r="N460" s="8">
        <v>42</v>
      </c>
      <c r="O460" s="35">
        <f t="shared" si="330"/>
        <v>263026.79918953858</v>
      </c>
      <c r="P460" s="34" t="str">
        <f t="shared" si="293"/>
        <v>806.193548387097</v>
      </c>
      <c r="Q460" s="4" t="str">
        <f t="shared" si="294"/>
        <v>1+1164.31584716639i</v>
      </c>
      <c r="R460" s="4">
        <f t="shared" si="303"/>
        <v>1164.3162766030493</v>
      </c>
      <c r="S460" s="4">
        <f t="shared" si="304"/>
        <v>1.5699374535290676</v>
      </c>
      <c r="T460" s="4" t="str">
        <f t="shared" si="295"/>
        <v>1+0.0644531986824251i</v>
      </c>
      <c r="U460" s="4">
        <f t="shared" si="305"/>
        <v>1.0020749546917118</v>
      </c>
      <c r="V460" s="4">
        <f t="shared" si="306"/>
        <v>6.4364169673607724E-2</v>
      </c>
      <c r="W460" t="str">
        <f t="shared" si="296"/>
        <v>1-13.1154243643596i</v>
      </c>
      <c r="X460" s="4">
        <f t="shared" si="307"/>
        <v>13.153492169657357</v>
      </c>
      <c r="Y460" s="4">
        <f t="shared" si="308"/>
        <v>-1.4946974617592559</v>
      </c>
      <c r="Z460" t="str">
        <f t="shared" si="297"/>
        <v>-26.6732388367575+298.692126443622i</v>
      </c>
      <c r="AA460" s="4">
        <f t="shared" si="309"/>
        <v>299.88072307078255</v>
      </c>
      <c r="AB460" s="4">
        <f t="shared" si="310"/>
        <v>1.6598601882462101</v>
      </c>
      <c r="AC460" s="48" t="str">
        <f t="shared" si="311"/>
        <v>-0.00158970508138564+0.0303925962250106i</v>
      </c>
      <c r="AD460" s="20">
        <f t="shared" si="312"/>
        <v>-30.332778427472668</v>
      </c>
      <c r="AE460" s="44">
        <f t="shared" si="313"/>
        <v>92.994165511409975</v>
      </c>
      <c r="AF460" t="str">
        <f t="shared" si="298"/>
        <v>-187.763395544853</v>
      </c>
      <c r="AG460" t="str">
        <f t="shared" si="314"/>
        <v>1652646.12006218i</v>
      </c>
      <c r="AH460">
        <f t="shared" si="315"/>
        <v>1652646.1200621801</v>
      </c>
      <c r="AI460">
        <f t="shared" si="316"/>
        <v>1.5707963267948966</v>
      </c>
      <c r="AJ460" t="str">
        <f t="shared" si="299"/>
        <v>-8691.82905252186+10308.6561657899i</v>
      </c>
      <c r="AK460">
        <f t="shared" si="317"/>
        <v>13483.926884359067</v>
      </c>
      <c r="AL460">
        <f t="shared" si="318"/>
        <v>2.2713049998791219</v>
      </c>
      <c r="AM460" t="str">
        <f t="shared" si="300"/>
        <v>1+88160.8700156306i</v>
      </c>
      <c r="AN460">
        <f t="shared" si="319"/>
        <v>88160.870021302049</v>
      </c>
      <c r="AO460">
        <f t="shared" si="320"/>
        <v>1.5707849838941315</v>
      </c>
      <c r="AP460" t="str">
        <f t="shared" si="301"/>
        <v>1+319.423442085618i</v>
      </c>
      <c r="AQ460">
        <f t="shared" si="321"/>
        <v>319.42500740208828</v>
      </c>
      <c r="AR460">
        <f t="shared" si="322"/>
        <v>1.5676656964112288</v>
      </c>
      <c r="AS460" s="42" t="str">
        <f t="shared" si="323"/>
        <v>-0.180921808738815+0.153520884759062i</v>
      </c>
      <c r="AT460">
        <f t="shared" si="324"/>
        <v>-12.494810916889588</v>
      </c>
      <c r="AU460" s="44">
        <f t="shared" si="325"/>
        <v>139.68378771142335</v>
      </c>
      <c r="AV460" s="42" t="str">
        <f t="shared" si="302"/>
        <v>-0.00437828594390298-0.0057427364118977i</v>
      </c>
      <c r="AW460" s="20">
        <f t="shared" si="326"/>
        <v>-42.827589344362252</v>
      </c>
      <c r="AX460" s="44">
        <f t="shared" si="327"/>
        <v>-127.32204677716668</v>
      </c>
      <c r="BA460">
        <f t="shared" si="328"/>
        <v>0</v>
      </c>
      <c r="BB460">
        <f t="shared" si="329"/>
        <v>0</v>
      </c>
    </row>
    <row r="461" spans="14:54" x14ac:dyDescent="0.35">
      <c r="N461" s="8">
        <v>43</v>
      </c>
      <c r="O461" s="35">
        <f t="shared" si="330"/>
        <v>269153.48039269145</v>
      </c>
      <c r="P461" s="34" t="str">
        <f t="shared" si="293"/>
        <v>806.193548387097</v>
      </c>
      <c r="Q461" s="4" t="str">
        <f t="shared" si="294"/>
        <v>1+1191.4362472068i</v>
      </c>
      <c r="R461" s="4">
        <f t="shared" si="303"/>
        <v>1191.436666868291</v>
      </c>
      <c r="S461" s="4">
        <f t="shared" si="304"/>
        <v>1.569957003862156</v>
      </c>
      <c r="T461" s="4" t="str">
        <f t="shared" si="295"/>
        <v>1+0.0659545065418049i</v>
      </c>
      <c r="U461" s="4">
        <f t="shared" si="305"/>
        <v>1.0021726382880212</v>
      </c>
      <c r="V461" s="4">
        <f t="shared" si="306"/>
        <v>6.5859121406279461E-2</v>
      </c>
      <c r="W461" t="str">
        <f t="shared" si="296"/>
        <v>1-13.4209218428375i</v>
      </c>
      <c r="X461" s="4">
        <f t="shared" si="307"/>
        <v>13.458125542271949</v>
      </c>
      <c r="Y461" s="4">
        <f t="shared" si="308"/>
        <v>-1.4964232289164505</v>
      </c>
      <c r="Z461" t="str">
        <f t="shared" si="297"/>
        <v>-27.9774384029997+305.649559839196i</v>
      </c>
      <c r="AA461" s="4">
        <f t="shared" si="309"/>
        <v>306.92733747499244</v>
      </c>
      <c r="AB461" s="4">
        <f t="shared" si="310"/>
        <v>1.6620763279485762</v>
      </c>
      <c r="AC461" s="48" t="str">
        <f t="shared" si="311"/>
        <v>-0.00147991238354721+0.0296975982542368i</v>
      </c>
      <c r="AD461" s="20">
        <f t="shared" si="312"/>
        <v>-30.534801972609152</v>
      </c>
      <c r="AE461" s="44">
        <f t="shared" si="313"/>
        <v>92.852845158407263</v>
      </c>
      <c r="AF461" t="str">
        <f t="shared" si="298"/>
        <v>-187.763395544853</v>
      </c>
      <c r="AG461" t="str">
        <f t="shared" si="314"/>
        <v>1691141.19337961i</v>
      </c>
      <c r="AH461">
        <f t="shared" si="315"/>
        <v>1691141.1933796101</v>
      </c>
      <c r="AI461">
        <f t="shared" si="316"/>
        <v>1.5707963267948966</v>
      </c>
      <c r="AJ461" t="str">
        <f t="shared" si="299"/>
        <v>-9101.50946422192+10548.7756142846i</v>
      </c>
      <c r="AK461">
        <f t="shared" si="317"/>
        <v>13932.485115292484</v>
      </c>
      <c r="AL461">
        <f t="shared" si="318"/>
        <v>2.2826760789367562</v>
      </c>
      <c r="AM461" t="str">
        <f t="shared" si="300"/>
        <v>1+90214.4004803695i</v>
      </c>
      <c r="AN461">
        <f t="shared" si="319"/>
        <v>90214.400485911843</v>
      </c>
      <c r="AO461">
        <f t="shared" si="320"/>
        <v>1.5707852420900752</v>
      </c>
      <c r="AP461" t="str">
        <f t="shared" si="301"/>
        <v>1+326.863769856411i</v>
      </c>
      <c r="AQ461">
        <f t="shared" si="321"/>
        <v>326.86529954209709</v>
      </c>
      <c r="AR461">
        <f t="shared" si="322"/>
        <v>1.5677369578090818</v>
      </c>
      <c r="AS461" s="42" t="str">
        <f t="shared" si="323"/>
        <v>-0.177446124233935+0.154053913017378i</v>
      </c>
      <c r="AT461">
        <f t="shared" si="324"/>
        <v>-12.579056809183896</v>
      </c>
      <c r="AU461" s="44">
        <f t="shared" si="325"/>
        <v>139.0363706437885</v>
      </c>
      <c r="AV461" s="42" t="str">
        <f t="shared" si="302"/>
        <v>-0.00431242650161698-0.00549771000287912i</v>
      </c>
      <c r="AW461" s="20">
        <f t="shared" si="326"/>
        <v>-43.113858781793041</v>
      </c>
      <c r="AX461" s="44">
        <f t="shared" si="327"/>
        <v>-128.11078419780424</v>
      </c>
      <c r="BA461">
        <f t="shared" si="328"/>
        <v>0</v>
      </c>
      <c r="BB461">
        <f t="shared" si="329"/>
        <v>0</v>
      </c>
    </row>
    <row r="462" spans="14:54" x14ac:dyDescent="0.35">
      <c r="N462" s="8">
        <v>44</v>
      </c>
      <c r="O462" s="35">
        <f t="shared" si="330"/>
        <v>275422.87033381703</v>
      </c>
      <c r="P462" s="34" t="str">
        <f t="shared" si="293"/>
        <v>806.193548387097</v>
      </c>
      <c r="Q462" s="4" t="str">
        <f t="shared" si="294"/>
        <v>1+1219.188362516i</v>
      </c>
      <c r="R462" s="4">
        <f t="shared" si="303"/>
        <v>1219.1887726248324</v>
      </c>
      <c r="S462" s="4">
        <f t="shared" si="304"/>
        <v>1.5699761091759521</v>
      </c>
      <c r="T462" s="4" t="str">
        <f t="shared" si="295"/>
        <v>1+0.0674907843535642i</v>
      </c>
      <c r="U462" s="4">
        <f t="shared" si="305"/>
        <v>1.0022749153663677</v>
      </c>
      <c r="V462" s="4">
        <f t="shared" si="306"/>
        <v>6.7388589864468634E-2</v>
      </c>
      <c r="W462" t="str">
        <f t="shared" si="296"/>
        <v>1-13.7335352717234i</v>
      </c>
      <c r="X462" s="4">
        <f t="shared" si="307"/>
        <v>13.769894373584377</v>
      </c>
      <c r="Y462" s="4">
        <f t="shared" si="308"/>
        <v>-1.4981101417874256</v>
      </c>
      <c r="Z462" t="str">
        <f t="shared" si="297"/>
        <v>-29.3431030011676+312.769052677147i</v>
      </c>
      <c r="AA462" s="4">
        <f t="shared" si="309"/>
        <v>314.14248042297157</v>
      </c>
      <c r="AB462" s="4">
        <f t="shared" si="310"/>
        <v>1.6643396784236477</v>
      </c>
      <c r="AC462" s="48" t="str">
        <f t="shared" si="311"/>
        <v>-0.00137509243190579+0.0290183089599625i</v>
      </c>
      <c r="AD462" s="20">
        <f t="shared" si="312"/>
        <v>-30.736816696898682</v>
      </c>
      <c r="AE462" s="44">
        <f t="shared" si="313"/>
        <v>92.713049174419467</v>
      </c>
      <c r="AF462" t="str">
        <f t="shared" si="298"/>
        <v>-187.763395544853</v>
      </c>
      <c r="AG462" t="str">
        <f t="shared" si="314"/>
        <v>1730532.93214267i</v>
      </c>
      <c r="AH462">
        <f t="shared" si="315"/>
        <v>1730532.93214267</v>
      </c>
      <c r="AI462">
        <f t="shared" si="316"/>
        <v>1.5707963267948966</v>
      </c>
      <c r="AJ462" t="str">
        <f t="shared" si="299"/>
        <v>-9530.49751889032+10794.4881632396i</v>
      </c>
      <c r="AK462">
        <f t="shared" si="317"/>
        <v>14399.699915758467</v>
      </c>
      <c r="AL462">
        <f t="shared" si="318"/>
        <v>2.2940854706883655</v>
      </c>
      <c r="AM462" t="str">
        <f t="shared" si="300"/>
        <v>1+92315.7638143718i</v>
      </c>
      <c r="AN462">
        <f t="shared" si="319"/>
        <v>92315.763819788015</v>
      </c>
      <c r="AO462">
        <f t="shared" si="320"/>
        <v>1.5707854944087618</v>
      </c>
      <c r="AP462" t="str">
        <f t="shared" si="301"/>
        <v>1+334.477405124535i</v>
      </c>
      <c r="AQ462">
        <f t="shared" si="321"/>
        <v>334.47889999048112</v>
      </c>
      <c r="AR462">
        <f t="shared" si="322"/>
        <v>1.5678065971295059</v>
      </c>
      <c r="AS462" s="42" t="str">
        <f t="shared" si="323"/>
        <v>-0.173946944756381+0.154509735155137i</v>
      </c>
      <c r="AT462">
        <f t="shared" si="324"/>
        <v>-12.665555716833888</v>
      </c>
      <c r="AU462" s="44">
        <f t="shared" si="325"/>
        <v>138.38666514555442</v>
      </c>
      <c r="AV462" s="42" t="str">
        <f t="shared" si="302"/>
        <v>-0.00424441810476611-0.00526011135304979i</v>
      </c>
      <c r="AW462" s="20">
        <f t="shared" si="326"/>
        <v>-43.402372413732564</v>
      </c>
      <c r="AX462" s="44">
        <f t="shared" si="327"/>
        <v>-128.90028568002614</v>
      </c>
      <c r="BA462">
        <f t="shared" si="328"/>
        <v>0</v>
      </c>
      <c r="BB462">
        <f t="shared" si="329"/>
        <v>0</v>
      </c>
    </row>
    <row r="463" spans="14:54" x14ac:dyDescent="0.35">
      <c r="N463" s="8">
        <v>45</v>
      </c>
      <c r="O463" s="35">
        <f t="shared" si="330"/>
        <v>281838.29312644573</v>
      </c>
      <c r="P463" s="34" t="str">
        <f t="shared" si="293"/>
        <v>806.193548387097</v>
      </c>
      <c r="Q463" s="4" t="str">
        <f t="shared" si="294"/>
        <v>1+1247.58690763287i</v>
      </c>
      <c r="R463" s="4">
        <f t="shared" si="303"/>
        <v>1247.5873084064888</v>
      </c>
      <c r="S463" s="4">
        <f t="shared" si="304"/>
        <v>1.5699947796002902</v>
      </c>
      <c r="T463" s="4" t="str">
        <f t="shared" si="295"/>
        <v>1+0.0690628466725338i</v>
      </c>
      <c r="U463" s="4">
        <f t="shared" si="305"/>
        <v>1.002382001429851</v>
      </c>
      <c r="V463" s="4">
        <f t="shared" si="306"/>
        <v>6.8953357353724348E-2</v>
      </c>
      <c r="W463" t="str">
        <f t="shared" si="296"/>
        <v>1-14.0534304027951i</v>
      </c>
      <c r="X463" s="4">
        <f t="shared" si="307"/>
        <v>14.088963982003985</v>
      </c>
      <c r="Y463" s="4">
        <f t="shared" si="308"/>
        <v>-1.4997590563709517</v>
      </c>
      <c r="Z463" t="str">
        <f t="shared" si="297"/>
        <v>-30.7731293889715+320.054379806815i</v>
      </c>
      <c r="AA463" s="4">
        <f t="shared" si="309"/>
        <v>321.53038973931433</v>
      </c>
      <c r="AB463" s="4">
        <f t="shared" si="310"/>
        <v>1.6666513557844009</v>
      </c>
      <c r="AC463" s="48" t="str">
        <f t="shared" si="311"/>
        <v>-0.00127502286621937+0.0283543710862833i</v>
      </c>
      <c r="AD463" s="20">
        <f t="shared" si="312"/>
        <v>-30.93882675652047</v>
      </c>
      <c r="AE463" s="44">
        <f t="shared" si="313"/>
        <v>92.574708808176084</v>
      </c>
      <c r="AF463" t="str">
        <f t="shared" si="298"/>
        <v>-187.763395544853</v>
      </c>
      <c r="AG463" t="str">
        <f t="shared" si="314"/>
        <v>1770842.22237266i</v>
      </c>
      <c r="AH463">
        <f t="shared" si="315"/>
        <v>1770842.2223726599</v>
      </c>
      <c r="AI463">
        <f t="shared" si="316"/>
        <v>1.5707963267948966</v>
      </c>
      <c r="AJ463" t="str">
        <f t="shared" si="299"/>
        <v>-9979.70315770636+11045.9240927006i</v>
      </c>
      <c r="AK463">
        <f t="shared" si="317"/>
        <v>14886.467484854755</v>
      </c>
      <c r="AL463">
        <f t="shared" si="318"/>
        <v>2.3055273505212615</v>
      </c>
      <c r="AM463" t="str">
        <f t="shared" si="300"/>
        <v>1+94466.0741882918i</v>
      </c>
      <c r="AN463">
        <f t="shared" si="319"/>
        <v>94466.074193584718</v>
      </c>
      <c r="AO463">
        <f t="shared" si="320"/>
        <v>1.5707857409839741</v>
      </c>
      <c r="AP463" t="str">
        <f t="shared" si="301"/>
        <v>1+342.268384740188i</v>
      </c>
      <c r="AQ463">
        <f t="shared" si="321"/>
        <v>342.26984557897794</v>
      </c>
      <c r="AR463">
        <f t="shared" si="322"/>
        <v>1.5678746512934869</v>
      </c>
      <c r="AS463" s="42" t="str">
        <f t="shared" si="323"/>
        <v>-0.170427776223268+0.154887104419356i</v>
      </c>
      <c r="AT463">
        <f t="shared" si="324"/>
        <v>-12.75432169421623</v>
      </c>
      <c r="AU463" s="44">
        <f t="shared" si="325"/>
        <v>137.73500706552687</v>
      </c>
      <c r="AV463" s="42" t="str">
        <f t="shared" si="302"/>
        <v>-0.00417442712346275-0.00502985701026178i</v>
      </c>
      <c r="AW463" s="20">
        <f t="shared" si="326"/>
        <v>-43.6931484507367</v>
      </c>
      <c r="AX463" s="44">
        <f t="shared" si="327"/>
        <v>-129.69028412629706</v>
      </c>
      <c r="BA463">
        <f t="shared" si="328"/>
        <v>0</v>
      </c>
      <c r="BB463">
        <f t="shared" si="329"/>
        <v>0</v>
      </c>
    </row>
    <row r="464" spans="14:54" x14ac:dyDescent="0.35">
      <c r="N464" s="8">
        <v>46</v>
      </c>
      <c r="O464" s="35">
        <f t="shared" si="330"/>
        <v>288403.1503126609</v>
      </c>
      <c r="P464" s="34" t="str">
        <f t="shared" si="293"/>
        <v>806.193548387097</v>
      </c>
      <c r="Q464" s="4" t="str">
        <f t="shared" si="294"/>
        <v>1+1276.64693984193i</v>
      </c>
      <c r="R464" s="4">
        <f t="shared" si="303"/>
        <v>1276.6473314928303</v>
      </c>
      <c r="S464" s="4">
        <f t="shared" si="304"/>
        <v>1.5700130250344246</v>
      </c>
      <c r="T464" s="4" t="str">
        <f t="shared" si="295"/>
        <v>1+0.0706715270269641i</v>
      </c>
      <c r="U464" s="4">
        <f t="shared" si="305"/>
        <v>1.0024941220437769</v>
      </c>
      <c r="V464" s="4">
        <f t="shared" si="306"/>
        <v>7.0554222866616709E-2</v>
      </c>
      <c r="W464" t="str">
        <f t="shared" si="296"/>
        <v>1-14.3807768486855i</v>
      </c>
      <c r="X464" s="4">
        <f t="shared" si="307"/>
        <v>14.415503555952835</v>
      </c>
      <c r="Y464" s="4">
        <f t="shared" si="308"/>
        <v>-1.5013708110571242</v>
      </c>
      <c r="Z464" t="str">
        <f t="shared" si="297"/>
        <v>-32.2705508441071+327.509404005077i</v>
      </c>
      <c r="AA464" s="4">
        <f t="shared" si="309"/>
        <v>329.09542409997567</v>
      </c>
      <c r="AB464" s="4">
        <f t="shared" si="310"/>
        <v>1.6690124958800989</v>
      </c>
      <c r="AC464" s="48" t="str">
        <f t="shared" si="311"/>
        <v>-0.00117949139691785+0.0277054353515128i</v>
      </c>
      <c r="AD464" s="20">
        <f t="shared" si="312"/>
        <v>-31.140836293354099</v>
      </c>
      <c r="AE464" s="44">
        <f t="shared" si="313"/>
        <v>92.437756155810774</v>
      </c>
      <c r="AF464" t="str">
        <f t="shared" si="298"/>
        <v>-187.763395544853</v>
      </c>
      <c r="AG464" t="str">
        <f t="shared" si="314"/>
        <v>1812090.43658882i</v>
      </c>
      <c r="AH464">
        <f t="shared" si="315"/>
        <v>1812090.4365888201</v>
      </c>
      <c r="AI464">
        <f t="shared" si="316"/>
        <v>1.5707963267948966</v>
      </c>
      <c r="AJ464" t="str">
        <f t="shared" si="299"/>
        <v>-10450.0792060561+11303.2167173257i</v>
      </c>
      <c r="AK464">
        <f t="shared" si="317"/>
        <v>15393.728059559751</v>
      </c>
      <c r="AL464">
        <f t="shared" si="318"/>
        <v>2.316995809196837</v>
      </c>
      <c r="AM464" t="str">
        <f t="shared" si="300"/>
        <v>1+96666.4717251529i</v>
      </c>
      <c r="AN464">
        <f t="shared" si="319"/>
        <v>96666.471730325313</v>
      </c>
      <c r="AO464">
        <f t="shared" si="320"/>
        <v>1.5707859819464489</v>
      </c>
      <c r="AP464" t="str">
        <f t="shared" si="301"/>
        <v>1+350.240839583887i</v>
      </c>
      <c r="AQ464">
        <f t="shared" si="321"/>
        <v>350.24226717006343</v>
      </c>
      <c r="AR464">
        <f t="shared" si="322"/>
        <v>1.5679411563817207</v>
      </c>
      <c r="AS464" s="42" t="str">
        <f t="shared" si="323"/>
        <v>-0.166892207298298+0.1551849717497i</v>
      </c>
      <c r="AT464">
        <f t="shared" si="324"/>
        <v>-12.84536650318916</v>
      </c>
      <c r="AU464" s="44">
        <f t="shared" si="325"/>
        <v>137.08173705290096</v>
      </c>
      <c r="AV464" s="42" t="str">
        <f t="shared" si="302"/>
        <v>-0.00410261927961668-0.00480686059908398i</v>
      </c>
      <c r="AW464" s="20">
        <f t="shared" si="326"/>
        <v>-43.986202796543253</v>
      </c>
      <c r="AX464" s="44">
        <f t="shared" si="327"/>
        <v>-130.48050679128824</v>
      </c>
      <c r="BA464">
        <f t="shared" si="328"/>
        <v>0</v>
      </c>
      <c r="BB464">
        <f t="shared" si="329"/>
        <v>0</v>
      </c>
    </row>
    <row r="465" spans="14:54" x14ac:dyDescent="0.35">
      <c r="N465" s="8">
        <v>47</v>
      </c>
      <c r="O465" s="35">
        <f t="shared" si="330"/>
        <v>295120.92266663886</v>
      </c>
      <c r="P465" s="34" t="str">
        <f t="shared" si="293"/>
        <v>806.193548387097</v>
      </c>
      <c r="Q465" s="4" t="str">
        <f t="shared" si="294"/>
        <v>1+1306.38386715691i</v>
      </c>
      <c r="R465" s="4">
        <f t="shared" si="303"/>
        <v>1306.3842498927499</v>
      </c>
      <c r="S465" s="4">
        <f t="shared" si="304"/>
        <v>1.570030855152277</v>
      </c>
      <c r="T465" s="4" t="str">
        <f t="shared" si="295"/>
        <v>1+0.0723176783604722i</v>
      </c>
      <c r="U465" s="4">
        <f t="shared" si="305"/>
        <v>1.002611513300864</v>
      </c>
      <c r="V465" s="4">
        <f t="shared" si="306"/>
        <v>7.2192002363589636E-2</v>
      </c>
      <c r="W465" t="str">
        <f t="shared" si="296"/>
        <v>1-14.7157481728132i</v>
      </c>
      <c r="X465" s="4">
        <f t="shared" si="307"/>
        <v>14.749686243634303</v>
      </c>
      <c r="Y465" s="4">
        <f t="shared" si="308"/>
        <v>-1.502946226905278</v>
      </c>
      <c r="Z465" t="str">
        <f t="shared" si="297"/>
        <v>-33.8385435982434+335.138078024441i</v>
      </c>
      <c r="AA465" s="4">
        <f t="shared" si="309"/>
        <v>336.84206740662086</v>
      </c>
      <c r="AB465" s="4">
        <f t="shared" si="310"/>
        <v>1.671424254491372</v>
      </c>
      <c r="AC465" s="48" t="str">
        <f t="shared" si="311"/>
        <v>-0.00108829535458383+0.0270711602760079i</v>
      </c>
      <c r="AD465" s="20">
        <f t="shared" si="312"/>
        <v>-31.34284944276423</v>
      </c>
      <c r="AE465" s="44">
        <f t="shared" si="313"/>
        <v>92.302124149551759</v>
      </c>
      <c r="AF465" t="str">
        <f t="shared" si="298"/>
        <v>-187.763395544853</v>
      </c>
      <c r="AG465" t="str">
        <f t="shared" si="314"/>
        <v>1854299.44514031i</v>
      </c>
      <c r="AH465">
        <f t="shared" si="315"/>
        <v>1854299.4451403101</v>
      </c>
      <c r="AI465">
        <f t="shared" si="316"/>
        <v>1.5707963267948966</v>
      </c>
      <c r="AJ465" t="str">
        <f t="shared" si="299"/>
        <v>-10942.6233946024+11566.50245707i</v>
      </c>
      <c r="AK465">
        <f t="shared" si="317"/>
        <v>15922.467957119779</v>
      </c>
      <c r="AL465">
        <f t="shared" si="318"/>
        <v>2.3284848677869134</v>
      </c>
      <c r="AM465" t="str">
        <f t="shared" si="300"/>
        <v>1+98918.1231048545i</v>
      </c>
      <c r="AN465">
        <f t="shared" si="319"/>
        <v>98918.123109909182</v>
      </c>
      <c r="AO465">
        <f t="shared" si="320"/>
        <v>1.5707862174239484</v>
      </c>
      <c r="AP465" t="str">
        <f t="shared" si="301"/>
        <v>1+358.398996756719i</v>
      </c>
      <c r="AQ465">
        <f t="shared" si="321"/>
        <v>358.40039184719467</v>
      </c>
      <c r="AR465">
        <f t="shared" si="322"/>
        <v>1.5680061476537306</v>
      </c>
      <c r="AS465" s="42" t="str">
        <f t="shared" si="323"/>
        <v>-0.163343895067828+0.155402492328542i</v>
      </c>
      <c r="AT465">
        <f t="shared" si="324"/>
        <v>-12.938699564235899</v>
      </c>
      <c r="AU465" s="44">
        <f t="shared" si="325"/>
        <v>136.42719970256914</v>
      </c>
      <c r="AV465" s="42" t="str">
        <f t="shared" si="302"/>
        <v>-0.0040291593749151-0.00459103257398049i</v>
      </c>
      <c r="AW465" s="20">
        <f t="shared" si="326"/>
        <v>-44.281549007000137</v>
      </c>
      <c r="AX465" s="44">
        <f t="shared" si="327"/>
        <v>-131.27067614787907</v>
      </c>
      <c r="BA465">
        <f t="shared" si="328"/>
        <v>0</v>
      </c>
      <c r="BB465">
        <f t="shared" si="329"/>
        <v>0</v>
      </c>
    </row>
    <row r="466" spans="14:54" x14ac:dyDescent="0.35">
      <c r="N466" s="8">
        <v>48</v>
      </c>
      <c r="O466" s="35">
        <f t="shared" si="330"/>
        <v>301995.17204020242</v>
      </c>
      <c r="P466" s="34" t="str">
        <f t="shared" si="293"/>
        <v>806.193548387097</v>
      </c>
      <c r="Q466" s="4" t="str">
        <f t="shared" si="294"/>
        <v>1+1336.8134564903i</v>
      </c>
      <c r="R466" s="4">
        <f t="shared" si="303"/>
        <v>1336.8138305140112</v>
      </c>
      <c r="S466" s="4">
        <f t="shared" si="304"/>
        <v>1.5700482794075667</v>
      </c>
      <c r="T466" s="4" t="str">
        <f t="shared" si="295"/>
        <v>1+0.0740021734842848i</v>
      </c>
      <c r="U466" s="4">
        <f t="shared" si="305"/>
        <v>1.0027344223075212</v>
      </c>
      <c r="V466" s="4">
        <f t="shared" si="306"/>
        <v>7.3867529052880826E-2</v>
      </c>
      <c r="W466" t="str">
        <f t="shared" si="296"/>
        <v>1-15.058521981408i</v>
      </c>
      <c r="X466" s="4">
        <f t="shared" si="307"/>
        <v>15.091689244897269</v>
      </c>
      <c r="Y466" s="4">
        <f t="shared" si="308"/>
        <v>-1.5044861079235265</v>
      </c>
      <c r="Z466" t="str">
        <f t="shared" si="297"/>
        <v>-35.4804335742366+342.944446688851i</v>
      </c>
      <c r="AA466" s="4">
        <f t="shared" si="309"/>
        <v>344.77493337152276</v>
      </c>
      <c r="AB466" s="4">
        <f t="shared" si="310"/>
        <v>1.6738878075084107</v>
      </c>
      <c r="AC466" s="48" t="str">
        <f t="shared" si="311"/>
        <v>-0.00100124125979255+0.0264512120133943i</v>
      </c>
      <c r="AD466" s="20">
        <f t="shared" si="312"/>
        <v>-31.544870341328625</v>
      </c>
      <c r="AE466" s="44">
        <f t="shared" si="313"/>
        <v>92.167746547239361</v>
      </c>
      <c r="AF466" t="str">
        <f t="shared" si="298"/>
        <v>-187.763395544853</v>
      </c>
      <c r="AG466" t="str">
        <f t="shared" si="314"/>
        <v>1897491.62780217i</v>
      </c>
      <c r="AH466">
        <f t="shared" si="315"/>
        <v>1897491.6278021701</v>
      </c>
      <c r="AI466">
        <f t="shared" si="316"/>
        <v>1.5707963267948966</v>
      </c>
      <c r="AJ466" t="str">
        <f t="shared" si="299"/>
        <v>-11458.3804756059+11835.9209095179i</v>
      </c>
      <c r="AK466">
        <f t="shared" si="317"/>
        <v>16473.721707619974</v>
      </c>
      <c r="AL466">
        <f t="shared" si="318"/>
        <v>2.3399884930517856</v>
      </c>
      <c r="AM466" t="str">
        <f t="shared" si="300"/>
        <v>1+101222.222182763i</v>
      </c>
      <c r="AN466">
        <f t="shared" si="319"/>
        <v>101222.22218770263</v>
      </c>
      <c r="AO466">
        <f t="shared" si="320"/>
        <v>1.5707864475413256</v>
      </c>
      <c r="AP466" t="str">
        <f t="shared" si="301"/>
        <v>1+366.747181821603i</v>
      </c>
      <c r="AQ466">
        <f t="shared" si="321"/>
        <v>366.74854515606188</v>
      </c>
      <c r="AR466">
        <f t="shared" si="322"/>
        <v>1.568069659566552</v>
      </c>
      <c r="AS466" s="42" t="str">
        <f t="shared" si="323"/>
        <v>-0.159786550114394+0.155539030886305i</v>
      </c>
      <c r="AT466">
        <f t="shared" si="324"/>
        <v>-13.03432791706342</v>
      </c>
      <c r="AU466" s="44">
        <f t="shared" si="325"/>
        <v>135.77174267510014</v>
      </c>
      <c r="AV466" s="42" t="str">
        <f t="shared" si="302"/>
        <v>-0.0039542109955971-0.00438228000919621i</v>
      </c>
      <c r="AW466" s="20">
        <f t="shared" si="326"/>
        <v>-44.57919825839204</v>
      </c>
      <c r="AX466" s="44">
        <f t="shared" si="327"/>
        <v>-132.06051077766048</v>
      </c>
      <c r="BA466">
        <f t="shared" si="328"/>
        <v>0</v>
      </c>
      <c r="BB466">
        <f t="shared" si="329"/>
        <v>0</v>
      </c>
    </row>
    <row r="467" spans="14:54" x14ac:dyDescent="0.35">
      <c r="N467" s="8">
        <v>49</v>
      </c>
      <c r="O467" s="35">
        <f t="shared" si="330"/>
        <v>309029.54325135931</v>
      </c>
      <c r="P467" s="34" t="str">
        <f t="shared" ref="P467:P530" si="331">COMPLEX(Adc,0)</f>
        <v>806.193548387097</v>
      </c>
      <c r="Q467" s="4" t="str">
        <f t="shared" ref="Q467:Q530" si="332">IMSUM(COMPLEX(1,0),IMDIV(COMPLEX(0,2*PI()*O467),COMPLEX(wp_lf,0)))</f>
        <v>1+1367.95184201314i</v>
      </c>
      <c r="R467" s="4">
        <f t="shared" si="303"/>
        <v>1367.9522075230345</v>
      </c>
      <c r="S467" s="4">
        <f t="shared" si="304"/>
        <v>1.5700653070388222</v>
      </c>
      <c r="T467" s="4" t="str">
        <f t="shared" ref="T467:T530" si="333">IMSUM(COMPLEX(1,0),IMDIV(COMPLEX(0,2*PI()*O467),COMPLEX(wz_esr,0)))</f>
        <v>1+0.0757259055400132i</v>
      </c>
      <c r="U467" s="4">
        <f t="shared" si="305"/>
        <v>1.0028631076920993</v>
      </c>
      <c r="V467" s="4">
        <f t="shared" si="306"/>
        <v>7.5581653668977802E-2</v>
      </c>
      <c r="W467" t="str">
        <f t="shared" ref="W467:W530" si="334">IMSUB(COMPLEX(1,0),IMDIV(COMPLEX(0,2*PI()*O467),COMPLEX(wz_rhp,0)))</f>
        <v>1-15.4092800176805i</v>
      </c>
      <c r="X467" s="4">
        <f t="shared" si="307"/>
        <v>15.441693905245227</v>
      </c>
      <c r="Y467" s="4">
        <f t="shared" si="308"/>
        <v>-1.5059912413493937</v>
      </c>
      <c r="Z467" t="str">
        <f t="shared" ref="Z467:Z530" si="335">IMSUM(COMPLEX(1,0),IMDIV(COMPLEX(0,2*PI()*O467),COMPLEX(Q*(wsl/2),0)),IMDIV(IMPOWER(COMPLEX(0,2*PI()*O467),2),IMPOWER(COMPLEX(wsl/2,0),2)))</f>
        <v>-37.1997034408576+350.932649038302i</v>
      </c>
      <c r="AA467" s="4">
        <f t="shared" si="309"/>
        <v>352.89877032532684</v>
      </c>
      <c r="AB467" s="4">
        <f t="shared" si="310"/>
        <v>1.676404351090593</v>
      </c>
      <c r="AC467" s="48" t="str">
        <f t="shared" si="311"/>
        <v>-0.000918144412397448+0.0258452641851592i</v>
      </c>
      <c r="AD467" s="20">
        <f t="shared" si="312"/>
        <v>-31.746903134517844</v>
      </c>
      <c r="AE467" s="44">
        <f t="shared" si="313"/>
        <v>92.03455792276921</v>
      </c>
      <c r="AF467" t="str">
        <f t="shared" ref="AF467:AF530" si="336">COMPLEX(Adc_ea_iso,0)</f>
        <v>-187.763395544853</v>
      </c>
      <c r="AG467" t="str">
        <f t="shared" si="314"/>
        <v>1941689.88564136i</v>
      </c>
      <c r="AH467">
        <f t="shared" si="315"/>
        <v>1941689.88564136</v>
      </c>
      <c r="AI467">
        <f t="shared" si="316"/>
        <v>1.5707963267948966</v>
      </c>
      <c r="AJ467" t="str">
        <f t="shared" ref="AJ467:AJ530" si="337">IMSUM(IMPRODUCT(COMPLEX(wpA_ea_iso,0),IMPOWER(COMPLEX(0,2*PI()*O467),2)),COMPLEX(0,wpB_ea_iso*2*PI()*O467),COMPLEX(1,0))</f>
        <v>-11998.444438984+12111.6149238989i</v>
      </c>
      <c r="AK467">
        <f t="shared" si="317"/>
        <v>17048.574281159013</v>
      </c>
      <c r="AL467">
        <f t="shared" si="318"/>
        <v>2.3515006131649949</v>
      </c>
      <c r="AM467" t="str">
        <f t="shared" ref="AM467:AM530" si="338">IMSUM(COMPLEX(1,0),IMDIV(COMPLEX(0,2*PI()*O467),COMPLEX(wz1_ea_iso,0)))</f>
        <v>1+103579.990622706i</v>
      </c>
      <c r="AN467">
        <f t="shared" si="319"/>
        <v>103579.9906275332</v>
      </c>
      <c r="AO467">
        <f t="shared" si="320"/>
        <v>1.5707866724205917</v>
      </c>
      <c r="AP467" t="str">
        <f t="shared" ref="AP467:AP530" si="339">IMSUM(COMPLEX(1,0),IMDIV(COMPLEX(0,2*PI()*O467),COMPLEX(wz2_ea_iso,0)))</f>
        <v>1+375.289821096762i</v>
      </c>
      <c r="AQ467">
        <f t="shared" si="321"/>
        <v>375.29115339805128</v>
      </c>
      <c r="AR467">
        <f t="shared" si="322"/>
        <v>1.568131725792991</v>
      </c>
      <c r="AS467" s="42" t="str">
        <f t="shared" si="323"/>
        <v>-0.156223921115158+0.15559416569958i</v>
      </c>
      <c r="AT467">
        <f t="shared" si="324"/>
        <v>-13.132256191003011</v>
      </c>
      <c r="AU467" s="44">
        <f t="shared" si="325"/>
        <v>135.11571579682342</v>
      </c>
      <c r="AV467" s="42" t="str">
        <f t="shared" ref="AV467:AV530" si="340">IMPRODUCT(AC467,AS467)</f>
        <v>-0.00387793619792038-0.00418050642710144i</v>
      </c>
      <c r="AW467" s="20">
        <f t="shared" si="326"/>
        <v>-44.879159325520853</v>
      </c>
      <c r="AX467" s="44">
        <f t="shared" si="327"/>
        <v>-132.8497262804074</v>
      </c>
      <c r="BA467">
        <f t="shared" si="328"/>
        <v>0</v>
      </c>
      <c r="BB467">
        <f t="shared" si="329"/>
        <v>0</v>
      </c>
    </row>
    <row r="468" spans="14:54" x14ac:dyDescent="0.35">
      <c r="N468" s="8">
        <v>50</v>
      </c>
      <c r="O468" s="35">
        <f t="shared" si="330"/>
        <v>316227.7660168382</v>
      </c>
      <c r="P468" s="34" t="str">
        <f t="shared" si="331"/>
        <v>806.193548387097</v>
      </c>
      <c r="Q468" s="4" t="str">
        <f t="shared" si="332"/>
        <v>1+1399.81553370959i</v>
      </c>
      <c r="R468" s="4">
        <f t="shared" ref="R468:R531" si="341">IMABS(Q468)</f>
        <v>1399.8158908994656</v>
      </c>
      <c r="S468" s="4">
        <f t="shared" ref="S468:S531" si="342">IMARGUMENT(Q468)</f>
        <v>1.5700819470742793</v>
      </c>
      <c r="T468" s="4" t="str">
        <f t="shared" si="333"/>
        <v>1+0.0774897884732097i</v>
      </c>
      <c r="U468" s="4">
        <f t="shared" ref="U468:U531" si="343">IMABS(T468)</f>
        <v>1.0029978401360706</v>
      </c>
      <c r="V468" s="4">
        <f t="shared" ref="V468:V531" si="344">IMARGUMENT(T468)</f>
        <v>7.7335244749040188E-2</v>
      </c>
      <c r="W468" t="str">
        <f t="shared" si="334"/>
        <v>1-15.7682082581843i</v>
      </c>
      <c r="X468" s="4">
        <f t="shared" ref="X468:X531" si="345">IMABS(W468)</f>
        <v>15.799885812039008</v>
      </c>
      <c r="Y468" s="4">
        <f t="shared" ref="Y468:Y531" si="346">IMARGUMENT(W468)</f>
        <v>-1.5074623979310273</v>
      </c>
      <c r="Z468" t="str">
        <f t="shared" si="335"/>
        <v>-39+359.106920523415i</v>
      </c>
      <c r="AA468" s="4">
        <f t="shared" ref="AA468:AA531" si="347">IMABS(Z468)</f>
        <v>361.21846626080776</v>
      </c>
      <c r="AB468" s="4">
        <f t="shared" ref="AB468:AB531" si="348">IMARGUMENT(Z468)</f>
        <v>1.678975101805761</v>
      </c>
      <c r="AC468" s="48" t="str">
        <f t="shared" ref="AC468:AC531" si="349">(IMDIV(IMPRODUCT(P468,T468,W468),IMPRODUCT(Q468,Z468)))</f>
        <v>-0.000838828499386678+0.0252529977185759i</v>
      </c>
      <c r="AD468" s="20">
        <f t="shared" ref="AD468:AD531" si="350">20*LOG(IMABS(AC468))</f>
        <v>-31.948951984334975</v>
      </c>
      <c r="AE468" s="44">
        <f t="shared" ref="AE468:AE531" si="351">(180/PI())*IMARGUMENT(AC468)</f>
        <v>91.902493657556064</v>
      </c>
      <c r="AF468" t="str">
        <f t="shared" si="336"/>
        <v>-187.763395544853</v>
      </c>
      <c r="AG468" t="str">
        <f t="shared" ref="AG468:AG531" si="352">COMPLEX(0,1*2*PI()*O468)</f>
        <v>1986917.65315922i</v>
      </c>
      <c r="AH468">
        <f t="shared" ref="AH468:AH531" si="353">IMABS(AG468)</f>
        <v>1986917.65315922</v>
      </c>
      <c r="AI468">
        <f t="shared" ref="AI468:AI531" si="354">IMARGUMENT(AG468)</f>
        <v>1.5707963267948966</v>
      </c>
      <c r="AJ468" t="str">
        <f t="shared" si="337"/>
        <v>-12563.9608328107+12393.7306768287i</v>
      </c>
      <c r="AK468">
        <f t="shared" ref="AK468:AK531" si="355">IMABS(AJ468)</f>
        <v>17648.163414309322</v>
      </c>
      <c r="AL468">
        <f t="shared" ref="AL468:AL531" si="356">IMARGUMENT(AJ468)</f>
        <v>2.3630151336857126</v>
      </c>
      <c r="AM468" t="str">
        <f t="shared" si="338"/>
        <v>1+105992.678544722i</v>
      </c>
      <c r="AN468">
        <f t="shared" ref="AN468:AN531" si="357">IMABS(AM468)</f>
        <v>105992.67854943931</v>
      </c>
      <c r="AO468">
        <f t="shared" ref="AO468:AO531" si="358">IMARGUMENT(AM468)</f>
        <v>1.5707868921809809</v>
      </c>
      <c r="AP468" t="str">
        <f t="shared" si="339"/>
        <v>1+384.031444002614i</v>
      </c>
      <c r="AQ468">
        <f t="shared" ref="AQ468:AQ531" si="359">IMABS(AP468)</f>
        <v>384.03274597712738</v>
      </c>
      <c r="AR468">
        <f t="shared" ref="AR468:AR531" si="360">IMARGUMENT(AP468)</f>
        <v>1.5681923792394687</v>
      </c>
      <c r="AS468" s="42" t="str">
        <f t="shared" ref="AS468:AS531" si="361">IMDIV(IMPRODUCT(AF468,AM468,AP468),IMPRODUCT(AG468,AJ468))</f>
        <v>-0.152659779099934+0.155567691234407i</v>
      </c>
      <c r="AT468">
        <f t="shared" ref="AT468:AT531" si="362">20*LOG(IMABS(AS468))</f>
        <v>-13.232486585477925</v>
      </c>
      <c r="AU468" s="44">
        <f t="shared" ref="AU468:AU531" si="363">(180/PI())*IMARGUMENT(AS468)</f>
        <v>134.45947014570854</v>
      </c>
      <c r="AV468" s="42" t="str">
        <f t="shared" si="340"/>
        <v>-0.0038004951784075-0.00398561166632014i</v>
      </c>
      <c r="AW468" s="20">
        <f t="shared" ref="AW468:AW531" si="364">20*LOG(IMABS(AV468))</f>
        <v>-45.181438569812897</v>
      </c>
      <c r="AX468" s="44">
        <f t="shared" ref="AX468:AX531" si="365">(180/PI())*IMARGUMENT(AV468)</f>
        <v>-133.63803619673541</v>
      </c>
      <c r="BA468">
        <f t="shared" ref="BA468:BA531" si="366">SUM((AW469&lt;0)*(AW468&gt;0))*O468</f>
        <v>0</v>
      </c>
      <c r="BB468">
        <f t="shared" ref="BB468:BB531" si="367">IF(BA468&gt;0,AX468,0)</f>
        <v>0</v>
      </c>
    </row>
    <row r="469" spans="14:54" x14ac:dyDescent="0.35">
      <c r="N469" s="8">
        <v>51</v>
      </c>
      <c r="O469" s="35">
        <f t="shared" si="330"/>
        <v>323593.65692962846</v>
      </c>
      <c r="P469" s="34" t="str">
        <f t="shared" si="331"/>
        <v>806.193548387097</v>
      </c>
      <c r="Q469" s="4" t="str">
        <f t="shared" si="332"/>
        <v>1+1432.42142613077i</v>
      </c>
      <c r="R469" s="4">
        <f t="shared" si="341"/>
        <v>1432.4217751900132</v>
      </c>
      <c r="S469" s="4">
        <f t="shared" si="342"/>
        <v>1.5700982083366684</v>
      </c>
      <c r="T469" s="4" t="str">
        <f t="shared" si="333"/>
        <v>1+0.0792947575179534i</v>
      </c>
      <c r="U469" s="4">
        <f t="shared" si="343"/>
        <v>1.0031389029291162</v>
      </c>
      <c r="V469" s="4">
        <f t="shared" si="344"/>
        <v>7.9129188906664094E-2</v>
      </c>
      <c r="W469" t="str">
        <f t="shared" si="334"/>
        <v>1-16.1354970114235i</v>
      </c>
      <c r="X469" s="4">
        <f t="shared" si="345"/>
        <v>16.166454892945968</v>
      </c>
      <c r="Y469" s="4">
        <f t="shared" si="346"/>
        <v>-1.5089003322085488</v>
      </c>
      <c r="Z469" t="str">
        <f t="shared" si="335"/>
        <v>-40.885141922036+367.471595251132i</v>
      </c>
      <c r="AA469" s="4">
        <f t="shared" si="347"/>
        <v>369.7390541265512</v>
      </c>
      <c r="AB469" s="4">
        <f t="shared" si="348"/>
        <v>1.6816012967472409</v>
      </c>
      <c r="AC469" s="48" t="str">
        <f t="shared" si="349"/>
        <v>-0.000763125220477288+0.0246741006879265i</v>
      </c>
      <c r="AD469" s="20">
        <f t="shared" si="350"/>
        <v>-32.151021076922078</v>
      </c>
      <c r="AE469" s="44">
        <f t="shared" si="351"/>
        <v>91.771489933121003</v>
      </c>
      <c r="AF469" t="str">
        <f t="shared" si="336"/>
        <v>-187.763395544853</v>
      </c>
      <c r="AG469" t="str">
        <f t="shared" si="352"/>
        <v>2033198.91071675i</v>
      </c>
      <c r="AH469">
        <f t="shared" si="353"/>
        <v>2033198.91071675</v>
      </c>
      <c r="AI469">
        <f t="shared" si="354"/>
        <v>1.5707963267948966</v>
      </c>
      <c r="AJ469" t="str">
        <f t="shared" si="337"/>
        <v>-13156.1291931775+12682.4177498138i</v>
      </c>
      <c r="AK469">
        <f t="shared" si="355"/>
        <v>18273.682040803087</v>
      </c>
      <c r="AL469">
        <f t="shared" si="356"/>
        <v>2.3745259536766867</v>
      </c>
      <c r="AM469" t="str">
        <f t="shared" si="338"/>
        <v>1+108461.56518788i</v>
      </c>
      <c r="AN469">
        <f t="shared" si="357"/>
        <v>108461.56519248993</v>
      </c>
      <c r="AO469">
        <f t="shared" si="358"/>
        <v>1.5707871069390127</v>
      </c>
      <c r="AP469" t="str">
        <f t="shared" si="339"/>
        <v>1+392.976685463333i</v>
      </c>
      <c r="AQ469">
        <f t="shared" si="359"/>
        <v>392.97795780138534</v>
      </c>
      <c r="AR469">
        <f t="shared" si="360"/>
        <v>1.5682516520634593</v>
      </c>
      <c r="AS469" s="42" t="str">
        <f t="shared" si="361"/>
        <v>-0.149097901508618+0.155459619403103i</v>
      </c>
      <c r="AT469">
        <f t="shared" si="362"/>
        <v>-13.335018860713122</v>
      </c>
      <c r="AU469" s="44">
        <f t="shared" si="363"/>
        <v>133.80335712887427</v>
      </c>
      <c r="AV469" s="42" t="str">
        <f t="shared" si="340"/>
        <v>-0.00372204593309743-0.0037974917905145i</v>
      </c>
      <c r="AW469" s="20">
        <f t="shared" si="364"/>
        <v>-45.486039937635198</v>
      </c>
      <c r="AX469" s="44">
        <f t="shared" si="365"/>
        <v>-134.42515293800471</v>
      </c>
      <c r="BA469">
        <f t="shared" si="366"/>
        <v>0</v>
      </c>
      <c r="BB469">
        <f t="shared" si="367"/>
        <v>0</v>
      </c>
    </row>
    <row r="470" spans="14:54" x14ac:dyDescent="0.35">
      <c r="N470" s="8">
        <v>52</v>
      </c>
      <c r="O470" s="35">
        <f t="shared" si="330"/>
        <v>331131.12148259126</v>
      </c>
      <c r="P470" s="34" t="str">
        <f t="shared" si="331"/>
        <v>806.193548387097</v>
      </c>
      <c r="Q470" s="4" t="str">
        <f t="shared" si="332"/>
        <v>1+1465.78680735242i</v>
      </c>
      <c r="R470" s="4">
        <f t="shared" si="341"/>
        <v>1465.7871484661066</v>
      </c>
      <c r="S470" s="4">
        <f t="shared" si="342"/>
        <v>1.5701140994478915</v>
      </c>
      <c r="T470" s="4" t="str">
        <f t="shared" si="333"/>
        <v>1+0.0811417696927236i</v>
      </c>
      <c r="U470" s="4">
        <f t="shared" si="343"/>
        <v>1.0032865925491414</v>
      </c>
      <c r="V470" s="4">
        <f t="shared" si="344"/>
        <v>8.0964391102317027E-2</v>
      </c>
      <c r="W470" t="str">
        <f t="shared" si="334"/>
        <v>1-16.5113410187568i</v>
      </c>
      <c r="X470" s="4">
        <f t="shared" si="345"/>
        <v>16.541595516687043</v>
      </c>
      <c r="Y470" s="4">
        <f t="shared" si="346"/>
        <v>-1.5103057827951114</v>
      </c>
      <c r="Z470" t="str">
        <f t="shared" si="335"/>
        <v>-42.8591278457277+376.031108282714i</v>
      </c>
      <c r="AA470" s="4">
        <f t="shared" si="347"/>
        <v>378.46571738536983</v>
      </c>
      <c r="AB470" s="4">
        <f t="shared" si="348"/>
        <v>1.6842841936265687</v>
      </c>
      <c r="AC470" s="48" t="str">
        <f t="shared" si="349"/>
        <v>-0.000690873930649203+0.0241082681589874i</v>
      </c>
      <c r="AD470" s="20">
        <f t="shared" si="350"/>
        <v>-32.353114630139771</v>
      </c>
      <c r="AE470" s="44">
        <f t="shared" si="351"/>
        <v>91.641483724901647</v>
      </c>
      <c r="AF470" t="str">
        <f t="shared" si="336"/>
        <v>-187.763395544853</v>
      </c>
      <c r="AG470" t="str">
        <f t="shared" si="352"/>
        <v>2080558.19724932i</v>
      </c>
      <c r="AH470">
        <f t="shared" si="353"/>
        <v>2080558.1972493201</v>
      </c>
      <c r="AI470">
        <f t="shared" si="354"/>
        <v>1.5707963267948966</v>
      </c>
      <c r="AJ470" t="str">
        <f t="shared" si="337"/>
        <v>-13776.2055885702+12977.8292085616i</v>
      </c>
      <c r="AK470">
        <f t="shared" si="355"/>
        <v>18926.380831663177</v>
      </c>
      <c r="AL470">
        <f t="shared" si="356"/>
        <v>2.3860269818639601</v>
      </c>
      <c r="AM470" t="str">
        <f t="shared" si="338"/>
        <v>1+110987.95958856i</v>
      </c>
      <c r="AN470">
        <f t="shared" si="357"/>
        <v>110987.959593065</v>
      </c>
      <c r="AO470">
        <f t="shared" si="358"/>
        <v>1.5707873168085551</v>
      </c>
      <c r="AP470" t="str">
        <f t="shared" si="339"/>
        <v>1+402.130288364349i</v>
      </c>
      <c r="AQ470">
        <f t="shared" si="359"/>
        <v>402.1315317405419</v>
      </c>
      <c r="AR470">
        <f t="shared" si="360"/>
        <v>1.5683095756905312</v>
      </c>
      <c r="AS470" s="42" t="str">
        <f t="shared" si="361"/>
        <v>-0.145542056191028+0.155270179419503i</v>
      </c>
      <c r="AT470">
        <f t="shared" si="362"/>
        <v>-13.439850338768899</v>
      </c>
      <c r="AU470" s="44">
        <f t="shared" si="363"/>
        <v>133.14772755768669</v>
      </c>
      <c r="AV470" s="42" t="str">
        <f t="shared" si="340"/>
        <v>-0.003642743910104-0.00361603903823187i</v>
      </c>
      <c r="AW470" s="20">
        <f t="shared" si="364"/>
        <v>-45.792964968908677</v>
      </c>
      <c r="AX470" s="44">
        <f t="shared" si="365"/>
        <v>-135.21078871741167</v>
      </c>
      <c r="BA470">
        <f t="shared" si="366"/>
        <v>0</v>
      </c>
      <c r="BB470">
        <f t="shared" si="367"/>
        <v>0</v>
      </c>
    </row>
    <row r="471" spans="14:54" x14ac:dyDescent="0.35">
      <c r="N471" s="8">
        <v>53</v>
      </c>
      <c r="O471" s="35">
        <f t="shared" si="330"/>
        <v>338844.15613920329</v>
      </c>
      <c r="P471" s="34" t="str">
        <f t="shared" si="331"/>
        <v>806.193548387097</v>
      </c>
      <c r="Q471" s="4" t="str">
        <f t="shared" si="332"/>
        <v>1+1499.92936814132i</v>
      </c>
      <c r="R471" s="4">
        <f t="shared" si="341"/>
        <v>1499.9297014903132</v>
      </c>
      <c r="S471" s="4">
        <f t="shared" si="342"/>
        <v>1.570129628833594</v>
      </c>
      <c r="T471" s="4" t="str">
        <f t="shared" si="333"/>
        <v>1+0.083031804307823i</v>
      </c>
      <c r="U471" s="4">
        <f t="shared" si="343"/>
        <v>1.00344121926828</v>
      </c>
      <c r="V471" s="4">
        <f t="shared" si="344"/>
        <v>8.2841774909715407E-2</v>
      </c>
      <c r="W471" t="str">
        <f t="shared" si="334"/>
        <v>1-16.8959395576516i</v>
      </c>
      <c r="X471" s="4">
        <f t="shared" si="345"/>
        <v>16.9255065961352</v>
      </c>
      <c r="Y471" s="4">
        <f t="shared" si="346"/>
        <v>-1.511679472657284</v>
      </c>
      <c r="Z471" t="str">
        <f t="shared" si="335"/>
        <v>-44.9261448598757+384.789997985267i</v>
      </c>
      <c r="AA471" s="4">
        <f t="shared" si="347"/>
        <v>387.40379585320579</v>
      </c>
      <c r="AB471" s="4">
        <f t="shared" si="348"/>
        <v>1.6870250708397672</v>
      </c>
      <c r="AC471" s="48" t="str">
        <f t="shared" si="349"/>
        <v>-0.000621921298857496+0.0235552020367376i</v>
      </c>
      <c r="AD471" s="20">
        <f t="shared" si="350"/>
        <v>-32.555236901126925</v>
      </c>
      <c r="AE471" s="44">
        <f t="shared" si="351"/>
        <v>91.51241279739034</v>
      </c>
      <c r="AF471" t="str">
        <f t="shared" si="336"/>
        <v>-187.763395544853</v>
      </c>
      <c r="AG471" t="str">
        <f t="shared" si="352"/>
        <v>2129020.62327751i</v>
      </c>
      <c r="AH471">
        <f t="shared" si="353"/>
        <v>2129020.6232775101</v>
      </c>
      <c r="AI471">
        <f t="shared" si="354"/>
        <v>1.5707963267948966</v>
      </c>
      <c r="AJ471" t="str">
        <f t="shared" si="337"/>
        <v>-14425.5052841583+13280.1216841375i</v>
      </c>
      <c r="AK471">
        <f t="shared" si="355"/>
        <v>19607.570850280717</v>
      </c>
      <c r="AL471">
        <f t="shared" si="356"/>
        <v>2.3975121527340724</v>
      </c>
      <c r="AM471" t="str">
        <f t="shared" si="338"/>
        <v>1+113573.201274513i</v>
      </c>
      <c r="AN471">
        <f t="shared" si="357"/>
        <v>113573.20127891547</v>
      </c>
      <c r="AO471">
        <f t="shared" si="358"/>
        <v>1.5707875219008833</v>
      </c>
      <c r="AP471" t="str">
        <f t="shared" si="339"/>
        <v>1+411.497106067077i</v>
      </c>
      <c r="AQ471">
        <f t="shared" si="359"/>
        <v>411.49832114065691</v>
      </c>
      <c r="AR471">
        <f t="shared" si="360"/>
        <v>1.5683661808310032</v>
      </c>
      <c r="AS471" s="42" t="str">
        <f t="shared" si="361"/>
        <v>-0.141995985492922+0.154999816254265i</v>
      </c>
      <c r="AT471">
        <f t="shared" si="362"/>
        <v>-13.54697591489149</v>
      </c>
      <c r="AU471" s="44">
        <f t="shared" si="363"/>
        <v>132.49293072641538</v>
      </c>
      <c r="AV471" s="42" t="str">
        <f t="shared" si="340"/>
        <v>-0.00356274165979611-0.00344114181373896i</v>
      </c>
      <c r="AW471" s="20">
        <f t="shared" si="364"/>
        <v>-46.102212816018422</v>
      </c>
      <c r="AX471" s="44">
        <f t="shared" si="365"/>
        <v>-135.99465647619434</v>
      </c>
      <c r="BA471">
        <f t="shared" si="366"/>
        <v>0</v>
      </c>
      <c r="BB471">
        <f t="shared" si="367"/>
        <v>0</v>
      </c>
    </row>
    <row r="472" spans="14:54" x14ac:dyDescent="0.35">
      <c r="N472" s="8">
        <v>54</v>
      </c>
      <c r="O472" s="35">
        <f t="shared" si="330"/>
        <v>346736.85045253241</v>
      </c>
      <c r="P472" s="34" t="str">
        <f t="shared" si="331"/>
        <v>806.193548387097</v>
      </c>
      <c r="Q472" s="4" t="str">
        <f t="shared" si="332"/>
        <v>1+1534.86721133511i</v>
      </c>
      <c r="R472" s="4">
        <f t="shared" si="341"/>
        <v>1534.867537096155</v>
      </c>
      <c r="S472" s="4">
        <f t="shared" si="342"/>
        <v>1.5701448047276316</v>
      </c>
      <c r="T472" s="4" t="str">
        <f t="shared" si="333"/>
        <v>1+0.0849658634846223i</v>
      </c>
      <c r="U472" s="4">
        <f t="shared" si="343"/>
        <v>1.003603107785985</v>
      </c>
      <c r="V472" s="4">
        <f t="shared" si="344"/>
        <v>8.4762282777361642E-2</v>
      </c>
      <c r="W472" t="str">
        <f t="shared" si="334"/>
        <v>1-17.2894965473441i</v>
      </c>
      <c r="X472" s="4">
        <f t="shared" si="345"/>
        <v>17.318391693821443</v>
      </c>
      <c r="Y472" s="4">
        <f t="shared" si="346"/>
        <v>-1.5130221093944127</v>
      </c>
      <c r="Z472" t="str">
        <f t="shared" si="335"/>
        <v>-47.090577384697+393.752908438049i</v>
      </c>
      <c r="AA472" s="4">
        <f t="shared" si="347"/>
        <v>396.55879183526719</v>
      </c>
      <c r="AB472" s="4">
        <f t="shared" si="348"/>
        <v>1.6898252275048691</v>
      </c>
      <c r="AC472" s="48" t="str">
        <f t="shared" si="349"/>
        <v>-0.000556120982195321+0.0230146109162556i</v>
      </c>
      <c r="AD472" s="20">
        <f t="shared" si="350"/>
        <v>-32.757392193844503</v>
      </c>
      <c r="AE472" s="44">
        <f t="shared" si="351"/>
        <v>91.384215700707003</v>
      </c>
      <c r="AF472" t="str">
        <f t="shared" si="336"/>
        <v>-187.763395544853</v>
      </c>
      <c r="AG472" t="str">
        <f t="shared" si="352"/>
        <v>2178611.88422108i</v>
      </c>
      <c r="AH472">
        <f t="shared" si="353"/>
        <v>2178611.8842210802</v>
      </c>
      <c r="AI472">
        <f t="shared" si="354"/>
        <v>1.5707963267948966</v>
      </c>
      <c r="AJ472" t="str">
        <f t="shared" si="337"/>
        <v>-15105.4055316493+13589.4554560136i</v>
      </c>
      <c r="AK472">
        <f t="shared" si="355"/>
        <v>20318.62632823782</v>
      </c>
      <c r="AL472">
        <f t="shared" si="356"/>
        <v>2.408975442465175</v>
      </c>
      <c r="AM472" t="str">
        <f t="shared" si="338"/>
        <v>1+116218.660975101i</v>
      </c>
      <c r="AN472">
        <f t="shared" si="357"/>
        <v>116218.66097940323</v>
      </c>
      <c r="AO472">
        <f t="shared" si="358"/>
        <v>1.5707877223247402</v>
      </c>
      <c r="AP472" t="str">
        <f t="shared" si="339"/>
        <v>1+421.08210498225i</v>
      </c>
      <c r="AQ472">
        <f t="shared" si="359"/>
        <v>421.08329239745734</v>
      </c>
      <c r="AR472">
        <f t="shared" si="360"/>
        <v>1.5684214974962176</v>
      </c>
      <c r="AS472" s="42" t="str">
        <f t="shared" si="361"/>
        <v>-0.138463390570728+0.154649187708708i</v>
      </c>
      <c r="AT472">
        <f t="shared" si="362"/>
        <v>-13.656388079077249</v>
      </c>
      <c r="AU472" s="44">
        <f t="shared" si="363"/>
        <v>131.83931350038219</v>
      </c>
      <c r="AV472" s="42" t="str">
        <f t="shared" si="340"/>
        <v>-0.00348218848686861-0.00327268471829511i</v>
      </c>
      <c r="AW472" s="20">
        <f t="shared" si="364"/>
        <v>-46.413780272921755</v>
      </c>
      <c r="AX472" s="44">
        <f t="shared" si="365"/>
        <v>-136.77647079891088</v>
      </c>
      <c r="BA472">
        <f t="shared" si="366"/>
        <v>0</v>
      </c>
      <c r="BB472">
        <f t="shared" si="367"/>
        <v>0</v>
      </c>
    </row>
    <row r="473" spans="14:54" x14ac:dyDescent="0.35">
      <c r="N473" s="8">
        <v>55</v>
      </c>
      <c r="O473" s="35">
        <f t="shared" si="330"/>
        <v>354813.38923357555</v>
      </c>
      <c r="P473" s="34" t="str">
        <f t="shared" si="331"/>
        <v>806.193548387097</v>
      </c>
      <c r="Q473" s="4" t="str">
        <f t="shared" si="332"/>
        <v>1+1570.61886144071i</v>
      </c>
      <c r="R473" s="4">
        <f t="shared" si="341"/>
        <v>1570.6191797865299</v>
      </c>
      <c r="S473" s="4">
        <f t="shared" si="342"/>
        <v>1.5701596351764366</v>
      </c>
      <c r="T473" s="4" t="str">
        <f t="shared" si="333"/>
        <v>1+0.0869449726868967i</v>
      </c>
      <c r="U473" s="4">
        <f t="shared" si="343"/>
        <v>1.0037725978903416</v>
      </c>
      <c r="V473" s="4">
        <f t="shared" si="344"/>
        <v>8.6726876284388771E-2</v>
      </c>
      <c r="W473" t="str">
        <f t="shared" si="334"/>
        <v>1-17.6922206569594i</v>
      </c>
      <c r="X473" s="4">
        <f t="shared" si="345"/>
        <v>17.720459129902387</v>
      </c>
      <c r="Y473" s="4">
        <f t="shared" si="346"/>
        <v>-1.5143343855166334</v>
      </c>
      <c r="Z473" t="str">
        <f t="shared" si="335"/>
        <v>-49.3570164717666+402.924591894819i</v>
      </c>
      <c r="AA473" s="4">
        <f t="shared" si="347"/>
        <v>405.9363765771684</v>
      </c>
      <c r="AB473" s="4">
        <f t="shared" si="348"/>
        <v>1.6926859834682375</v>
      </c>
      <c r="AC473" s="48" t="str">
        <f t="shared" si="349"/>
        <v>-0.000493333314812082+0.022486209936761i</v>
      </c>
      <c r="AD473" s="20">
        <f t="shared" si="350"/>
        <v>-32.959584866610065</v>
      </c>
      <c r="AE473" s="44">
        <f t="shared" si="351"/>
        <v>91.256831768716765</v>
      </c>
      <c r="AF473" t="str">
        <f t="shared" si="336"/>
        <v>-187.763395544853</v>
      </c>
      <c r="AG473" t="str">
        <f t="shared" si="352"/>
        <v>2229358.27402299i</v>
      </c>
      <c r="AH473">
        <f t="shared" si="353"/>
        <v>2229358.2740229899</v>
      </c>
      <c r="AI473">
        <f t="shared" si="354"/>
        <v>1.5707963267948966</v>
      </c>
      <c r="AJ473" t="str">
        <f t="shared" si="337"/>
        <v>-15817.3484906238+13905.9945370502i</v>
      </c>
      <c r="AK473">
        <f t="shared" si="355"/>
        <v>21060.987567972901</v>
      </c>
      <c r="AL473">
        <f t="shared" si="356"/>
        <v>2.420410884590555</v>
      </c>
      <c r="AM473" t="str">
        <f t="shared" si="338"/>
        <v>1+118925.741348073i</v>
      </c>
      <c r="AN473">
        <f t="shared" si="357"/>
        <v>118925.74135227731</v>
      </c>
      <c r="AO473">
        <f t="shared" si="358"/>
        <v>1.5707879181863933</v>
      </c>
      <c r="AP473" t="str">
        <f t="shared" si="339"/>
        <v>1+430.890367203163i</v>
      </c>
      <c r="AQ473">
        <f t="shared" si="359"/>
        <v>430.89152758957403</v>
      </c>
      <c r="AR473">
        <f t="shared" si="360"/>
        <v>1.5684755550144482</v>
      </c>
      <c r="AS473" s="42" t="str">
        <f t="shared" si="361"/>
        <v>-0.13494791607397+0.154219160142035i</v>
      </c>
      <c r="AT473">
        <f t="shared" si="362"/>
        <v>-13.768076947658203</v>
      </c>
      <c r="AU473" s="44">
        <f t="shared" si="363"/>
        <v>131.18721941942357</v>
      </c>
      <c r="AV473" s="42" t="str">
        <f t="shared" si="340"/>
        <v>-0.00340123010846101-0.0031105486208481i</v>
      </c>
      <c r="AW473" s="20">
        <f t="shared" si="364"/>
        <v>-46.727661814268266</v>
      </c>
      <c r="AX473" s="44">
        <f t="shared" si="365"/>
        <v>-137.55594881185965</v>
      </c>
      <c r="BA473">
        <f t="shared" si="366"/>
        <v>0</v>
      </c>
      <c r="BB473">
        <f t="shared" si="367"/>
        <v>0</v>
      </c>
    </row>
    <row r="474" spans="14:54" x14ac:dyDescent="0.35">
      <c r="N474" s="8">
        <v>56</v>
      </c>
      <c r="O474" s="35">
        <f t="shared" si="330"/>
        <v>363078.05477010203</v>
      </c>
      <c r="P474" s="34" t="str">
        <f t="shared" si="331"/>
        <v>806.193548387097</v>
      </c>
      <c r="Q474" s="4" t="str">
        <f t="shared" si="332"/>
        <v>1+1607.20327445626i</v>
      </c>
      <c r="R474" s="4">
        <f t="shared" si="341"/>
        <v>1607.203585555646</v>
      </c>
      <c r="S474" s="4">
        <f t="shared" si="342"/>
        <v>1.5701741280432828</v>
      </c>
      <c r="T474" s="4" t="str">
        <f t="shared" si="333"/>
        <v>1+0.0889701812645433i</v>
      </c>
      <c r="U474" s="4">
        <f t="shared" si="343"/>
        <v>1.0039500451487842</v>
      </c>
      <c r="V474" s="4">
        <f t="shared" si="344"/>
        <v>8.8736536389806719E-2</v>
      </c>
      <c r="W474" t="str">
        <f t="shared" si="334"/>
        <v>1-18.1043254161514i</v>
      </c>
      <c r="X474" s="4">
        <f t="shared" si="345"/>
        <v>18.131922092649351</v>
      </c>
      <c r="Y474" s="4">
        <f t="shared" si="346"/>
        <v>-1.5156169787212501</v>
      </c>
      <c r="Z474" t="str">
        <f t="shared" si="335"/>
        <v>-51.7302695422566+412.309911303553i</v>
      </c>
      <c r="AA474" s="4">
        <f t="shared" si="347"/>
        <v>415.54239704999804</v>
      </c>
      <c r="AB474" s="4">
        <f t="shared" si="348"/>
        <v>1.695608679277105</v>
      </c>
      <c r="AC474" s="48" t="str">
        <f t="shared" si="349"/>
        <v>-0.00043342501092198+0.021969720638766i</v>
      </c>
      <c r="AD474" s="20">
        <f t="shared" si="350"/>
        <v>-33.16181933962541</v>
      </c>
      <c r="AE474" s="44">
        <f t="shared" si="351"/>
        <v>91.130201118804266</v>
      </c>
      <c r="AF474" t="str">
        <f t="shared" si="336"/>
        <v>-187.763395544853</v>
      </c>
      <c r="AG474" t="str">
        <f t="shared" si="352"/>
        <v>2281286.69909085i</v>
      </c>
      <c r="AH474">
        <f t="shared" si="353"/>
        <v>2281286.6990908501</v>
      </c>
      <c r="AI474">
        <f t="shared" si="354"/>
        <v>1.5707963267948966</v>
      </c>
      <c r="AJ474" t="str">
        <f t="shared" si="337"/>
        <v>-16562.8442875502+14229.9067604579i</v>
      </c>
      <c r="AK474">
        <f t="shared" si="355"/>
        <v>21836.163978706511</v>
      </c>
      <c r="AL474">
        <f t="shared" si="356"/>
        <v>2.4318125852961541</v>
      </c>
      <c r="AM474" t="str">
        <f t="shared" si="338"/>
        <v>1+121695.877723277i</v>
      </c>
      <c r="AN474">
        <f t="shared" si="357"/>
        <v>121695.8777273856</v>
      </c>
      <c r="AO474">
        <f t="shared" si="358"/>
        <v>1.5707881095896905</v>
      </c>
      <c r="AP474" t="str">
        <f t="shared" si="339"/>
        <v>1+440.927093200279i</v>
      </c>
      <c r="AQ474">
        <f t="shared" si="359"/>
        <v>440.92822717313925</v>
      </c>
      <c r="AR474">
        <f t="shared" si="360"/>
        <v>1.568528382046442</v>
      </c>
      <c r="AS474" s="42" t="str">
        <f t="shared" si="361"/>
        <v>-0.131453135328766+0.153710802902578i</v>
      </c>
      <c r="AT474">
        <f t="shared" si="362"/>
        <v>-13.882030304627445</v>
      </c>
      <c r="AU474" s="44">
        <f t="shared" si="363"/>
        <v>130.53698782229972</v>
      </c>
      <c r="AV474" s="42" t="str">
        <f t="shared" si="340"/>
        <v>-0.00332000832231446-0.00295461076668977i</v>
      </c>
      <c r="AW474" s="20">
        <f t="shared" si="364"/>
        <v>-47.043849644252859</v>
      </c>
      <c r="AX474" s="44">
        <f t="shared" si="365"/>
        <v>-138.33281105889594</v>
      </c>
      <c r="BA474">
        <f t="shared" si="366"/>
        <v>0</v>
      </c>
      <c r="BB474">
        <f t="shared" si="367"/>
        <v>0</v>
      </c>
    </row>
    <row r="475" spans="14:54" x14ac:dyDescent="0.35">
      <c r="N475" s="8">
        <v>57</v>
      </c>
      <c r="O475" s="35">
        <f t="shared" si="330"/>
        <v>371535.2290971732</v>
      </c>
      <c r="P475" s="34" t="str">
        <f t="shared" si="331"/>
        <v>806.193548387097</v>
      </c>
      <c r="Q475" s="4" t="str">
        <f t="shared" si="332"/>
        <v>1+1644.63984792178i</v>
      </c>
      <c r="R475" s="4">
        <f t="shared" si="341"/>
        <v>1644.6401519396809</v>
      </c>
      <c r="S475" s="4">
        <f t="shared" si="342"/>
        <v>1.570188291012456</v>
      </c>
      <c r="T475" s="4" t="str">
        <f t="shared" si="333"/>
        <v>1+0.0910425630099556i</v>
      </c>
      <c r="U475" s="4">
        <f t="shared" si="343"/>
        <v>1.0041358216294356</v>
      </c>
      <c r="V475" s="4">
        <f t="shared" si="344"/>
        <v>9.0792263674155493E-2</v>
      </c>
      <c r="W475" t="str">
        <f t="shared" si="334"/>
        <v>1-18.5260293283181i</v>
      </c>
      <c r="X475" s="4">
        <f t="shared" si="345"/>
        <v>18.5529987515146</v>
      </c>
      <c r="Y475" s="4">
        <f t="shared" si="346"/>
        <v>-1.5168705521672068</v>
      </c>
      <c r="Z475" t="str">
        <f t="shared" si="335"/>
        <v>-54.2153705841157+421.913842884825i</v>
      </c>
      <c r="AA475" s="4">
        <f t="shared" si="347"/>
        <v>425.38288308935728</v>
      </c>
      <c r="AB475" s="4">
        <f t="shared" si="348"/>
        <v>1.6985946761155564</v>
      </c>
      <c r="AC475" s="48" t="str">
        <f t="shared" si="349"/>
        <v>-0.000376268881268583+0.0214648708242955i</v>
      </c>
      <c r="AD475" s="20">
        <f t="shared" si="350"/>
        <v>-33.364100102500828</v>
      </c>
      <c r="AE475" s="44">
        <f t="shared" si="351"/>
        <v>91.004264653422752</v>
      </c>
      <c r="AF475" t="str">
        <f t="shared" si="336"/>
        <v>-187.763395544853</v>
      </c>
      <c r="AG475" t="str">
        <f t="shared" si="352"/>
        <v>2334424.69256296i</v>
      </c>
      <c r="AH475">
        <f t="shared" si="353"/>
        <v>2334424.6925629601</v>
      </c>
      <c r="AI475">
        <f t="shared" si="354"/>
        <v>1.5707963267948966</v>
      </c>
      <c r="AJ475" t="str">
        <f t="shared" si="337"/>
        <v>-17343.4742189636+14561.3638687851i</v>
      </c>
      <c r="AK475">
        <f t="shared" si="355"/>
        <v>22645.737252361985</v>
      </c>
      <c r="AL475">
        <f t="shared" si="356"/>
        <v>2.4431747382579605</v>
      </c>
      <c r="AM475" t="str">
        <f t="shared" si="338"/>
        <v>1+124530.538863685i</v>
      </c>
      <c r="AN475">
        <f t="shared" si="357"/>
        <v>124530.53886770007</v>
      </c>
      <c r="AO475">
        <f t="shared" si="358"/>
        <v>1.5707882966361171</v>
      </c>
      <c r="AP475" t="str">
        <f t="shared" si="339"/>
        <v>1+451.197604578569i</v>
      </c>
      <c r="AQ475">
        <f t="shared" si="359"/>
        <v>451.19871273911974</v>
      </c>
      <c r="AR475">
        <f t="shared" si="360"/>
        <v>1.5685800066006104</v>
      </c>
      <c r="AS475" s="42" t="str">
        <f t="shared" si="361"/>
        <v>-0.127982536148208+0.153125381528443i</v>
      </c>
      <c r="AT475">
        <f t="shared" si="362"/>
        <v>-13.998233652340193</v>
      </c>
      <c r="AU475" s="44">
        <f t="shared" si="363"/>
        <v>129.88895299745019</v>
      </c>
      <c r="AV475" s="42" t="str">
        <f t="shared" si="340"/>
        <v>-0.00323866068873059-0.00280474492218855i</v>
      </c>
      <c r="AW475" s="20">
        <f t="shared" si="364"/>
        <v>-47.362333754841018</v>
      </c>
      <c r="AX475" s="44">
        <f t="shared" si="365"/>
        <v>-139.106782349127</v>
      </c>
      <c r="BA475">
        <f t="shared" si="366"/>
        <v>0</v>
      </c>
      <c r="BB475">
        <f t="shared" si="367"/>
        <v>0</v>
      </c>
    </row>
    <row r="476" spans="14:54" x14ac:dyDescent="0.35">
      <c r="N476" s="8">
        <v>58</v>
      </c>
      <c r="O476" s="35">
        <f t="shared" si="330"/>
        <v>380189.39632056188</v>
      </c>
      <c r="P476" s="34" t="str">
        <f t="shared" si="331"/>
        <v>806.193548387097</v>
      </c>
      <c r="Q476" s="4" t="str">
        <f t="shared" si="332"/>
        <v>1+1682.94843120404i</v>
      </c>
      <c r="R476" s="4">
        <f t="shared" si="341"/>
        <v>1682.9487283016495</v>
      </c>
      <c r="S476" s="4">
        <f t="shared" si="342"/>
        <v>1.570202131593327</v>
      </c>
      <c r="T476" s="4" t="str">
        <f t="shared" si="333"/>
        <v>1+0.0931632167273665i</v>
      </c>
      <c r="U476" s="4">
        <f t="shared" si="343"/>
        <v>1.0043303166543318</v>
      </c>
      <c r="V476" s="4">
        <f t="shared" si="344"/>
        <v>9.2895078572524825E-2</v>
      </c>
      <c r="W476" t="str">
        <f t="shared" si="334"/>
        <v>1-18.9575559864556i</v>
      </c>
      <c r="X476" s="4">
        <f t="shared" si="345"/>
        <v>18.98391237283818</v>
      </c>
      <c r="Y476" s="4">
        <f t="shared" si="346"/>
        <v>-1.5180957547474199</v>
      </c>
      <c r="Z476" t="str">
        <f t="shared" si="335"/>
        <v>-56.8175908298374+431.741478770284i</v>
      </c>
      <c r="AA476" s="4">
        <f t="shared" si="347"/>
        <v>435.46405490976906</v>
      </c>
      <c r="AB476" s="4">
        <f t="shared" si="348"/>
        <v>1.7016453557010738</v>
      </c>
      <c r="AC476" s="48" t="str">
        <f t="shared" si="349"/>
        <v>-0.000321743562436994+0.0209713944201356i</v>
      </c>
      <c r="AD476" s="20">
        <f t="shared" si="350"/>
        <v>-33.566431721778386</v>
      </c>
      <c r="AE476" s="44">
        <f t="shared" si="351"/>
        <v>90.87896406353498</v>
      </c>
      <c r="AF476" t="str">
        <f t="shared" si="336"/>
        <v>-187.763395544853</v>
      </c>
      <c r="AG476" t="str">
        <f t="shared" si="352"/>
        <v>2388800.42890683i</v>
      </c>
      <c r="AH476">
        <f t="shared" si="353"/>
        <v>2388800.42890683</v>
      </c>
      <c r="AI476">
        <f t="shared" si="354"/>
        <v>1.5707963267948966</v>
      </c>
      <c r="AJ476" t="str">
        <f t="shared" si="337"/>
        <v>-18160.8941056096+14900.541604978i</v>
      </c>
      <c r="AK476">
        <f t="shared" si="355"/>
        <v>23491.364686557608</v>
      </c>
      <c r="AL476">
        <f t="shared" si="356"/>
        <v>2.4544916389308034</v>
      </c>
      <c r="AM476" t="str">
        <f t="shared" si="338"/>
        <v>1+127431.227744155i</v>
      </c>
      <c r="AN476">
        <f t="shared" si="357"/>
        <v>127431.22774807866</v>
      </c>
      <c r="AO476">
        <f t="shared" si="358"/>
        <v>1.570788479424847</v>
      </c>
      <c r="AP476" t="str">
        <f t="shared" si="339"/>
        <v>1+461.707346899112i</v>
      </c>
      <c r="AQ476">
        <f t="shared" si="359"/>
        <v>461.70842983490883</v>
      </c>
      <c r="AR476">
        <f t="shared" si="360"/>
        <v>1.5686304560478741</v>
      </c>
      <c r="AS476" s="42" t="str">
        <f t="shared" si="361"/>
        <v>-0.124539507385983+0.152464349796576i</v>
      </c>
      <c r="AT476">
        <f t="shared" si="362"/>
        <v>-14.116670271147457</v>
      </c>
      <c r="AU476" s="44">
        <f t="shared" si="363"/>
        <v>129.24344336515733</v>
      </c>
      <c r="AV476" s="42" t="str">
        <f t="shared" si="340"/>
        <v>-0.003157320229823-0.00266082155332903i</v>
      </c>
      <c r="AW476" s="20">
        <f t="shared" si="364"/>
        <v>-47.683101992925849</v>
      </c>
      <c r="AX476" s="44">
        <f t="shared" si="365"/>
        <v>-139.87759257130767</v>
      </c>
      <c r="BA476">
        <f t="shared" si="366"/>
        <v>0</v>
      </c>
      <c r="BB476">
        <f t="shared" si="367"/>
        <v>0</v>
      </c>
    </row>
    <row r="477" spans="14:54" x14ac:dyDescent="0.35">
      <c r="N477" s="8">
        <v>59</v>
      </c>
      <c r="O477" s="35">
        <f t="shared" si="330"/>
        <v>389045.14499428123</v>
      </c>
      <c r="P477" s="34" t="str">
        <f t="shared" si="331"/>
        <v>806.193548387097</v>
      </c>
      <c r="Q477" s="4" t="str">
        <f t="shared" si="332"/>
        <v>1+1722.14933602098i</v>
      </c>
      <c r="R477" s="4">
        <f t="shared" si="341"/>
        <v>1722.1496263558233</v>
      </c>
      <c r="S477" s="4">
        <f t="shared" si="342"/>
        <v>1.5702156571243335</v>
      </c>
      <c r="T477" s="4" t="str">
        <f t="shared" si="333"/>
        <v>1+0.0953332668154473i</v>
      </c>
      <c r="U477" s="4">
        <f t="shared" si="343"/>
        <v>1.0045339375858364</v>
      </c>
      <c r="V477" s="4">
        <f t="shared" si="344"/>
        <v>9.5046021597790672E-2</v>
      </c>
      <c r="W477" t="str">
        <f t="shared" si="334"/>
        <v>1-19.3991341917101i</v>
      </c>
      <c r="X477" s="4">
        <f t="shared" si="345"/>
        <v>19.424891438254576</v>
      </c>
      <c r="Y477" s="4">
        <f t="shared" si="346"/>
        <v>-1.5192932213587507</v>
      </c>
      <c r="Z477" t="str">
        <f t="shared" si="335"/>
        <v>-59.5424499374486+441.798029702562i</v>
      </c>
      <c r="AA477" s="4">
        <f t="shared" si="347"/>
        <v>445.79233101705489</v>
      </c>
      <c r="AB477" s="4">
        <f t="shared" si="348"/>
        <v>1.7047621201385399</v>
      </c>
      <c r="AC477" s="48" t="str">
        <f t="shared" si="349"/>
        <v>-0.00026973325843466+0.020489031344069i</v>
      </c>
      <c r="AD477" s="20">
        <f t="shared" si="350"/>
        <v>-33.76881884845605</v>
      </c>
      <c r="AE477" s="44">
        <f t="shared" si="351"/>
        <v>90.754241834073113</v>
      </c>
      <c r="AF477" t="str">
        <f t="shared" si="336"/>
        <v>-187.763395544853</v>
      </c>
      <c r="AG477" t="str">
        <f t="shared" si="352"/>
        <v>2444442.73885762i</v>
      </c>
      <c r="AH477">
        <f t="shared" si="353"/>
        <v>2444442.7388576199</v>
      </c>
      <c r="AI477">
        <f t="shared" si="354"/>
        <v>1.5707963267948966</v>
      </c>
      <c r="AJ477" t="str">
        <f t="shared" si="337"/>
        <v>-19016.8378046612+15247.6198055618i</v>
      </c>
      <c r="AK477">
        <f t="shared" si="355"/>
        <v>24374.782662082383</v>
      </c>
      <c r="AL477">
        <f t="shared" si="356"/>
        <v>2.4657576982059828</v>
      </c>
      <c r="AM477" t="str">
        <f t="shared" si="338"/>
        <v>1+130399.482348327i</v>
      </c>
      <c r="AN477">
        <f t="shared" si="357"/>
        <v>130399.48235216139</v>
      </c>
      <c r="AO477">
        <f t="shared" si="358"/>
        <v>1.5707886580527977</v>
      </c>
      <c r="AP477" t="str">
        <f t="shared" si="339"/>
        <v>1+472.461892566401i</v>
      </c>
      <c r="AQ477">
        <f t="shared" si="359"/>
        <v>472.46295085162535</v>
      </c>
      <c r="AR477">
        <f t="shared" si="360"/>
        <v>1.5686797571361701</v>
      </c>
      <c r="AS477" s="42" t="str">
        <f t="shared" si="361"/>
        <v>-0.121127326338748+0.151729340711298i</v>
      </c>
      <c r="AT477">
        <f t="shared" si="362"/>
        <v>-14.237321287446713</v>
      </c>
      <c r="AU477" s="44">
        <f t="shared" si="363"/>
        <v>128.60078069585768</v>
      </c>
      <c r="AV477" s="42" t="str">
        <f t="shared" si="340"/>
        <v>-0.00307611514922988-0.00252270803544808i</v>
      </c>
      <c r="AW477" s="20">
        <f t="shared" si="364"/>
        <v>-48.006140135902768</v>
      </c>
      <c r="AX477" s="44">
        <f t="shared" si="365"/>
        <v>-140.64497747006922</v>
      </c>
      <c r="BA477">
        <f t="shared" si="366"/>
        <v>0</v>
      </c>
      <c r="BB477">
        <f t="shared" si="367"/>
        <v>0</v>
      </c>
    </row>
    <row r="478" spans="14:54" x14ac:dyDescent="0.35">
      <c r="N478" s="8">
        <v>60</v>
      </c>
      <c r="O478" s="35">
        <f t="shared" si="330"/>
        <v>398107.17055349716</v>
      </c>
      <c r="P478" s="34" t="str">
        <f t="shared" si="331"/>
        <v>806.193548387097</v>
      </c>
      <c r="Q478" s="4" t="str">
        <f t="shared" si="332"/>
        <v>1+1762.26334721122i</v>
      </c>
      <c r="R478" s="4">
        <f t="shared" si="341"/>
        <v>1762.2636309372365</v>
      </c>
      <c r="S478" s="4">
        <f t="shared" si="342"/>
        <v>1.5702288747768718</v>
      </c>
      <c r="T478" s="4" t="str">
        <f t="shared" si="333"/>
        <v>1+0.0975538638634784i</v>
      </c>
      <c r="U478" s="4">
        <f t="shared" si="343"/>
        <v>1.0047471106475967</v>
      </c>
      <c r="V478" s="4">
        <f t="shared" si="344"/>
        <v>9.7246153552856859E-2</v>
      </c>
      <c r="W478" t="str">
        <f t="shared" si="334"/>
        <v>1-19.8509980746909i</v>
      </c>
      <c r="X478" s="4">
        <f t="shared" si="345"/>
        <v>19.876169765862379</v>
      </c>
      <c r="Y478" s="4">
        <f t="shared" si="346"/>
        <v>-1.5204635731694223</v>
      </c>
      <c r="Z478" t="str">
        <f t="shared" si="335"/>
        <v>-62.3957276984446+452.088827798075i</v>
      </c>
      <c r="AA478" s="4">
        <f t="shared" si="347"/>
        <v>456.37433654277271</v>
      </c>
      <c r="AB478" s="4">
        <f t="shared" si="348"/>
        <v>1.7079463917284616</v>
      </c>
      <c r="AC478" s="48" t="str">
        <f t="shared" si="349"/>
        <v>-0.000220127493984722+0.0200175273740624i</v>
      </c>
      <c r="AD478" s="20">
        <f t="shared" si="350"/>
        <v>-33.971266225510533</v>
      </c>
      <c r="AE478" s="44">
        <f t="shared" si="351"/>
        <v>90.630041251541812</v>
      </c>
      <c r="AF478" t="str">
        <f t="shared" si="336"/>
        <v>-187.763395544853</v>
      </c>
      <c r="AG478" t="str">
        <f t="shared" si="352"/>
        <v>2501381.12470457i</v>
      </c>
      <c r="AH478">
        <f t="shared" si="353"/>
        <v>2501381.12470457</v>
      </c>
      <c r="AI478">
        <f t="shared" si="354"/>
        <v>1.5707963267948966</v>
      </c>
      <c r="AJ478" t="str">
        <f t="shared" si="337"/>
        <v>-19913.1208874623+15602.7824959926i</v>
      </c>
      <c r="AK478">
        <f t="shared" si="355"/>
        <v>25297.810282630006</v>
      </c>
      <c r="AL478">
        <f t="shared" si="356"/>
        <v>2.4769674553626926</v>
      </c>
      <c r="AM478" t="str">
        <f t="shared" si="338"/>
        <v>1+133436.87648408i</v>
      </c>
      <c r="AN478">
        <f t="shared" si="357"/>
        <v>133436.8764878271</v>
      </c>
      <c r="AO478">
        <f t="shared" si="358"/>
        <v>1.5707888326146795</v>
      </c>
      <c r="AP478" t="str">
        <f t="shared" si="339"/>
        <v>1+483.466943782899i</v>
      </c>
      <c r="AQ478">
        <f t="shared" si="359"/>
        <v>483.46797797866287</v>
      </c>
      <c r="AR478">
        <f t="shared" si="360"/>
        <v>1.5687279360046289</v>
      </c>
      <c r="AS478" s="42" t="str">
        <f t="shared" si="361"/>
        <v>-0.117749147090354+0.150922156533862i</v>
      </c>
      <c r="AT478">
        <f t="shared" si="362"/>
        <v>-14.360165749571014</v>
      </c>
      <c r="AU478" s="44">
        <f t="shared" si="363"/>
        <v>127.96127936889495</v>
      </c>
      <c r="AV478" s="42" t="str">
        <f t="shared" si="340"/>
        <v>-0.00299516857510128-0.00239026889125823i</v>
      </c>
      <c r="AW478" s="20">
        <f t="shared" si="364"/>
        <v>-48.331431975081536</v>
      </c>
      <c r="AX478" s="44">
        <f t="shared" si="365"/>
        <v>-141.40867937956327</v>
      </c>
      <c r="BA478">
        <f t="shared" si="366"/>
        <v>0</v>
      </c>
      <c r="BB478">
        <f t="shared" si="367"/>
        <v>0</v>
      </c>
    </row>
    <row r="479" spans="14:54" x14ac:dyDescent="0.35">
      <c r="N479" s="8">
        <v>61</v>
      </c>
      <c r="O479" s="35">
        <f t="shared" si="330"/>
        <v>407380.27780411334</v>
      </c>
      <c r="P479" s="34" t="str">
        <f t="shared" si="331"/>
        <v>806.193548387097</v>
      </c>
      <c r="Q479" s="4" t="str">
        <f t="shared" si="332"/>
        <v>1+1803.31173375447i</v>
      </c>
      <c r="R479" s="4">
        <f t="shared" si="341"/>
        <v>1803.312011022095</v>
      </c>
      <c r="S479" s="4">
        <f t="shared" si="342"/>
        <v>1.5702417915590974</v>
      </c>
      <c r="T479" s="4" t="str">
        <f t="shared" si="333"/>
        <v>1+0.0998261852614082i</v>
      </c>
      <c r="U479" s="4">
        <f t="shared" si="343"/>
        <v>1.0049702817814292</v>
      </c>
      <c r="V479" s="4">
        <f t="shared" si="344"/>
        <v>9.9496555730596514E-2</v>
      </c>
      <c r="W479" t="str">
        <f t="shared" si="334"/>
        <v>1-20.3133872196099i</v>
      </c>
      <c r="X479" s="4">
        <f t="shared" si="345"/>
        <v>20.337986634222442</v>
      </c>
      <c r="Y479" s="4">
        <f t="shared" si="346"/>
        <v>-1.5216074178837111</v>
      </c>
      <c r="Z479" t="str">
        <f t="shared" si="335"/>
        <v>-65.3834762975025+462.619329374191i</v>
      </c>
      <c r="AA479" s="4">
        <f t="shared" si="347"/>
        <v>467.2169120262796</v>
      </c>
      <c r="AB479" s="4">
        <f t="shared" si="348"/>
        <v>1.7111996127259741</v>
      </c>
      <c r="AC479" s="48" t="str">
        <f t="shared" si="349"/>
        <v>-0.000172820879002021+0.0195566340203582i</v>
      </c>
      <c r="AD479" s="20">
        <f t="shared" si="350"/>
        <v>-34.173778695420957</v>
      </c>
      <c r="AE479" s="44">
        <f t="shared" si="351"/>
        <v>90.506306413899054</v>
      </c>
      <c r="AF479" t="str">
        <f t="shared" si="336"/>
        <v>-187.763395544853</v>
      </c>
      <c r="AG479" t="str">
        <f t="shared" si="352"/>
        <v>2559645.77593354i</v>
      </c>
      <c r="AH479">
        <f t="shared" si="353"/>
        <v>2559645.77593354</v>
      </c>
      <c r="AI479">
        <f t="shared" si="354"/>
        <v>1.5707963267948966</v>
      </c>
      <c r="AJ479" t="str">
        <f t="shared" si="337"/>
        <v>-20851.6444905985+15966.2179882301i</v>
      </c>
      <c r="AK479">
        <f t="shared" si="355"/>
        <v>26262.353184929736</v>
      </c>
      <c r="AL479">
        <f t="shared" si="356"/>
        <v>2.48811559024595</v>
      </c>
      <c r="AM479" t="str">
        <f t="shared" si="338"/>
        <v>1+136545.020617992i</v>
      </c>
      <c r="AN479">
        <f t="shared" si="357"/>
        <v>136545.02062165382</v>
      </c>
      <c r="AO479">
        <f t="shared" si="358"/>
        <v>1.5707890032030478</v>
      </c>
      <c r="AP479" t="str">
        <f t="shared" si="339"/>
        <v>1+494.728335572435i</v>
      </c>
      <c r="AQ479">
        <f t="shared" si="359"/>
        <v>494.72934622707783</v>
      </c>
      <c r="AR479">
        <f t="shared" si="360"/>
        <v>1.5687750181974289</v>
      </c>
      <c r="AS479" s="42" t="str">
        <f t="shared" si="361"/>
        <v>-0.11440798987768+0.150044757963192i</v>
      </c>
      <c r="AT479">
        <f t="shared" si="362"/>
        <v>-14.485180710882206</v>
      </c>
      <c r="AU479" s="44">
        <f t="shared" si="363"/>
        <v>127.32524567557324</v>
      </c>
      <c r="AV479" s="42" t="str">
        <f t="shared" si="340"/>
        <v>-0.00291459832878386-0.00226336605400348i</v>
      </c>
      <c r="AW479" s="20">
        <f t="shared" si="364"/>
        <v>-48.658959406303161</v>
      </c>
      <c r="AX479" s="44">
        <f t="shared" si="365"/>
        <v>-142.16844791052768</v>
      </c>
      <c r="BA479">
        <f t="shared" si="366"/>
        <v>0</v>
      </c>
      <c r="BB479">
        <f t="shared" si="367"/>
        <v>0</v>
      </c>
    </row>
    <row r="480" spans="14:54" x14ac:dyDescent="0.35">
      <c r="N480" s="8">
        <v>62</v>
      </c>
      <c r="O480" s="35">
        <f t="shared" si="330"/>
        <v>416869.38347033598</v>
      </c>
      <c r="P480" s="34" t="str">
        <f t="shared" si="331"/>
        <v>806.193548387097</v>
      </c>
      <c r="Q480" s="4" t="str">
        <f t="shared" si="332"/>
        <v>1+1845.31626004861i</v>
      </c>
      <c r="R480" s="4">
        <f t="shared" si="341"/>
        <v>1845.3165310048544</v>
      </c>
      <c r="S480" s="4">
        <f t="shared" si="342"/>
        <v>1.5702544143196422</v>
      </c>
      <c r="T480" s="4" t="str">
        <f t="shared" si="333"/>
        <v>1+0.10215143582412i</v>
      </c>
      <c r="U480" s="4">
        <f t="shared" si="343"/>
        <v>1.005203917541575</v>
      </c>
      <c r="V480" s="4">
        <f t="shared" si="344"/>
        <v>0.10179833010009004</v>
      </c>
      <c r="W480" t="str">
        <f t="shared" si="334"/>
        <v>1-20.7865467913123i</v>
      </c>
      <c r="X480" s="4">
        <f t="shared" si="345"/>
        <v>20.810586909249235</v>
      </c>
      <c r="Y480" s="4">
        <f t="shared" si="346"/>
        <v>-1.5227253500037505</v>
      </c>
      <c r="Z480" t="str">
        <f t="shared" si="335"/>
        <v>-68.5120331499755+473.395117842233i</v>
      </c>
      <c r="AA480" s="4">
        <f t="shared" si="347"/>
        <v>478.32712267150919</v>
      </c>
      <c r="AB480" s="4">
        <f t="shared" si="348"/>
        <v>1.7145232450470138</v>
      </c>
      <c r="AC480" s="48" t="str">
        <f t="shared" si="349"/>
        <v>-0.000127712883743552+0.0191061084004378i</v>
      </c>
      <c r="AD480" s="20">
        <f t="shared" si="350"/>
        <v>-34.376361207688035</v>
      </c>
      <c r="AE480" s="44">
        <f t="shared" si="351"/>
        <v>90.382982242848186</v>
      </c>
      <c r="AF480" t="str">
        <f t="shared" si="336"/>
        <v>-187.763395544853</v>
      </c>
      <c r="AG480" t="str">
        <f t="shared" si="352"/>
        <v>2619267.58523383i</v>
      </c>
      <c r="AH480">
        <f t="shared" si="353"/>
        <v>2619267.5852338299</v>
      </c>
      <c r="AI480">
        <f t="shared" si="354"/>
        <v>1.5707963267948966</v>
      </c>
      <c r="AJ480" t="str">
        <f t="shared" si="337"/>
        <v>-21834.3993484621+16338.1189805827i</v>
      </c>
      <c r="AK480">
        <f t="shared" si="355"/>
        <v>27270.40752779098</v>
      </c>
      <c r="AL480">
        <f t="shared" si="356"/>
        <v>2.4991969346121623</v>
      </c>
      <c r="AM480" t="str">
        <f t="shared" si="338"/>
        <v>1+139725.562729223i</v>
      </c>
      <c r="AN480">
        <f t="shared" si="357"/>
        <v>139725.56273280145</v>
      </c>
      <c r="AO480">
        <f t="shared" si="358"/>
        <v>1.5707891699083509</v>
      </c>
      <c r="AP480" t="str">
        <f t="shared" si="339"/>
        <v>1+506.252038873995i</v>
      </c>
      <c r="AQ480">
        <f t="shared" si="359"/>
        <v>506.25302652337496</v>
      </c>
      <c r="AR480">
        <f t="shared" si="360"/>
        <v>1.5688210286773365</v>
      </c>
      <c r="AS480" s="42" t="str">
        <f t="shared" si="361"/>
        <v>-0.111106731543689+0.149099252584741i</v>
      </c>
      <c r="AT480">
        <f t="shared" si="362"/>
        <v>-14.612341319384928</v>
      </c>
      <c r="AU480" s="44">
        <f t="shared" si="363"/>
        <v>126.69297716988055</v>
      </c>
      <c r="AV480" s="42" t="str">
        <f t="shared" si="340"/>
        <v>-0.00283451672121955-0.00214185915240367i</v>
      </c>
      <c r="AW480" s="20">
        <f t="shared" si="364"/>
        <v>-48.988702527072974</v>
      </c>
      <c r="AX480" s="44">
        <f t="shared" si="365"/>
        <v>-142.92404058727121</v>
      </c>
      <c r="BA480">
        <f t="shared" si="366"/>
        <v>0</v>
      </c>
      <c r="BB480">
        <f t="shared" si="367"/>
        <v>0</v>
      </c>
    </row>
    <row r="481" spans="14:54" x14ac:dyDescent="0.35">
      <c r="N481" s="8">
        <v>63</v>
      </c>
      <c r="O481" s="35">
        <f t="shared" si="330"/>
        <v>426579.51880159322</v>
      </c>
      <c r="P481" s="34" t="str">
        <f t="shared" si="331"/>
        <v>806.193548387097</v>
      </c>
      <c r="Q481" s="4" t="str">
        <f t="shared" si="332"/>
        <v>1+1888.29919744947i</v>
      </c>
      <c r="R481" s="4">
        <f t="shared" si="341"/>
        <v>1888.2994622379983</v>
      </c>
      <c r="S481" s="4">
        <f t="shared" si="342"/>
        <v>1.5702667497512444</v>
      </c>
      <c r="T481" s="4" t="str">
        <f t="shared" si="333"/>
        <v>1+0.104530848430239i</v>
      </c>
      <c r="U481" s="4">
        <f t="shared" si="343"/>
        <v>1.0054485060278053</v>
      </c>
      <c r="V481" s="4">
        <f t="shared" si="344"/>
        <v>0.10415259947766402</v>
      </c>
      <c r="W481" t="str">
        <f t="shared" si="334"/>
        <v>1-21.2707276652659i</v>
      </c>
      <c r="X481" s="4">
        <f t="shared" si="345"/>
        <v>21.294221174062887</v>
      </c>
      <c r="Y481" s="4">
        <f t="shared" si="346"/>
        <v>-1.5238179510883119</v>
      </c>
      <c r="Z481" t="str">
        <f t="shared" si="335"/>
        <v>-71.7880343443998+484.421906667878i</v>
      </c>
      <c r="AA481" s="4">
        <f t="shared" si="347"/>
        <v>489.71226810727848</v>
      </c>
      <c r="AB481" s="4">
        <f t="shared" si="348"/>
        <v>1.7179187699178524</v>
      </c>
      <c r="AC481" s="48" t="str">
        <f t="shared" si="349"/>
        <v>-0.0000847076241483662+0.0186657131168114i</v>
      </c>
      <c r="AD481" s="20">
        <f t="shared" si="350"/>
        <v>-34.579018826347159</v>
      </c>
      <c r="AE481" s="44">
        <f t="shared" si="351"/>
        <v>90.260014498683262</v>
      </c>
      <c r="AF481" t="str">
        <f t="shared" si="336"/>
        <v>-187.763395544853</v>
      </c>
      <c r="AG481" t="str">
        <f t="shared" si="352"/>
        <v>2680278.16487791i</v>
      </c>
      <c r="AH481">
        <f t="shared" si="353"/>
        <v>2680278.1648779102</v>
      </c>
      <c r="AI481">
        <f t="shared" si="354"/>
        <v>1.5707963267948966</v>
      </c>
      <c r="AJ481" t="str">
        <f t="shared" si="337"/>
        <v>-22863.4700158666+16718.6826598795i</v>
      </c>
      <c r="AK481">
        <f t="shared" si="355"/>
        <v>28324.064168974524</v>
      </c>
      <c r="AL481">
        <f t="shared" si="356"/>
        <v>2.5102064825923973</v>
      </c>
      <c r="AM481" t="str">
        <f t="shared" si="338"/>
        <v>1+142980.189183298i</v>
      </c>
      <c r="AN481">
        <f t="shared" si="357"/>
        <v>142980.18918679497</v>
      </c>
      <c r="AO481">
        <f t="shared" si="358"/>
        <v>1.5707893328189779</v>
      </c>
      <c r="AP481" t="str">
        <f t="shared" si="339"/>
        <v>1+518.044163707602i</v>
      </c>
      <c r="AQ481">
        <f t="shared" si="359"/>
        <v>518.04512887537965</v>
      </c>
      <c r="AR481">
        <f t="shared" si="360"/>
        <v>1.5688659918389376</v>
      </c>
      <c r="AS481" s="42" t="str">
        <f t="shared" si="361"/>
        <v>-0.107848097128636+0.148087882709107i</v>
      </c>
      <c r="AT481">
        <f t="shared" si="362"/>
        <v>-14.741620913143196</v>
      </c>
      <c r="AU481" s="44">
        <f t="shared" si="363"/>
        <v>126.06476206975094</v>
      </c>
      <c r="AV481" s="42" t="str">
        <f t="shared" si="340"/>
        <v>-0.00275503037864752-0.00202560581390658i</v>
      </c>
      <c r="AW481" s="20">
        <f t="shared" si="364"/>
        <v>-49.320639739490353</v>
      </c>
      <c r="AX481" s="44">
        <f t="shared" si="365"/>
        <v>-143.67522343156583</v>
      </c>
      <c r="BA481">
        <f t="shared" si="366"/>
        <v>0</v>
      </c>
      <c r="BB481">
        <f t="shared" si="367"/>
        <v>0</v>
      </c>
    </row>
    <row r="482" spans="14:54" x14ac:dyDescent="0.35">
      <c r="N482" s="8">
        <v>64</v>
      </c>
      <c r="O482" s="35">
        <f t="shared" si="330"/>
        <v>436515.83224016649</v>
      </c>
      <c r="P482" s="34" t="str">
        <f t="shared" si="331"/>
        <v>806.193548387097</v>
      </c>
      <c r="Q482" s="4" t="str">
        <f t="shared" si="332"/>
        <v>1+1932.28333607941i</v>
      </c>
      <c r="R482" s="4">
        <f t="shared" si="341"/>
        <v>1932.2835948406164</v>
      </c>
      <c r="S482" s="4">
        <f t="shared" si="342"/>
        <v>1.5702788043942986</v>
      </c>
      <c r="T482" s="4" t="str">
        <f t="shared" si="333"/>
        <v>1+0.106965684675825i</v>
      </c>
      <c r="U482" s="4">
        <f t="shared" si="343"/>
        <v>1.0057045578589012</v>
      </c>
      <c r="V482" s="4">
        <f t="shared" si="344"/>
        <v>0.10656050768113697</v>
      </c>
      <c r="W482" t="str">
        <f t="shared" si="334"/>
        <v>1-21.7661865605789i</v>
      </c>
      <c r="X482" s="4">
        <f t="shared" si="345"/>
        <v>21.789145861871813</v>
      </c>
      <c r="Y482" s="4">
        <f t="shared" si="346"/>
        <v>-1.5248857900084429</v>
      </c>
      <c r="Z482" t="str">
        <f t="shared" si="335"/>
        <v>-75.21842871853+495.705542400521i</v>
      </c>
      <c r="AA482" s="4">
        <f t="shared" si="347"/>
        <v>501.37989268166632</v>
      </c>
      <c r="AB482" s="4">
        <f t="shared" si="348"/>
        <v>1.7213876874639995</v>
      </c>
      <c r="AC482" s="48" t="str">
        <f t="shared" si="349"/>
        <v>-0.0000437136569016755+0.0182352161375968i</v>
      </c>
      <c r="AD482" s="20">
        <f t="shared" si="350"/>
        <v>-34.781756737469365</v>
      </c>
      <c r="AE482" s="44">
        <f t="shared" si="351"/>
        <v>90.137349797830197</v>
      </c>
      <c r="AF482" t="str">
        <f t="shared" si="336"/>
        <v>-187.763395544853</v>
      </c>
      <c r="AG482" t="str">
        <f t="shared" si="352"/>
        <v>2742709.86348268i</v>
      </c>
      <c r="AH482">
        <f t="shared" si="353"/>
        <v>2742709.8634826802</v>
      </c>
      <c r="AI482">
        <f t="shared" si="354"/>
        <v>1.5707963267948966</v>
      </c>
      <c r="AJ482" t="str">
        <f t="shared" si="337"/>
        <v>-23941.0392896677+17108.1108060204i</v>
      </c>
      <c r="AK482">
        <f t="shared" si="355"/>
        <v>29425.513039206035</v>
      </c>
      <c r="AL482">
        <f t="shared" si="356"/>
        <v>2.5211394002326672</v>
      </c>
      <c r="AM482" t="str">
        <f t="shared" si="338"/>
        <v>1+146310.625626245i</v>
      </c>
      <c r="AN482">
        <f t="shared" si="357"/>
        <v>146310.62562966239</v>
      </c>
      <c r="AO482">
        <f t="shared" si="358"/>
        <v>1.5707894920213066</v>
      </c>
      <c r="AP482" t="str">
        <f t="shared" si="339"/>
        <v>1+530.110962413932i</v>
      </c>
      <c r="AQ482">
        <f t="shared" si="359"/>
        <v>530.11190561184844</v>
      </c>
      <c r="AR482">
        <f t="shared" si="360"/>
        <v>1.568909931521568</v>
      </c>
      <c r="AS482" s="42" t="str">
        <f t="shared" si="361"/>
        <v>-0.104634652635477+0.147013012724923i</v>
      </c>
      <c r="AT482">
        <f t="shared" si="362"/>
        <v>-14.872991120750596</v>
      </c>
      <c r="AU482" s="44">
        <f t="shared" si="363"/>
        <v>125.44087871118866</v>
      </c>
      <c r="AV482" s="42" t="str">
        <f t="shared" si="340"/>
        <v>-0.00267624009877291-0.00191446198268862i</v>
      </c>
      <c r="AW482" s="20">
        <f t="shared" si="364"/>
        <v>-49.654747858219963</v>
      </c>
      <c r="AX482" s="44">
        <f t="shared" si="365"/>
        <v>-144.42177149098123</v>
      </c>
      <c r="BA482">
        <f t="shared" si="366"/>
        <v>0</v>
      </c>
      <c r="BB482">
        <f t="shared" si="367"/>
        <v>0</v>
      </c>
    </row>
    <row r="483" spans="14:54" x14ac:dyDescent="0.35">
      <c r="N483" s="8">
        <v>65</v>
      </c>
      <c r="O483" s="35">
        <f t="shared" si="330"/>
        <v>446683.59215096442</v>
      </c>
      <c r="P483" s="34" t="str">
        <f t="shared" si="331"/>
        <v>806.193548387097</v>
      </c>
      <c r="Q483" s="4" t="str">
        <f t="shared" si="332"/>
        <v>1+1977.29199691094i</v>
      </c>
      <c r="R483" s="4">
        <f t="shared" si="341"/>
        <v>1977.292249782023</v>
      </c>
      <c r="S483" s="4">
        <f t="shared" si="342"/>
        <v>1.5702905846403217</v>
      </c>
      <c r="T483" s="4" t="str">
        <f t="shared" si="333"/>
        <v>1+0.109457235543285i</v>
      </c>
      <c r="U483" s="4">
        <f t="shared" si="343"/>
        <v>1.0059726071880775</v>
      </c>
      <c r="V483" s="4">
        <f t="shared" si="344"/>
        <v>0.10902321966555052</v>
      </c>
      <c r="W483" t="str">
        <f t="shared" si="334"/>
        <v>1-22.273186176116i</v>
      </c>
      <c r="X483" s="4">
        <f t="shared" si="345"/>
        <v>22.295623391955758</v>
      </c>
      <c r="Y483" s="4">
        <f t="shared" si="346"/>
        <v>-1.5259294231998508</v>
      </c>
      <c r="Z483" t="str">
        <f t="shared" si="335"/>
        <v>-78.8104925987559+507.252007773185i</v>
      </c>
      <c r="AA483" s="4">
        <f t="shared" si="347"/>
        <v>513.33779632283643</v>
      </c>
      <c r="AB483" s="4">
        <f t="shared" si="348"/>
        <v>1.7249315162342784</v>
      </c>
      <c r="AC483" s="48" t="str">
        <f t="shared" si="349"/>
        <v>-4.64378377873717E-06+0.0178143906798482i</v>
      </c>
      <c r="AD483" s="20">
        <f t="shared" si="350"/>
        <v>-34.984580256643234</v>
      </c>
      <c r="AE483" s="44">
        <f t="shared" si="351"/>
        <v>90.014935633233151</v>
      </c>
      <c r="AF483" t="str">
        <f t="shared" si="336"/>
        <v>-187.763395544853</v>
      </c>
      <c r="AG483" t="str">
        <f t="shared" si="352"/>
        <v>2806595.78316114i</v>
      </c>
      <c r="AH483">
        <f t="shared" si="353"/>
        <v>2806595.78316114</v>
      </c>
      <c r="AI483">
        <f t="shared" si="354"/>
        <v>1.5707963267948966</v>
      </c>
      <c r="AJ483" t="str">
        <f t="shared" si="337"/>
        <v>-25069.3928387675+17506.6098989634i</v>
      </c>
      <c r="AK483">
        <f t="shared" si="355"/>
        <v>30577.047723070496</v>
      </c>
      <c r="AL483">
        <f t="shared" si="356"/>
        <v>2.5319910340795992</v>
      </c>
      <c r="AM483" t="str">
        <f t="shared" si="338"/>
        <v>1+149718.63789955i</v>
      </c>
      <c r="AN483">
        <f t="shared" si="357"/>
        <v>149718.63790288958</v>
      </c>
      <c r="AO483">
        <f t="shared" si="358"/>
        <v>1.5707896475997476</v>
      </c>
      <c r="AP483" t="str">
        <f t="shared" si="339"/>
        <v>1+542.458832969385i</v>
      </c>
      <c r="AQ483">
        <f t="shared" si="359"/>
        <v>542.45975469753239</v>
      </c>
      <c r="AR483">
        <f t="shared" si="360"/>
        <v>1.5689528710219498</v>
      </c>
      <c r="AS483" s="42" t="str">
        <f t="shared" si="361"/>
        <v>-0.101468798990773+0.145877116091279i</v>
      </c>
      <c r="AT483">
        <f t="shared" si="362"/>
        <v>-15.006421966089103</v>
      </c>
      <c r="AU483" s="44">
        <f t="shared" si="363"/>
        <v>124.82159505707237</v>
      </c>
      <c r="AV483" s="42" t="str">
        <f t="shared" si="340"/>
        <v>-0.00259824073813681-0.00180828224882201i</v>
      </c>
      <c r="AW483" s="20">
        <f t="shared" si="364"/>
        <v>-49.991002222732348</v>
      </c>
      <c r="AX483" s="44">
        <f t="shared" si="365"/>
        <v>-145.16346930969442</v>
      </c>
      <c r="BA483">
        <f t="shared" si="366"/>
        <v>0</v>
      </c>
      <c r="BB483">
        <f t="shared" si="367"/>
        <v>0</v>
      </c>
    </row>
    <row r="484" spans="14:54" x14ac:dyDescent="0.35">
      <c r="N484" s="8">
        <v>66</v>
      </c>
      <c r="O484" s="35">
        <f t="shared" ref="O484:O518" si="368">10^(5+(N484/100))</f>
        <v>457088.18961487547</v>
      </c>
      <c r="P484" s="34" t="str">
        <f t="shared" si="331"/>
        <v>806.193548387097</v>
      </c>
      <c r="Q484" s="4" t="str">
        <f t="shared" si="332"/>
        <v>1+2023.34904413178i</v>
      </c>
      <c r="R484" s="4">
        <f t="shared" si="341"/>
        <v>2023.3492912468148</v>
      </c>
      <c r="S484" s="4">
        <f t="shared" si="342"/>
        <v>1.5703020967353432</v>
      </c>
      <c r="T484" s="4" t="str">
        <f t="shared" si="333"/>
        <v>1+0.112006822085867i</v>
      </c>
      <c r="U484" s="4">
        <f t="shared" si="343"/>
        <v>1.0062532127619643</v>
      </c>
      <c r="V484" s="4">
        <f t="shared" si="344"/>
        <v>0.11154192163856806</v>
      </c>
      <c r="W484" t="str">
        <f t="shared" si="334"/>
        <v>1-22.791995329784i</v>
      </c>
      <c r="X484" s="4">
        <f t="shared" si="345"/>
        <v>22.813922308820459</v>
      </c>
      <c r="Y484" s="4">
        <f t="shared" si="346"/>
        <v>-1.5269493949119386</v>
      </c>
      <c r="Z484" t="str">
        <f t="shared" si="335"/>
        <v>-82.5718452341618+519.067424874641i</v>
      </c>
      <c r="AA484" s="4">
        <f t="shared" si="347"/>
        <v>525.59404600068058</v>
      </c>
      <c r="AB484" s="4">
        <f t="shared" si="348"/>
        <v>1.7285517926556724</v>
      </c>
      <c r="AC484" s="48" t="str">
        <f t="shared" si="349"/>
        <v>0.000032585135157453+0.0174030150955948i</v>
      </c>
      <c r="AD484" s="20">
        <f t="shared" si="350"/>
        <v>-35.187494836429586</v>
      </c>
      <c r="AE484" s="44">
        <f t="shared" si="351"/>
        <v>89.892720397738302</v>
      </c>
      <c r="AF484" t="str">
        <f t="shared" si="336"/>
        <v>-187.763395544853</v>
      </c>
      <c r="AG484" t="str">
        <f t="shared" si="352"/>
        <v>2871969.7970735i</v>
      </c>
      <c r="AH484">
        <f t="shared" si="353"/>
        <v>2871969.7970735002</v>
      </c>
      <c r="AI484">
        <f t="shared" si="354"/>
        <v>1.5707963267948966</v>
      </c>
      <c r="AJ484" t="str">
        <f t="shared" si="337"/>
        <v>-26250.9240523241+17914.3912282021i</v>
      </c>
      <c r="AK484">
        <f t="shared" si="355"/>
        <v>31781.070256962277</v>
      </c>
      <c r="AL484">
        <f t="shared" si="356"/>
        <v>2.5427569187894532</v>
      </c>
      <c r="AM484" t="str">
        <f t="shared" si="338"/>
        <v>1+153206.032976429i</v>
      </c>
      <c r="AN484">
        <f t="shared" si="357"/>
        <v>153206.03297969257</v>
      </c>
      <c r="AO484">
        <f t="shared" si="358"/>
        <v>1.570789799636791</v>
      </c>
      <c r="AP484" t="str">
        <f t="shared" si="339"/>
        <v>1+555.094322378366i</v>
      </c>
      <c r="AQ484">
        <f t="shared" si="359"/>
        <v>555.09522312545369</v>
      </c>
      <c r="AR484">
        <f t="shared" si="360"/>
        <v>1.5689948331065411</v>
      </c>
      <c r="AS484" s="42" t="str">
        <f t="shared" si="361"/>
        <v>-0.0983527672079003+0.144682762093993i</v>
      </c>
      <c r="AT484">
        <f t="shared" si="362"/>
        <v>-15.14188197660069</v>
      </c>
      <c r="AU484" s="44">
        <f t="shared" si="363"/>
        <v>124.20716826190107</v>
      </c>
      <c r="AV484" s="42" t="str">
        <f t="shared" si="340"/>
        <v>-0.00252112113100669-0.00170692018505482i</v>
      </c>
      <c r="AW484" s="20">
        <f t="shared" si="364"/>
        <v>-50.329376813030279</v>
      </c>
      <c r="AX484" s="44">
        <f t="shared" si="365"/>
        <v>-145.90011134036072</v>
      </c>
      <c r="BA484">
        <f t="shared" si="366"/>
        <v>0</v>
      </c>
      <c r="BB484">
        <f t="shared" si="367"/>
        <v>0</v>
      </c>
    </row>
    <row r="485" spans="14:54" x14ac:dyDescent="0.35">
      <c r="N485" s="8">
        <v>67</v>
      </c>
      <c r="O485" s="35">
        <f t="shared" si="368"/>
        <v>467735.14128719864</v>
      </c>
      <c r="P485" s="34" t="str">
        <f t="shared" si="331"/>
        <v>806.193548387097</v>
      </c>
      <c r="Q485" s="4" t="str">
        <f t="shared" si="332"/>
        <v>1+2070.47889779801i</v>
      </c>
      <c r="R485" s="4">
        <f t="shared" si="341"/>
        <v>2070.4791392880206</v>
      </c>
      <c r="S485" s="4">
        <f t="shared" si="342"/>
        <v>1.5703133467832158</v>
      </c>
      <c r="T485" s="4" t="str">
        <f t="shared" si="333"/>
        <v>1+0.114615796128104i</v>
      </c>
      <c r="U485" s="4">
        <f t="shared" si="343"/>
        <v>1.0065469590248033</v>
      </c>
      <c r="V485" s="4">
        <f t="shared" si="344"/>
        <v>0.11411782115360258</v>
      </c>
      <c r="W485" t="str">
        <f t="shared" si="334"/>
        <v>1-23.3228891010636i</v>
      </c>
      <c r="X485" s="4">
        <f t="shared" si="345"/>
        <v>23.3443174246006</v>
      </c>
      <c r="Y485" s="4">
        <f t="shared" si="346"/>
        <v>-1.527946237453419</v>
      </c>
      <c r="Z485" t="str">
        <f t="shared" si="335"/>
        <v>-86.5104649579821+531.158058395436i</v>
      </c>
      <c r="AA485" s="4">
        <f t="shared" si="347"/>
        <v>538.15698782572326</v>
      </c>
      <c r="AB485" s="4">
        <f t="shared" si="348"/>
        <v>1.7322500704143731</v>
      </c>
      <c r="AC485" s="48" t="str">
        <f t="shared" si="349"/>
        <v>0.0000680523599127162+0.0170008727605511i</v>
      </c>
      <c r="AD485" s="20">
        <f t="shared" si="350"/>
        <v>-35.390506073778255</v>
      </c>
      <c r="AE485" s="44">
        <f t="shared" si="351"/>
        <v>89.770653410630572</v>
      </c>
      <c r="AF485" t="str">
        <f t="shared" si="336"/>
        <v>-187.763395544853</v>
      </c>
      <c r="AG485" t="str">
        <f t="shared" si="352"/>
        <v>2938866.56738729i</v>
      </c>
      <c r="AH485">
        <f t="shared" si="353"/>
        <v>2938866.5673872898</v>
      </c>
      <c r="AI485">
        <f t="shared" si="354"/>
        <v>1.5707963267948966</v>
      </c>
      <c r="AJ485" t="str">
        <f t="shared" si="337"/>
        <v>-27488.1391164525+18331.671004795i</v>
      </c>
      <c r="AK485">
        <f t="shared" si="355"/>
        <v>33040.096154725215</v>
      </c>
      <c r="AL485">
        <f t="shared" si="356"/>
        <v>2.5534327837473976</v>
      </c>
      <c r="AM485" t="str">
        <f t="shared" si="338"/>
        <v>1+156774.659919914i</v>
      </c>
      <c r="AN485">
        <f t="shared" si="357"/>
        <v>156774.65992310332</v>
      </c>
      <c r="AO485">
        <f t="shared" si="358"/>
        <v>1.5707899482130487</v>
      </c>
      <c r="AP485" t="str">
        <f t="shared" si="339"/>
        <v>1+568.024130144615i</v>
      </c>
      <c r="AQ485">
        <f t="shared" si="359"/>
        <v>568.02501038822788</v>
      </c>
      <c r="AR485">
        <f t="shared" si="360"/>
        <v>1.5690358400236029</v>
      </c>
      <c r="AS485" s="42" t="str">
        <f t="shared" si="361"/>
        <v>-0.0952886147455415+0.143432602487243i</v>
      </c>
      <c r="AT485">
        <f t="shared" si="362"/>
        <v>-15.279338294296032</v>
      </c>
      <c r="AU485" s="44">
        <f t="shared" si="363"/>
        <v>123.59784429323011</v>
      </c>
      <c r="AV485" s="42" t="str">
        <f t="shared" si="340"/>
        <v>-0.00244496403970657-0.00161022868773045i</v>
      </c>
      <c r="AW485" s="20">
        <f t="shared" si="364"/>
        <v>-50.66984436807428</v>
      </c>
      <c r="AX485" s="44">
        <f t="shared" si="365"/>
        <v>-146.63150229613922</v>
      </c>
      <c r="BA485">
        <f t="shared" si="366"/>
        <v>0</v>
      </c>
      <c r="BB485">
        <f t="shared" si="367"/>
        <v>0</v>
      </c>
    </row>
    <row r="486" spans="14:54" x14ac:dyDescent="0.35">
      <c r="N486" s="8">
        <v>68</v>
      </c>
      <c r="O486" s="35">
        <f t="shared" si="368"/>
        <v>478630.09232263872</v>
      </c>
      <c r="P486" s="34" t="str">
        <f t="shared" si="331"/>
        <v>806.193548387097</v>
      </c>
      <c r="Q486" s="4" t="str">
        <f t="shared" si="332"/>
        <v>1+2118.70654678189i</v>
      </c>
      <c r="R486" s="4">
        <f t="shared" si="341"/>
        <v>2118.7067827749179</v>
      </c>
      <c r="S486" s="4">
        <f t="shared" si="342"/>
        <v>1.5703243407488527</v>
      </c>
      <c r="T486" s="4" t="str">
        <f t="shared" si="333"/>
        <v>1+0.117285540982569i</v>
      </c>
      <c r="U486" s="4">
        <f t="shared" si="343"/>
        <v>1.0068544572695568</v>
      </c>
      <c r="V486" s="4">
        <f t="shared" si="344"/>
        <v>0.11675214717859191</v>
      </c>
      <c r="W486" t="str">
        <f t="shared" si="334"/>
        <v>1-23.8661489768596i</v>
      </c>
      <c r="X486" s="4">
        <f t="shared" si="345"/>
        <v>23.887089964783414</v>
      </c>
      <c r="Y486" s="4">
        <f t="shared" si="346"/>
        <v>-1.5289204714344291</v>
      </c>
      <c r="Z486" t="str">
        <f t="shared" si="335"/>
        <v>-90.634706110711+543.530318949502i</v>
      </c>
      <c r="AA486" s="4">
        <f t="shared" si="347"/>
        <v>551.03525982383587</v>
      </c>
      <c r="AB486" s="4">
        <f t="shared" si="348"/>
        <v>1.7360279197582096</v>
      </c>
      <c r="AC486" s="48" t="str">
        <f t="shared" si="349"/>
        <v>0.000101833440862922+0.0166077519654589i</v>
      </c>
      <c r="AD486" s="20">
        <f t="shared" si="350"/>
        <v>-35.593619717395327</v>
      </c>
      <c r="AE486" s="44">
        <f t="shared" si="351"/>
        <v>89.648684947484696</v>
      </c>
      <c r="AF486" t="str">
        <f t="shared" si="336"/>
        <v>-187.763395544853</v>
      </c>
      <c r="AG486" t="str">
        <f t="shared" si="352"/>
        <v>3007321.56365561i</v>
      </c>
      <c r="AH486">
        <f t="shared" si="353"/>
        <v>3007321.5636556102</v>
      </c>
      <c r="AI486">
        <f t="shared" si="354"/>
        <v>1.5707963267948966</v>
      </c>
      <c r="AJ486" t="str">
        <f t="shared" si="337"/>
        <v>-28783.6623301802+18758.670476003i</v>
      </c>
      <c r="AK486">
        <f t="shared" si="355"/>
        <v>34356.75967208056</v>
      </c>
      <c r="AL486">
        <f t="shared" si="356"/>
        <v>2.5640145586928789</v>
      </c>
      <c r="AM486" t="str">
        <f t="shared" si="338"/>
        <v>1+160426.410863246i</v>
      </c>
      <c r="AN486">
        <f t="shared" si="357"/>
        <v>160426.41086636271</v>
      </c>
      <c r="AO486">
        <f t="shared" si="358"/>
        <v>1.5707900934072978</v>
      </c>
      <c r="AP486" t="str">
        <f t="shared" si="339"/>
        <v>1+581.255111823356i</v>
      </c>
      <c r="AQ486">
        <f t="shared" si="359"/>
        <v>581.255972030208</v>
      </c>
      <c r="AR486">
        <f t="shared" si="360"/>
        <v>1.5690759135149934</v>
      </c>
      <c r="AS486" s="42" t="str">
        <f t="shared" si="361"/>
        <v>-0.0922782230413682+0.142129358137649i</v>
      </c>
      <c r="AT486">
        <f t="shared" si="362"/>
        <v>-15.418756788735308</v>
      </c>
      <c r="AU486" s="44">
        <f t="shared" si="363"/>
        <v>122.9938576100416</v>
      </c>
      <c r="AV486" s="42" t="str">
        <f t="shared" si="340"/>
        <v>-0.00236984613592897-0.00151806031849754i</v>
      </c>
      <c r="AW486" s="20">
        <f t="shared" si="364"/>
        <v>-51.012376506130643</v>
      </c>
      <c r="AX486" s="44">
        <f t="shared" si="365"/>
        <v>-147.35745744247373</v>
      </c>
      <c r="BA486">
        <f t="shared" si="366"/>
        <v>0</v>
      </c>
      <c r="BB486">
        <f t="shared" si="367"/>
        <v>0</v>
      </c>
    </row>
    <row r="487" spans="14:54" x14ac:dyDescent="0.35">
      <c r="N487" s="8">
        <v>69</v>
      </c>
      <c r="O487" s="35">
        <f t="shared" si="368"/>
        <v>489778.81936844654</v>
      </c>
      <c r="P487" s="34" t="str">
        <f t="shared" si="331"/>
        <v>806.193548387097</v>
      </c>
      <c r="Q487" s="4" t="str">
        <f t="shared" si="332"/>
        <v>1+2168.05756202126i</v>
      </c>
      <c r="R487" s="4">
        <f t="shared" si="341"/>
        <v>2168.0577926424307</v>
      </c>
      <c r="S487" s="4">
        <f t="shared" si="342"/>
        <v>1.5703350844613893</v>
      </c>
      <c r="T487" s="4" t="str">
        <f t="shared" si="333"/>
        <v>1+0.12001747218332i</v>
      </c>
      <c r="U487" s="4">
        <f t="shared" si="343"/>
        <v>1.0071763468376698</v>
      </c>
      <c r="V487" s="4">
        <f t="shared" si="344"/>
        <v>0.11944615013821731</v>
      </c>
      <c r="W487" t="str">
        <f t="shared" si="334"/>
        <v>1-24.4220630007489i</v>
      </c>
      <c r="X487" s="4">
        <f t="shared" si="345"/>
        <v>24.442527717332108</v>
      </c>
      <c r="Y487" s="4">
        <f t="shared" si="346"/>
        <v>-1.529872606005094</v>
      </c>
      <c r="Z487" t="str">
        <f t="shared" si="335"/>
        <v>-94.95331676078+556.190766473149i</v>
      </c>
      <c r="AA487" s="4">
        <f t="shared" si="347"/>
        <v>564.23780542769543</v>
      </c>
      <c r="AB487" s="4">
        <f t="shared" si="348"/>
        <v>1.7398869267154853</v>
      </c>
      <c r="AC487" s="48" t="str">
        <f t="shared" si="349"/>
        <v>0.000134000381375144+0.0162234458100258i</v>
      </c>
      <c r="AD487" s="20">
        <f t="shared" si="350"/>
        <v>-35.796841675044533</v>
      </c>
      <c r="AE487" s="44">
        <f t="shared" si="351"/>
        <v>89.526766273491134</v>
      </c>
      <c r="AF487" t="str">
        <f t="shared" si="336"/>
        <v>-187.763395544853</v>
      </c>
      <c r="AG487" t="str">
        <f t="shared" si="352"/>
        <v>3077371.08162359i</v>
      </c>
      <c r="AH487">
        <f t="shared" si="353"/>
        <v>3077371.0816235901</v>
      </c>
      <c r="AI487">
        <f t="shared" si="354"/>
        <v>1.5707963267948966</v>
      </c>
      <c r="AJ487" t="str">
        <f t="shared" si="337"/>
        <v>-30140.2416719371+19195.6160425978i</v>
      </c>
      <c r="AK487">
        <f t="shared" si="355"/>
        <v>35733.819321444098</v>
      </c>
      <c r="AL487">
        <f t="shared" si="356"/>
        <v>2.5744983783554733</v>
      </c>
      <c r="AM487" t="str">
        <f t="shared" si="338"/>
        <v>1+164163.222013113i</v>
      </c>
      <c r="AN487">
        <f t="shared" si="357"/>
        <v>164163.22201615875</v>
      </c>
      <c r="AO487">
        <f t="shared" si="358"/>
        <v>1.5707902352965224</v>
      </c>
      <c r="AP487" t="str">
        <f t="shared" si="339"/>
        <v>1+594.794282656207i</v>
      </c>
      <c r="AQ487">
        <f t="shared" si="359"/>
        <v>594.79512328238854</v>
      </c>
      <c r="AR487">
        <f t="shared" si="360"/>
        <v>1.5691150748276932</v>
      </c>
      <c r="AS487" s="42" t="str">
        <f t="shared" si="361"/>
        <v>-0.0893232961887616+0.14077580578215i</v>
      </c>
      <c r="AT487">
        <f t="shared" si="362"/>
        <v>-15.560102171229723</v>
      </c>
      <c r="AU487" s="44">
        <f t="shared" si="363"/>
        <v>122.39543089779028</v>
      </c>
      <c r="AV487" s="42" t="str">
        <f t="shared" si="340"/>
        <v>-0.00229583801222441-0.00143026764362806i</v>
      </c>
      <c r="AW487" s="20">
        <f t="shared" si="364"/>
        <v>-51.356943846274234</v>
      </c>
      <c r="AX487" s="44">
        <f t="shared" si="365"/>
        <v>-148.07780282871857</v>
      </c>
      <c r="BA487">
        <f t="shared" si="366"/>
        <v>0</v>
      </c>
      <c r="BB487">
        <f t="shared" si="367"/>
        <v>0</v>
      </c>
    </row>
    <row r="488" spans="14:54" x14ac:dyDescent="0.35">
      <c r="N488" s="8">
        <v>70</v>
      </c>
      <c r="O488" s="35">
        <f t="shared" si="368"/>
        <v>501187.23362727347</v>
      </c>
      <c r="P488" s="34" t="str">
        <f t="shared" si="331"/>
        <v>806.193548387097</v>
      </c>
      <c r="Q488" s="4" t="str">
        <f t="shared" si="332"/>
        <v>1+2218.55811007766i</v>
      </c>
      <c r="R488" s="4">
        <f t="shared" si="341"/>
        <v>2218.5583354492524</v>
      </c>
      <c r="S488" s="4">
        <f t="shared" si="342"/>
        <v>1.5703455836172739</v>
      </c>
      <c r="T488" s="4" t="str">
        <f t="shared" si="333"/>
        <v>1+0.122813038236442i</v>
      </c>
      <c r="U488" s="4">
        <f t="shared" si="343"/>
        <v>1.0075132963692666</v>
      </c>
      <c r="V488" s="4">
        <f t="shared" si="344"/>
        <v>0.12220110192724089</v>
      </c>
      <c r="W488" t="str">
        <f t="shared" si="334"/>
        <v>1-24.9909259257055i</v>
      </c>
      <c r="X488" s="4">
        <f t="shared" si="345"/>
        <v>25.010925185288517</v>
      </c>
      <c r="Y488" s="4">
        <f t="shared" si="346"/>
        <v>-1.5308031390904921</v>
      </c>
      <c r="Z488" t="str">
        <f t="shared" si="335"/>
        <v>-99.475457260384+569.146113703236i</v>
      </c>
      <c r="AA488" s="4">
        <f t="shared" si="347"/>
        <v>577.77388772828704</v>
      </c>
      <c r="AB488" s="4">
        <f t="shared" si="348"/>
        <v>1.7438286922250184</v>
      </c>
      <c r="AC488" s="48" t="str">
        <f t="shared" si="349"/>
        <v>0.000164621793106985+0.0158477520994177i</v>
      </c>
      <c r="AD488" s="20">
        <f t="shared" si="350"/>
        <v>-36.000178020768431</v>
      </c>
      <c r="AE488" s="44">
        <f t="shared" si="351"/>
        <v>89.404849680426551</v>
      </c>
      <c r="AF488" t="str">
        <f t="shared" si="336"/>
        <v>-187.763395544853</v>
      </c>
      <c r="AG488" t="str">
        <f t="shared" si="352"/>
        <v>3149052.26247287i</v>
      </c>
      <c r="AH488">
        <f t="shared" si="353"/>
        <v>3149052.2624728698</v>
      </c>
      <c r="AI488">
        <f t="shared" si="354"/>
        <v>1.5707963267948966</v>
      </c>
      <c r="AJ488" t="str">
        <f t="shared" si="337"/>
        <v>-31560.7546283869+19642.7393789023i</v>
      </c>
      <c r="AK488">
        <f t="shared" si="355"/>
        <v>37174.163649243332</v>
      </c>
      <c r="AL488">
        <f t="shared" si="356"/>
        <v>2.5848805861136124</v>
      </c>
      <c r="AM488" t="str">
        <f t="shared" si="338"/>
        <v>1+167987.074676249i</v>
      </c>
      <c r="AN488">
        <f t="shared" si="357"/>
        <v>167987.07467922545</v>
      </c>
      <c r="AO488">
        <f t="shared" si="358"/>
        <v>1.5707903739559541</v>
      </c>
      <c r="AP488" t="str">
        <f t="shared" si="339"/>
        <v>1+608.648821290756i</v>
      </c>
      <c r="AQ488">
        <f t="shared" si="359"/>
        <v>608.64964278197579</v>
      </c>
      <c r="AR488">
        <f t="shared" si="360"/>
        <v>1.5691533447250678</v>
      </c>
      <c r="AS488" s="42" t="str">
        <f t="shared" si="361"/>
        <v>-0.0864253607134857+0.139374765003848i</v>
      </c>
      <c r="AT488">
        <f t="shared" si="362"/>
        <v>-15.703338109541274</v>
      </c>
      <c r="AU488" s="44">
        <f t="shared" si="363"/>
        <v>121.80277485942301</v>
      </c>
      <c r="AV488" s="42" t="str">
        <f t="shared" si="340"/>
        <v>-0.00222300422254615-0.00134670356796128i</v>
      </c>
      <c r="AW488" s="20">
        <f t="shared" si="364"/>
        <v>-51.703516130309701</v>
      </c>
      <c r="AX488" s="44">
        <f t="shared" si="365"/>
        <v>-148.79237546015034</v>
      </c>
      <c r="BA488">
        <f t="shared" si="366"/>
        <v>0</v>
      </c>
      <c r="BB488">
        <f t="shared" si="367"/>
        <v>0</v>
      </c>
    </row>
    <row r="489" spans="14:54" x14ac:dyDescent="0.35">
      <c r="N489" s="8">
        <v>71</v>
      </c>
      <c r="O489" s="35">
        <f t="shared" si="368"/>
        <v>512861.38399136515</v>
      </c>
      <c r="P489" s="34" t="str">
        <f t="shared" si="331"/>
        <v>806.193548387097</v>
      </c>
      <c r="Q489" s="4" t="str">
        <f t="shared" si="332"/>
        <v>1+2270.23496701009i</v>
      </c>
      <c r="R489" s="4">
        <f t="shared" si="341"/>
        <v>2270.2351872515992</v>
      </c>
      <c r="S489" s="4">
        <f t="shared" si="342"/>
        <v>1.5703558437832892</v>
      </c>
      <c r="T489" s="4" t="str">
        <f t="shared" si="333"/>
        <v>1+0.125673721388059i</v>
      </c>
      <c r="U489" s="4">
        <f t="shared" si="343"/>
        <v>1.007866005105601</v>
      </c>
      <c r="V489" s="4">
        <f t="shared" si="344"/>
        <v>0.12501829589245067</v>
      </c>
      <c r="W489" t="str">
        <f t="shared" si="334"/>
        <v>1-25.5730393703818i</v>
      </c>
      <c r="X489" s="4">
        <f t="shared" si="345"/>
        <v>25.592583742934153</v>
      </c>
      <c r="Y489" s="4">
        <f t="shared" si="346"/>
        <v>-1.5317125576219788</v>
      </c>
      <c r="Z489" t="str">
        <f t="shared" si="335"/>
        <v>-104.210719675815+582.403229736345i</v>
      </c>
      <c r="AA489" s="4">
        <f t="shared" si="347"/>
        <v>591.65310453227335</v>
      </c>
      <c r="AB489" s="4">
        <f t="shared" si="348"/>
        <v>1.7478548311720081</v>
      </c>
      <c r="AC489" s="48" t="str">
        <f t="shared" si="349"/>
        <v>0.000193763044330052+0.0154804732432726i</v>
      </c>
      <c r="AD489" s="20">
        <f t="shared" si="350"/>
        <v>-36.203635002007147</v>
      </c>
      <c r="AE489" s="44">
        <f t="shared" si="351"/>
        <v>89.282888527432092</v>
      </c>
      <c r="AF489" t="str">
        <f t="shared" si="336"/>
        <v>-187.763395544853</v>
      </c>
      <c r="AG489" t="str">
        <f t="shared" si="352"/>
        <v>3222403.11251433i</v>
      </c>
      <c r="AH489">
        <f t="shared" si="353"/>
        <v>3222403.1125143301</v>
      </c>
      <c r="AI489">
        <f t="shared" si="354"/>
        <v>1.5707963267948966</v>
      </c>
      <c r="AJ489" t="str">
        <f t="shared" si="337"/>
        <v>-33048.2142979611+20100.2775556279i</v>
      </c>
      <c r="AK489">
        <f t="shared" si="355"/>
        <v>38680.817288382619</v>
      </c>
      <c r="AL489">
        <f t="shared" si="356"/>
        <v>2.5951577366959531</v>
      </c>
      <c r="AM489" t="str">
        <f t="shared" si="338"/>
        <v>1+171899.996309949i</v>
      </c>
      <c r="AN489">
        <f t="shared" si="357"/>
        <v>171899.99631285766</v>
      </c>
      <c r="AO489">
        <f t="shared" si="358"/>
        <v>1.5707905094591115</v>
      </c>
      <c r="AP489" t="str">
        <f t="shared" si="339"/>
        <v>1+622.82607358677i</v>
      </c>
      <c r="AQ489">
        <f t="shared" si="359"/>
        <v>622.82687637859101</v>
      </c>
      <c r="AR489">
        <f t="shared" si="360"/>
        <v>1.5691907434978747</v>
      </c>
      <c r="AS489" s="42" t="str">
        <f t="shared" si="361"/>
        <v>-0.0835857663976088+0.137929085521976i</v>
      </c>
      <c r="AT489">
        <f t="shared" si="362"/>
        <v>-15.848427342384371</v>
      </c>
      <c r="AU489" s="44">
        <f t="shared" si="363"/>
        <v>121.21608806123453</v>
      </c>
      <c r="AV489" s="42" t="str">
        <f t="shared" si="340"/>
        <v>-0.00215140335045187-0.00126722166072422i</v>
      </c>
      <c r="AW489" s="20">
        <f t="shared" si="364"/>
        <v>-52.052062344391516</v>
      </c>
      <c r="AX489" s="44">
        <f t="shared" si="365"/>
        <v>-149.50102341133336</v>
      </c>
      <c r="BA489">
        <f t="shared" si="366"/>
        <v>0</v>
      </c>
      <c r="BB489">
        <f t="shared" si="367"/>
        <v>0</v>
      </c>
    </row>
    <row r="490" spans="14:54" x14ac:dyDescent="0.35">
      <c r="N490" s="8">
        <v>72</v>
      </c>
      <c r="O490" s="35">
        <f t="shared" si="368"/>
        <v>524807.46024977288</v>
      </c>
      <c r="P490" s="34" t="str">
        <f t="shared" si="331"/>
        <v>806.193548387097</v>
      </c>
      <c r="Q490" s="4" t="str">
        <f t="shared" si="332"/>
        <v>1+2323.11553257216i</v>
      </c>
      <c r="R490" s="4">
        <f t="shared" si="341"/>
        <v>2323.1157478003611</v>
      </c>
      <c r="S490" s="4">
        <f t="shared" si="342"/>
        <v>1.5703658703995023</v>
      </c>
      <c r="T490" s="4" t="str">
        <f t="shared" si="333"/>
        <v>1+0.128601038410245i</v>
      </c>
      <c r="U490" s="4">
        <f t="shared" si="343"/>
        <v>1.0082352042456131</v>
      </c>
      <c r="V490" s="4">
        <f t="shared" si="344"/>
        <v>0.12789904678059733</v>
      </c>
      <c r="W490" t="str">
        <f t="shared" si="334"/>
        <v>1-26.1687119790315i</v>
      </c>
      <c r="X490" s="4">
        <f t="shared" si="345"/>
        <v>26.187811795595042</v>
      </c>
      <c r="Y490" s="4">
        <f t="shared" si="346"/>
        <v>-1.532601337764846</v>
      </c>
      <c r="Z490" t="str">
        <f t="shared" si="335"/>
        <v>-109.169148133527+595.969143670881i</v>
      </c>
      <c r="AA490" s="4">
        <f t="shared" si="347"/>
        <v>605.88540427378098</v>
      </c>
      <c r="AB490" s="4">
        <f t="shared" si="348"/>
        <v>1.7519669713241552</v>
      </c>
      <c r="AC490" s="48" t="str">
        <f t="shared" si="349"/>
        <v>0.000221486401607067+0.0151214161571924i</v>
      </c>
      <c r="AD490" s="20">
        <f t="shared" si="350"/>
        <v>-36.407219046595792</v>
      </c>
      <c r="AE490" s="44">
        <f t="shared" si="351"/>
        <v>89.160837285773994</v>
      </c>
      <c r="AF490" t="str">
        <f t="shared" si="336"/>
        <v>-187.763395544853</v>
      </c>
      <c r="AG490" t="str">
        <f t="shared" si="352"/>
        <v>3297462.52333961i</v>
      </c>
      <c r="AH490">
        <f t="shared" si="353"/>
        <v>3297462.5233396101</v>
      </c>
      <c r="AI490">
        <f t="shared" si="354"/>
        <v>1.5707963267948966</v>
      </c>
      <c r="AJ490" t="str">
        <f t="shared" si="337"/>
        <v>-34605.7757820472+20568.4731655722i</v>
      </c>
      <c r="AK490">
        <f t="shared" si="355"/>
        <v>40256.947299071107</v>
      </c>
      <c r="AL490">
        <f t="shared" si="356"/>
        <v>2.6053265979521569</v>
      </c>
      <c r="AM490" t="str">
        <f t="shared" si="338"/>
        <v>1+175904.061597058i</v>
      </c>
      <c r="AN490">
        <f t="shared" si="357"/>
        <v>175904.06159990045</v>
      </c>
      <c r="AO490">
        <f t="shared" si="358"/>
        <v>1.5707906418778406</v>
      </c>
      <c r="AP490" t="str">
        <f t="shared" si="339"/>
        <v>1+637.33355651108i</v>
      </c>
      <c r="AQ490">
        <f t="shared" si="359"/>
        <v>637.33434102915089</v>
      </c>
      <c r="AR490">
        <f t="shared" si="360"/>
        <v>1.5692272909750198</v>
      </c>
      <c r="AS490" s="42" t="str">
        <f t="shared" si="361"/>
        <v>-0.0808056880895986+0.13644163488315i</v>
      </c>
      <c r="AT490">
        <f t="shared" si="362"/>
        <v>-15.995331793073593</v>
      </c>
      <c r="AU490" s="44">
        <f t="shared" si="363"/>
        <v>120.63555683202638</v>
      </c>
      <c r="AV490" s="42" t="str">
        <f t="shared" si="340"/>
        <v>-0.00208108810332016-0.00119167647073145i</v>
      </c>
      <c r="AW490" s="20">
        <f t="shared" si="364"/>
        <v>-52.402550839669388</v>
      </c>
      <c r="AX490" s="44">
        <f t="shared" si="365"/>
        <v>-150.20360588219967</v>
      </c>
      <c r="BA490">
        <f t="shared" si="366"/>
        <v>0</v>
      </c>
      <c r="BB490">
        <f t="shared" si="367"/>
        <v>0</v>
      </c>
    </row>
    <row r="491" spans="14:54" x14ac:dyDescent="0.35">
      <c r="N491" s="8">
        <v>73</v>
      </c>
      <c r="O491" s="35">
        <f t="shared" si="368"/>
        <v>537031.7963702539</v>
      </c>
      <c r="P491" s="34" t="str">
        <f t="shared" si="331"/>
        <v>806.193548387097</v>
      </c>
      <c r="Q491" s="4" t="str">
        <f t="shared" si="332"/>
        <v>1+2377.22784473967i</v>
      </c>
      <c r="R491" s="4">
        <f t="shared" si="341"/>
        <v>2377.2280550686796</v>
      </c>
      <c r="S491" s="4">
        <f t="shared" si="342"/>
        <v>1.5703756687821493</v>
      </c>
      <c r="T491" s="4" t="str">
        <f t="shared" si="333"/>
        <v>1+0.131596541405232i</v>
      </c>
      <c r="U491" s="4">
        <f t="shared" si="343"/>
        <v>1.0086216583584842</v>
      </c>
      <c r="V491" s="4">
        <f t="shared" si="344"/>
        <v>0.13084469064950896</v>
      </c>
      <c r="W491" t="str">
        <f t="shared" si="334"/>
        <v>1-26.7782595851564i</v>
      </c>
      <c r="X491" s="4">
        <f t="shared" si="345"/>
        <v>26.796924943172503</v>
      </c>
      <c r="Y491" s="4">
        <f t="shared" si="346"/>
        <v>-1.5334699451422917</v>
      </c>
      <c r="Z491" t="str">
        <f t="shared" si="335"/>
        <v>-114.361260125065+609.851048333975i</v>
      </c>
      <c r="AA491" s="4">
        <f t="shared" si="347"/>
        <v>620.48110283185986</v>
      </c>
      <c r="AB491" s="4">
        <f t="shared" si="348"/>
        <v>1.7561667521622617</v>
      </c>
      <c r="AC491" s="48" t="str">
        <f t="shared" si="349"/>
        <v>0.000247851165141199+0.0147703921666819i</v>
      </c>
      <c r="AD491" s="20">
        <f t="shared" si="350"/>
        <v>-36.610936769611975</v>
      </c>
      <c r="AE491" s="44">
        <f t="shared" si="351"/>
        <v>89.038651587754472</v>
      </c>
      <c r="AF491" t="str">
        <f t="shared" si="336"/>
        <v>-187.763395544853</v>
      </c>
      <c r="AG491" t="str">
        <f t="shared" si="352"/>
        <v>3374270.29244184i</v>
      </c>
      <c r="AH491">
        <f t="shared" si="353"/>
        <v>3374270.2924418398</v>
      </c>
      <c r="AI491">
        <f t="shared" si="354"/>
        <v>1.5707963267948966</v>
      </c>
      <c r="AJ491" t="str">
        <f t="shared" si="337"/>
        <v>-36236.7428773782+21047.5744522448i</v>
      </c>
      <c r="AK491">
        <f t="shared" si="355"/>
        <v>41905.869811805693</v>
      </c>
      <c r="AL491">
        <f t="shared" si="356"/>
        <v>2.6153841517257135</v>
      </c>
      <c r="AM491" t="str">
        <f t="shared" si="338"/>
        <v>1+180001.393545992i</v>
      </c>
      <c r="AN491">
        <f t="shared" si="357"/>
        <v>180001.39354876976</v>
      </c>
      <c r="AO491">
        <f t="shared" si="358"/>
        <v>1.5707907712823515</v>
      </c>
      <c r="AP491" t="str">
        <f t="shared" si="339"/>
        <v>1+652.178962123159i</v>
      </c>
      <c r="AQ491">
        <f t="shared" si="359"/>
        <v>652.1797287834396</v>
      </c>
      <c r="AR491">
        <f t="shared" si="360"/>
        <v>1.569263006534068</v>
      </c>
      <c r="AS491" s="42" t="str">
        <f t="shared" si="361"/>
        <v>-0.0780861284326786+0.134915286631531i</v>
      </c>
      <c r="AT491">
        <f t="shared" si="362"/>
        <v>-16.144012681700548</v>
      </c>
      <c r="AU491" s="44">
        <f t="shared" si="363"/>
        <v>120.06135521370437</v>
      </c>
      <c r="AV491" s="42" t="str">
        <f t="shared" si="340"/>
        <v>-0.00201210543074141-0.00111992382874157i</v>
      </c>
      <c r="AW491" s="20">
        <f t="shared" si="364"/>
        <v>-52.754949451312527</v>
      </c>
      <c r="AX491" s="44">
        <f t="shared" si="365"/>
        <v>-150.8999931985411</v>
      </c>
      <c r="BA491">
        <f t="shared" si="366"/>
        <v>0</v>
      </c>
      <c r="BB491">
        <f t="shared" si="367"/>
        <v>0</v>
      </c>
    </row>
    <row r="492" spans="14:54" x14ac:dyDescent="0.35">
      <c r="N492" s="8">
        <v>74</v>
      </c>
      <c r="O492" s="35">
        <f t="shared" si="368"/>
        <v>549540.87385762564</v>
      </c>
      <c r="P492" s="34" t="str">
        <f t="shared" si="331"/>
        <v>806.193548387097</v>
      </c>
      <c r="Q492" s="4" t="str">
        <f t="shared" si="332"/>
        <v>1+2432.60059457678i</v>
      </c>
      <c r="R492" s="4">
        <f t="shared" si="341"/>
        <v>2432.6008001181171</v>
      </c>
      <c r="S492" s="4">
        <f t="shared" si="342"/>
        <v>1.5703852441264554</v>
      </c>
      <c r="T492" s="4" t="str">
        <f t="shared" si="333"/>
        <v>1+0.134661818628358i</v>
      </c>
      <c r="U492" s="4">
        <f t="shared" si="343"/>
        <v>1.0090261668541092</v>
      </c>
      <c r="V492" s="4">
        <f t="shared" si="344"/>
        <v>0.13385658473944359</v>
      </c>
      <c r="W492" t="str">
        <f t="shared" si="334"/>
        <v>1-27.4020053789655i</v>
      </c>
      <c r="X492" s="4">
        <f t="shared" si="345"/>
        <v>27.420246147488431</v>
      </c>
      <c r="Y492" s="4">
        <f t="shared" si="346"/>
        <v>-1.534318835055686</v>
      </c>
      <c r="Z492" t="str">
        <f t="shared" si="335"/>
        <v>-119.798068816081+624.056304095227i</v>
      </c>
      <c r="AA492" s="4">
        <f t="shared" si="347"/>
        <v>635.4509013079271</v>
      </c>
      <c r="AB492" s="4">
        <f t="shared" si="348"/>
        <v>1.7604558235994212</v>
      </c>
      <c r="AC492" s="48" t="str">
        <f t="shared" si="349"/>
        <v>0.000272913798102716+0.0144272169134905i</v>
      </c>
      <c r="AD492" s="20">
        <f t="shared" si="350"/>
        <v>-36.814794980049477</v>
      </c>
      <c r="AE492" s="44">
        <f t="shared" si="351"/>
        <v>88.916288279943913</v>
      </c>
      <c r="AF492" t="str">
        <f t="shared" si="336"/>
        <v>-187.763395544853</v>
      </c>
      <c r="AG492" t="str">
        <f t="shared" si="352"/>
        <v>3452867.14431686i</v>
      </c>
      <c r="AH492">
        <f t="shared" si="353"/>
        <v>3452867.14431686</v>
      </c>
      <c r="AI492">
        <f t="shared" si="354"/>
        <v>1.5707963267948966</v>
      </c>
      <c r="AJ492" t="str">
        <f t="shared" si="337"/>
        <v>-37944.575083831+21537.8354414895i</v>
      </c>
      <c r="AK492">
        <f t="shared" si="355"/>
        <v>43631.056986935</v>
      </c>
      <c r="AL492">
        <f t="shared" si="356"/>
        <v>2.6253275938671612</v>
      </c>
      <c r="AM492" t="str">
        <f t="shared" si="338"/>
        <v>1+184194.164616383i</v>
      </c>
      <c r="AN492">
        <f t="shared" si="357"/>
        <v>184194.16461909752</v>
      </c>
      <c r="AO492">
        <f t="shared" si="358"/>
        <v>1.5707908977412559</v>
      </c>
      <c r="AP492" t="str">
        <f t="shared" si="339"/>
        <v>1+667.370161653563i</v>
      </c>
      <c r="AQ492">
        <f t="shared" si="359"/>
        <v>667.37091086254486</v>
      </c>
      <c r="AR492">
        <f t="shared" si="360"/>
        <v>1.5692979091115173</v>
      </c>
      <c r="AS492" s="42" t="str">
        <f t="shared" si="361"/>
        <v>-0.0754279214379044+0.133352909025542i</v>
      </c>
      <c r="AT492">
        <f t="shared" si="362"/>
        <v>-16.294430635272647</v>
      </c>
      <c r="AU492" s="44">
        <f t="shared" si="363"/>
        <v>119.4936449611105</v>
      </c>
      <c r="AV492" s="42" t="str">
        <f t="shared" si="340"/>
        <v>-0.00194449666507907-0.00105182113502816i</v>
      </c>
      <c r="AW492" s="20">
        <f t="shared" si="364"/>
        <v>-53.109225615322124</v>
      </c>
      <c r="AX492" s="44">
        <f t="shared" si="365"/>
        <v>-151.59006675894557</v>
      </c>
      <c r="BA492">
        <f t="shared" si="366"/>
        <v>0</v>
      </c>
      <c r="BB492">
        <f t="shared" si="367"/>
        <v>0</v>
      </c>
    </row>
    <row r="493" spans="14:54" x14ac:dyDescent="0.35">
      <c r="N493" s="8">
        <v>75</v>
      </c>
      <c r="O493" s="35">
        <f t="shared" si="368"/>
        <v>562341.32519035018</v>
      </c>
      <c r="P493" s="34" t="str">
        <f t="shared" si="331"/>
        <v>806.193548387097</v>
      </c>
      <c r="Q493" s="4" t="str">
        <f t="shared" si="332"/>
        <v>1+2489.26314144842i</v>
      </c>
      <c r="R493" s="4">
        <f t="shared" si="341"/>
        <v>2489.2633423110651</v>
      </c>
      <c r="S493" s="4">
        <f t="shared" si="342"/>
        <v>1.5703946015093875</v>
      </c>
      <c r="T493" s="4" t="str">
        <f t="shared" si="333"/>
        <v>1+0.137798495330181i</v>
      </c>
      <c r="U493" s="4">
        <f t="shared" si="343"/>
        <v>1.0094495655134346</v>
      </c>
      <c r="V493" s="4">
        <f t="shared" si="344"/>
        <v>0.13693610730154135</v>
      </c>
      <c r="W493" t="str">
        <f t="shared" si="334"/>
        <v>1-28.0402800787349i</v>
      </c>
      <c r="X493" s="4">
        <f t="shared" si="345"/>
        <v>28.058105903533423</v>
      </c>
      <c r="Y493" s="4">
        <f t="shared" si="346"/>
        <v>-1.5351484527011272</v>
      </c>
      <c r="Z493" t="str">
        <f t="shared" si="335"/>
        <v>-125.491106406736+638.592442769274i</v>
      </c>
      <c r="AA493" s="4">
        <f t="shared" si="347"/>
        <v>650.80590482048888</v>
      </c>
      <c r="AB493" s="4">
        <f t="shared" si="348"/>
        <v>1.764835844582697</v>
      </c>
      <c r="AC493" s="48" t="str">
        <f t="shared" si="349"/>
        <v>0.000296728050226523+0.0140917102643241i</v>
      </c>
      <c r="AD493" s="20">
        <f t="shared" si="350"/>
        <v>-37.018800687284219</v>
      </c>
      <c r="AE493" s="44">
        <f t="shared" si="351"/>
        <v>88.793705480904364</v>
      </c>
      <c r="AF493" t="str">
        <f t="shared" si="336"/>
        <v>-187.763395544853</v>
      </c>
      <c r="AG493" t="str">
        <f t="shared" si="352"/>
        <v>3533294.75205591i</v>
      </c>
      <c r="AH493">
        <f t="shared" si="353"/>
        <v>3533294.75205591</v>
      </c>
      <c r="AI493">
        <f t="shared" si="354"/>
        <v>1.5707963267948966</v>
      </c>
      <c r="AJ493" t="str">
        <f t="shared" si="337"/>
        <v>-39732.8949424883+22039.5160761723i</v>
      </c>
      <c r="AK493">
        <f t="shared" si="355"/>
        <v>45436.144305857088</v>
      </c>
      <c r="AL493">
        <f t="shared" si="356"/>
        <v>2.635154333430433</v>
      </c>
      <c r="AM493" t="str">
        <f t="shared" si="338"/>
        <v>1+188484.597870953i</v>
      </c>
      <c r="AN493">
        <f t="shared" si="357"/>
        <v>188484.59787360576</v>
      </c>
      <c r="AO493">
        <f t="shared" si="358"/>
        <v>1.5707910213216045</v>
      </c>
      <c r="AP493" t="str">
        <f t="shared" si="339"/>
        <v>1+682.915209677366i</v>
      </c>
      <c r="AQ493">
        <f t="shared" si="359"/>
        <v>682.91594183228779</v>
      </c>
      <c r="AR493">
        <f t="shared" si="360"/>
        <v>1.5693320172128358</v>
      </c>
      <c r="AS493" s="42" t="str">
        <f t="shared" si="361"/>
        <v>-0.0728317368244155+0.131757354358661i</v>
      </c>
      <c r="AT493">
        <f t="shared" si="362"/>
        <v>-16.446545795290351</v>
      </c>
      <c r="AU493" s="44">
        <f t="shared" si="363"/>
        <v>118.93257558864588</v>
      </c>
      <c r="AV493" s="42" t="str">
        <f t="shared" si="340"/>
        <v>-0.00187829768207865-0.000987227630515317i</v>
      </c>
      <c r="AW493" s="20">
        <f t="shared" si="364"/>
        <v>-53.465346482574574</v>
      </c>
      <c r="AX493" s="44">
        <f t="shared" si="365"/>
        <v>-152.27371893044975</v>
      </c>
      <c r="BA493">
        <f t="shared" si="366"/>
        <v>0</v>
      </c>
      <c r="BB493">
        <f t="shared" si="367"/>
        <v>0</v>
      </c>
    </row>
    <row r="494" spans="14:54" x14ac:dyDescent="0.35">
      <c r="N494" s="8">
        <v>76</v>
      </c>
      <c r="O494" s="35">
        <f t="shared" si="368"/>
        <v>575439.93733715697</v>
      </c>
      <c r="P494" s="34" t="str">
        <f t="shared" si="331"/>
        <v>806.193548387097</v>
      </c>
      <c r="Q494" s="4" t="str">
        <f t="shared" si="332"/>
        <v>1+2547.24552858694i</v>
      </c>
      <c r="R494" s="4">
        <f t="shared" si="341"/>
        <v>2547.245724877394</v>
      </c>
      <c r="S494" s="4">
        <f t="shared" si="342"/>
        <v>1.5704037458923477</v>
      </c>
      <c r="T494" s="4" t="str">
        <f t="shared" si="333"/>
        <v>1+0.141008234618206i</v>
      </c>
      <c r="U494" s="4">
        <f t="shared" si="343"/>
        <v>1.0098927280806329</v>
      </c>
      <c r="V494" s="4">
        <f t="shared" si="344"/>
        <v>0.14008465738007664</v>
      </c>
      <c r="W494" t="str">
        <f t="shared" si="334"/>
        <v>1-28.693422106159i</v>
      </c>
      <c r="X494" s="4">
        <f t="shared" si="345"/>
        <v>28.710842414708321</v>
      </c>
      <c r="Y494" s="4">
        <f t="shared" si="346"/>
        <v>-1.5359592333822865</v>
      </c>
      <c r="Z494" t="str">
        <f t="shared" si="335"/>
        <v>-131.452448593037+653.467171609246i</v>
      </c>
      <c r="AA494" s="4">
        <f t="shared" si="347"/>
        <v>666.55764237768119</v>
      </c>
      <c r="AB494" s="4">
        <f t="shared" si="348"/>
        <v>1.7693084815710673</v>
      </c>
      <c r="AC494" s="48" t="str">
        <f t="shared" si="349"/>
        <v>0.000319345075963153+0.0137636962218892i</v>
      </c>
      <c r="AD494" s="20">
        <f t="shared" si="350"/>
        <v>-37.222961107298211</v>
      </c>
      <c r="AE494" s="44">
        <f t="shared" si="351"/>
        <v>88.670862643571283</v>
      </c>
      <c r="AF494" t="str">
        <f t="shared" si="336"/>
        <v>-187.763395544853</v>
      </c>
      <c r="AG494" t="str">
        <f t="shared" si="352"/>
        <v>3615595.75944117i</v>
      </c>
      <c r="AH494">
        <f t="shared" si="353"/>
        <v>3615595.7594411699</v>
      </c>
      <c r="AI494">
        <f t="shared" si="354"/>
        <v>1.5707963267948966</v>
      </c>
      <c r="AJ494" t="str">
        <f t="shared" si="337"/>
        <v>-41605.4957195348+22552.8823540061i</v>
      </c>
      <c r="AK494">
        <f t="shared" si="355"/>
        <v>47324.938209593769</v>
      </c>
      <c r="AL494">
        <f t="shared" si="356"/>
        <v>2.6448619910991473</v>
      </c>
      <c r="AM494" t="str">
        <f t="shared" si="338"/>
        <v>1+192874.968154202i</v>
      </c>
      <c r="AN494">
        <f t="shared" si="357"/>
        <v>192874.96815679438</v>
      </c>
      <c r="AO494">
        <f t="shared" si="358"/>
        <v>1.5707911420889207</v>
      </c>
      <c r="AP494" t="str">
        <f t="shared" si="339"/>
        <v>1+698.822348384789i</v>
      </c>
      <c r="AQ494">
        <f t="shared" si="359"/>
        <v>698.82306387384756</v>
      </c>
      <c r="AR494">
        <f t="shared" si="360"/>
        <v>1.5693653489222723</v>
      </c>
      <c r="AS494" s="42" t="str">
        <f t="shared" si="361"/>
        <v>-0.0702980850464638+0.130131448931582i</v>
      </c>
      <c r="AT494">
        <f t="shared" si="362"/>
        <v>-16.600317922294671</v>
      </c>
      <c r="AU494" s="44">
        <f t="shared" si="363"/>
        <v>118.37828446100295</v>
      </c>
      <c r="AV494" s="42" t="str">
        <f t="shared" si="340"/>
        <v>-0.00181353907931781-0.000926004650115808i</v>
      </c>
      <c r="AW494" s="20">
        <f t="shared" si="364"/>
        <v>-53.823279029592882</v>
      </c>
      <c r="AX494" s="44">
        <f t="shared" si="365"/>
        <v>-152.95085289542578</v>
      </c>
      <c r="BA494">
        <f t="shared" si="366"/>
        <v>0</v>
      </c>
      <c r="BB494">
        <f t="shared" si="367"/>
        <v>0</v>
      </c>
    </row>
    <row r="495" spans="14:54" x14ac:dyDescent="0.35">
      <c r="N495" s="8">
        <v>77</v>
      </c>
      <c r="O495" s="35">
        <f t="shared" si="368"/>
        <v>588843.65535558888</v>
      </c>
      <c r="P495" s="34" t="str">
        <f t="shared" si="331"/>
        <v>806.193548387097</v>
      </c>
      <c r="Q495" s="4" t="str">
        <f t="shared" si="332"/>
        <v>1+2606.5784990215i</v>
      </c>
      <c r="R495" s="4">
        <f t="shared" si="341"/>
        <v>2606.5786908438376</v>
      </c>
      <c r="S495" s="4">
        <f t="shared" si="342"/>
        <v>1.5704126821238023</v>
      </c>
      <c r="T495" s="4" t="str">
        <f t="shared" si="333"/>
        <v>1+0.14429273833869i</v>
      </c>
      <c r="U495" s="4">
        <f t="shared" si="343"/>
        <v>1.0103565679191073</v>
      </c>
      <c r="V495" s="4">
        <f t="shared" si="344"/>
        <v>0.14330365454503657</v>
      </c>
      <c r="W495" t="str">
        <f t="shared" si="334"/>
        <v>1-29.3617777657862i</v>
      </c>
      <c r="X495" s="4">
        <f t="shared" si="345"/>
        <v>29.378801772152258</v>
      </c>
      <c r="Y495" s="4">
        <f t="shared" si="346"/>
        <v>-1.5367516027195445</v>
      </c>
      <c r="Z495" t="str">
        <f t="shared" si="335"/>
        <v>-137.694740181013+668.688377393266i</v>
      </c>
      <c r="AA495" s="4">
        <f t="shared" si="347"/>
        <v>682.71808789159502</v>
      </c>
      <c r="AB495" s="4">
        <f t="shared" si="348"/>
        <v>1.7738754068833169</v>
      </c>
      <c r="AC495" s="48" t="str">
        <f t="shared" si="349"/>
        <v>0.00034081354745517+0.0134430028382279i</v>
      </c>
      <c r="AD495" s="20">
        <f t="shared" si="350"/>
        <v>-37.42728366862535</v>
      </c>
      <c r="AE495" s="44">
        <f t="shared" si="351"/>
        <v>88.547720622457106</v>
      </c>
      <c r="AF495" t="str">
        <f t="shared" si="336"/>
        <v>-187.763395544853</v>
      </c>
      <c r="AG495" t="str">
        <f t="shared" si="352"/>
        <v>3699813.80355616i</v>
      </c>
      <c r="AH495">
        <f t="shared" si="353"/>
        <v>3699813.8035561601</v>
      </c>
      <c r="AI495">
        <f t="shared" si="354"/>
        <v>1.5707963267948966</v>
      </c>
      <c r="AJ495" t="str">
        <f t="shared" si="337"/>
        <v>-43566.3494522823+23078.2064685867i</v>
      </c>
      <c r="AK495">
        <f t="shared" si="355"/>
        <v>49301.424101186931</v>
      </c>
      <c r="AL495">
        <f t="shared" si="356"/>
        <v>2.6544483968926653</v>
      </c>
      <c r="AM495" t="str">
        <f t="shared" si="338"/>
        <v>1+197367.603298568i</v>
      </c>
      <c r="AN495">
        <f t="shared" si="357"/>
        <v>197367.60330110131</v>
      </c>
      <c r="AO495">
        <f t="shared" si="358"/>
        <v>1.5707912601072374</v>
      </c>
      <c r="AP495" t="str">
        <f t="shared" si="339"/>
        <v>1+715.100011951335i</v>
      </c>
      <c r="AQ495">
        <f t="shared" si="359"/>
        <v>715.10071115389007</v>
      </c>
      <c r="AR495">
        <f t="shared" si="360"/>
        <v>1.5693979219124443</v>
      </c>
      <c r="AS495" s="42" t="str">
        <f t="shared" si="361"/>
        <v>-0.0678273229253577+0.128477983713034i</v>
      </c>
      <c r="AT495">
        <f t="shared" si="362"/>
        <v>-16.755706496967157</v>
      </c>
      <c r="AU495" s="44">
        <f t="shared" si="363"/>
        <v>117.83089692514896</v>
      </c>
      <c r="AV495" s="42" t="str">
        <f t="shared" si="340"/>
        <v>-0.00175024637024469-0.000868015857195857i</v>
      </c>
      <c r="AW495" s="20">
        <f t="shared" si="364"/>
        <v>-54.182990165592521</v>
      </c>
      <c r="AX495" s="44">
        <f t="shared" si="365"/>
        <v>-153.6213824523939</v>
      </c>
      <c r="BA495">
        <f t="shared" si="366"/>
        <v>0</v>
      </c>
      <c r="BB495">
        <f t="shared" si="367"/>
        <v>0</v>
      </c>
    </row>
    <row r="496" spans="14:54" x14ac:dyDescent="0.35">
      <c r="N496" s="8">
        <v>78</v>
      </c>
      <c r="O496" s="35">
        <f t="shared" si="368"/>
        <v>602559.58607435878</v>
      </c>
      <c r="P496" s="34" t="str">
        <f t="shared" si="331"/>
        <v>806.193548387097</v>
      </c>
      <c r="Q496" s="4" t="str">
        <f t="shared" si="332"/>
        <v>1+2667.29351187839i</v>
      </c>
      <c r="R496" s="4">
        <f t="shared" si="341"/>
        <v>2667.2936993343187</v>
      </c>
      <c r="S496" s="4">
        <f t="shared" si="342"/>
        <v>1.5704214149418538</v>
      </c>
      <c r="T496" s="4" t="str">
        <f t="shared" si="333"/>
        <v>1+0.147653747978982i</v>
      </c>
      <c r="U496" s="4">
        <f t="shared" si="343"/>
        <v>1.0108420397333309</v>
      </c>
      <c r="V496" s="4">
        <f t="shared" si="344"/>
        <v>0.1465945385713493</v>
      </c>
      <c r="W496" t="str">
        <f t="shared" si="334"/>
        <v>1-30.0457014286339i</v>
      </c>
      <c r="X496" s="4">
        <f t="shared" si="345"/>
        <v>30.062338138252208</v>
      </c>
      <c r="Y496" s="4">
        <f t="shared" si="346"/>
        <v>-1.537525976855431</v>
      </c>
      <c r="Z496" t="str">
        <f t="shared" si="335"/>
        <v>-144.231221908041+684.264130606117i</v>
      </c>
      <c r="AA496" s="4">
        <f t="shared" si="347"/>
        <v>699.29968240178096</v>
      </c>
      <c r="AB496" s="4">
        <f t="shared" si="348"/>
        <v>1.7785382969094199</v>
      </c>
      <c r="AC496" s="48" t="str">
        <f t="shared" si="349"/>
        <v>0.00036117976260112+0.013129462130309i</v>
      </c>
      <c r="AD496" s="20">
        <f t="shared" si="350"/>
        <v>-37.63177601797539</v>
      </c>
      <c r="AE496" s="44">
        <f t="shared" si="351"/>
        <v>88.424241745834493</v>
      </c>
      <c r="AF496" t="str">
        <f t="shared" si="336"/>
        <v>-187.763395544853</v>
      </c>
      <c r="AG496" t="str">
        <f t="shared" si="352"/>
        <v>3785993.53792262i</v>
      </c>
      <c r="AH496">
        <f t="shared" si="353"/>
        <v>3785993.5379226198</v>
      </c>
      <c r="AI496">
        <f t="shared" si="354"/>
        <v>1.5707963267948966</v>
      </c>
      <c r="AJ496" t="str">
        <f t="shared" si="337"/>
        <v>-45619.6153743944+23615.7669537132i</v>
      </c>
      <c r="AK496">
        <f t="shared" si="355"/>
        <v>51369.774729112592</v>
      </c>
      <c r="AL496">
        <f t="shared" si="356"/>
        <v>2.6639115872042831</v>
      </c>
      <c r="AM496" t="str">
        <f t="shared" si="338"/>
        <v>1+201964.885358673i</v>
      </c>
      <c r="AN496">
        <f t="shared" si="357"/>
        <v>201964.88536114868</v>
      </c>
      <c r="AO496">
        <f t="shared" si="358"/>
        <v>1.5707913754391289</v>
      </c>
      <c r="AP496" t="str">
        <f t="shared" si="339"/>
        <v>1+731.756831009684i</v>
      </c>
      <c r="AQ496">
        <f t="shared" si="359"/>
        <v>731.75751429646095</v>
      </c>
      <c r="AR496">
        <f t="shared" si="360"/>
        <v>1.5694297534537054</v>
      </c>
      <c r="AS496" s="42" t="str">
        <f t="shared" si="361"/>
        <v>-0.0654196598041561+0.126799705716807i</v>
      </c>
      <c r="AT496">
        <f t="shared" si="362"/>
        <v>-16.912670817418462</v>
      </c>
      <c r="AU496" s="44">
        <f t="shared" si="363"/>
        <v>117.29052648056438</v>
      </c>
      <c r="AV496" s="42" t="str">
        <f t="shared" si="340"/>
        <v>-0.00168844019154065-0.000813127458367677i</v>
      </c>
      <c r="AW496" s="20">
        <f t="shared" si="364"/>
        <v>-54.54444683539387</v>
      </c>
      <c r="AX496" s="44">
        <f t="shared" si="365"/>
        <v>-154.28523177360105</v>
      </c>
      <c r="BA496">
        <f t="shared" si="366"/>
        <v>0</v>
      </c>
      <c r="BB496">
        <f t="shared" si="367"/>
        <v>0</v>
      </c>
    </row>
    <row r="497" spans="14:54" x14ac:dyDescent="0.35">
      <c r="N497" s="8">
        <v>79</v>
      </c>
      <c r="O497" s="35">
        <f t="shared" si="368"/>
        <v>616595.00186148309</v>
      </c>
      <c r="P497" s="34" t="str">
        <f t="shared" si="331"/>
        <v>806.193548387097</v>
      </c>
      <c r="Q497" s="4" t="str">
        <f t="shared" si="332"/>
        <v>1+2729.42275906108i</v>
      </c>
      <c r="R497" s="4">
        <f t="shared" si="341"/>
        <v>2729.4229422499907</v>
      </c>
      <c r="S497" s="4">
        <f t="shared" si="342"/>
        <v>1.5704299489767533</v>
      </c>
      <c r="T497" s="4" t="str">
        <f t="shared" si="333"/>
        <v>1+0.151093045590881i</v>
      </c>
      <c r="U497" s="4">
        <f t="shared" si="343"/>
        <v>1.0113501413585346</v>
      </c>
      <c r="V497" s="4">
        <f t="shared" si="344"/>
        <v>0.14995876906091096</v>
      </c>
      <c r="W497" t="str">
        <f t="shared" si="334"/>
        <v>1-30.7455557200809i</v>
      </c>
      <c r="X497" s="4">
        <f t="shared" si="345"/>
        <v>30.76181393443175</v>
      </c>
      <c r="Y497" s="4">
        <f t="shared" si="346"/>
        <v>-1.5382827626563789</v>
      </c>
      <c r="Z497" t="str">
        <f t="shared" si="335"/>
        <v>-151.075758528225+700.202689718323i</v>
      </c>
      <c r="AA497" s="4">
        <f t="shared" si="347"/>
        <v>716.31535757908512</v>
      </c>
      <c r="AB497" s="4">
        <f t="shared" si="348"/>
        <v>1.7832988301789159</v>
      </c>
      <c r="AC497" s="48" t="str">
        <f t="shared" si="349"/>
        <v>0.000380487748459919+0.0128229099978356i</v>
      </c>
      <c r="AD497" s="20">
        <f t="shared" si="350"/>
        <v>-37.836446025490588</v>
      </c>
      <c r="AE497" s="44">
        <f t="shared" si="351"/>
        <v>88.30038989305018</v>
      </c>
      <c r="AF497" t="str">
        <f t="shared" si="336"/>
        <v>-187.763395544853</v>
      </c>
      <c r="AG497" t="str">
        <f t="shared" si="352"/>
        <v>3874180.65617644i</v>
      </c>
      <c r="AH497">
        <f t="shared" si="353"/>
        <v>3874180.65617644</v>
      </c>
      <c r="AI497">
        <f t="shared" si="354"/>
        <v>1.5707963267948966</v>
      </c>
      <c r="AJ497" t="str">
        <f t="shared" si="337"/>
        <v>-47769.6487381783+24165.8488310701i</v>
      </c>
      <c r="AK497">
        <f t="shared" si="355"/>
        <v>53534.358969684807</v>
      </c>
      <c r="AL497">
        <f t="shared" si="356"/>
        <v>2.6732498012255026</v>
      </c>
      <c r="AM497" t="str">
        <f t="shared" si="338"/>
        <v>1+206669.251874316i</v>
      </c>
      <c r="AN497">
        <f t="shared" si="357"/>
        <v>206669.2518767353</v>
      </c>
      <c r="AO497">
        <f t="shared" si="358"/>
        <v>1.5707914881457463</v>
      </c>
      <c r="AP497" t="str">
        <f t="shared" si="339"/>
        <v>1+748.801637225782i</v>
      </c>
      <c r="AQ497">
        <f t="shared" si="359"/>
        <v>748.80230495906687</v>
      </c>
      <c r="AR497">
        <f t="shared" si="360"/>
        <v>1.5694608604233022</v>
      </c>
      <c r="AS497" s="42" t="str">
        <f t="shared" si="361"/>
        <v>-0.0630751641437525+0.125099310113259i</v>
      </c>
      <c r="AT497">
        <f t="shared" si="362"/>
        <v>-17.071170092353352</v>
      </c>
      <c r="AU497" s="44">
        <f t="shared" si="363"/>
        <v>116.7572749846436</v>
      </c>
      <c r="AV497" s="42" t="str">
        <f t="shared" si="340"/>
        <v>-0.00162813652156244-0.000761208398075162i</v>
      </c>
      <c r="AW497" s="20">
        <f t="shared" si="364"/>
        <v>-54.907616117843943</v>
      </c>
      <c r="AX497" s="44">
        <f t="shared" si="365"/>
        <v>-154.94233512230622</v>
      </c>
      <c r="BA497">
        <f t="shared" si="366"/>
        <v>0</v>
      </c>
      <c r="BB497">
        <f t="shared" si="367"/>
        <v>0</v>
      </c>
    </row>
    <row r="498" spans="14:54" x14ac:dyDescent="0.35">
      <c r="N498" s="8">
        <v>80</v>
      </c>
      <c r="O498" s="35">
        <f t="shared" si="368"/>
        <v>630957.34448019415</v>
      </c>
      <c r="P498" s="34" t="str">
        <f t="shared" si="331"/>
        <v>806.193548387097</v>
      </c>
      <c r="Q498" s="4" t="str">
        <f t="shared" si="332"/>
        <v>1+2792.9991823188i</v>
      </c>
      <c r="R498" s="4">
        <f t="shared" si="341"/>
        <v>2792.9993613378228</v>
      </c>
      <c r="S498" s="4">
        <f t="shared" si="342"/>
        <v>1.5704382887533532</v>
      </c>
      <c r="T498" s="4" t="str">
        <f t="shared" si="333"/>
        <v>1+0.154612454735505i</v>
      </c>
      <c r="U498" s="4">
        <f t="shared" si="343"/>
        <v>1.0118819156202659</v>
      </c>
      <c r="V498" s="4">
        <f t="shared" si="344"/>
        <v>0.15339782500336577</v>
      </c>
      <c r="W498" t="str">
        <f t="shared" si="334"/>
        <v>1-31.4617117121362i</v>
      </c>
      <c r="X498" s="4">
        <f t="shared" si="345"/>
        <v>31.477600033318424</v>
      </c>
      <c r="Y498" s="4">
        <f t="shared" si="346"/>
        <v>-1.5390223579108158</v>
      </c>
      <c r="Z498" t="str">
        <f t="shared" si="335"/>
        <v>-158.242868221399+716.512505564894i</v>
      </c>
      <c r="AA498" s="4">
        <f t="shared" si="347"/>
        <v>733.77856058474288</v>
      </c>
      <c r="AB498" s="4">
        <f t="shared" si="348"/>
        <v>1.7881586852797395</v>
      </c>
      <c r="AC498" s="48" t="str">
        <f t="shared" si="349"/>
        <v>0.000398779360239208+0.0125231861432294i</v>
      </c>
      <c r="AD498" s="20">
        <f t="shared" si="350"/>
        <v>-38.041301789585283</v>
      </c>
      <c r="AE498" s="44">
        <f t="shared" si="351"/>
        <v>88.17613057711155</v>
      </c>
      <c r="AF498" t="str">
        <f t="shared" si="336"/>
        <v>-187.763395544853</v>
      </c>
      <c r="AG498" t="str">
        <f t="shared" si="352"/>
        <v>3964421.916295i</v>
      </c>
      <c r="AH498">
        <f t="shared" si="353"/>
        <v>3964421.9162949999</v>
      </c>
      <c r="AI498">
        <f t="shared" si="354"/>
        <v>1.5707963267948966</v>
      </c>
      <c r="AJ498" t="str">
        <f t="shared" si="337"/>
        <v>-50021.010052658+24728.7437613501i</v>
      </c>
      <c r="AK498">
        <f t="shared" si="355"/>
        <v>55799.751027245853</v>
      </c>
      <c r="AL498">
        <f t="shared" si="356"/>
        <v>2.6824614768114201</v>
      </c>
      <c r="AM498" t="str">
        <f t="shared" si="338"/>
        <v>1+211483.197162893i</v>
      </c>
      <c r="AN498">
        <f t="shared" si="357"/>
        <v>211483.19716525727</v>
      </c>
      <c r="AO498">
        <f t="shared" si="358"/>
        <v>1.5707915982868477</v>
      </c>
      <c r="AP498" t="str">
        <f t="shared" si="339"/>
        <v>1+766.243467981497i</v>
      </c>
      <c r="AQ498">
        <f t="shared" si="359"/>
        <v>766.24412051532988</v>
      </c>
      <c r="AR498">
        <f t="shared" si="360"/>
        <v>1.5694912593143209</v>
      </c>
      <c r="AS498" s="42" t="str">
        <f t="shared" si="361"/>
        <v>-0.0607937704807519+0.123379433084808i</v>
      </c>
      <c r="AT498">
        <f t="shared" si="362"/>
        <v>-17.231163529853859</v>
      </c>
      <c r="AU498" s="44">
        <f t="shared" si="363"/>
        <v>116.23123289010432</v>
      </c>
      <c r="AV498" s="42" t="str">
        <f t="shared" si="340"/>
        <v>-0.00156934690766601-0.000712130532686985i</v>
      </c>
      <c r="AW498" s="20">
        <f t="shared" si="364"/>
        <v>-55.272465319439135</v>
      </c>
      <c r="AX498" s="44">
        <f t="shared" si="365"/>
        <v>-155.59263653278413</v>
      </c>
      <c r="BA498">
        <f t="shared" si="366"/>
        <v>0</v>
      </c>
      <c r="BB498">
        <f t="shared" si="367"/>
        <v>0</v>
      </c>
    </row>
    <row r="499" spans="14:54" x14ac:dyDescent="0.35">
      <c r="N499" s="8">
        <v>81</v>
      </c>
      <c r="O499" s="35">
        <f t="shared" si="368"/>
        <v>645654.22903465747</v>
      </c>
      <c r="P499" s="34" t="str">
        <f t="shared" si="331"/>
        <v>806.193548387097</v>
      </c>
      <c r="Q499" s="4" t="str">
        <f t="shared" si="332"/>
        <v>1+2858.05649071271i</v>
      </c>
      <c r="R499" s="4">
        <f t="shared" si="341"/>
        <v>2858.0566656567626</v>
      </c>
      <c r="S499" s="4">
        <f t="shared" si="342"/>
        <v>1.5704464386935095</v>
      </c>
      <c r="T499" s="4" t="str">
        <f t="shared" si="333"/>
        <v>1+0.158213841450168i</v>
      </c>
      <c r="U499" s="4">
        <f t="shared" si="343"/>
        <v>1.0124384522658247</v>
      </c>
      <c r="V499" s="4">
        <f t="shared" si="344"/>
        <v>0.15691320427138944</v>
      </c>
      <c r="W499" t="str">
        <f t="shared" si="334"/>
        <v>1-32.1945491201864i</v>
      </c>
      <c r="X499" s="4">
        <f t="shared" si="345"/>
        <v>32.210075955391588</v>
      </c>
      <c r="Y499" s="4">
        <f t="shared" si="346"/>
        <v>-1.5397451515236091</v>
      </c>
      <c r="Z499" t="str">
        <f t="shared" si="335"/>
        <v>-165.747753388135+733.202225826083i</v>
      </c>
      <c r="AA499" s="4">
        <f t="shared" si="347"/>
        <v>751.70328036369267</v>
      </c>
      <c r="AB499" s="4">
        <f t="shared" si="348"/>
        <v>1.793119538620952</v>
      </c>
      <c r="AC499" s="48" t="str">
        <f t="shared" si="349"/>
        <v>0.000416094376103428+0.0122301339937508i</v>
      </c>
      <c r="AD499" s="20">
        <f t="shared" si="350"/>
        <v>-38.246351641314568</v>
      </c>
      <c r="AE499" s="44">
        <f t="shared" si="351"/>
        <v>88.051431032675922</v>
      </c>
      <c r="AF499" t="str">
        <f t="shared" si="336"/>
        <v>-187.763395544853</v>
      </c>
      <c r="AG499" t="str">
        <f t="shared" si="352"/>
        <v>4056765.16538892i</v>
      </c>
      <c r="AH499">
        <f t="shared" si="353"/>
        <v>4056765.1653889199</v>
      </c>
      <c r="AI499">
        <f t="shared" si="354"/>
        <v>1.5707963267948966</v>
      </c>
      <c r="AJ499" t="str">
        <f t="shared" si="337"/>
        <v>-52378.4747570276+25304.750198896i</v>
      </c>
      <c r="AK499">
        <f t="shared" si="355"/>
        <v>58170.740071801607</v>
      </c>
      <c r="AL499">
        <f t="shared" si="356"/>
        <v>2.6915452458427067</v>
      </c>
      <c r="AM499" t="str">
        <f t="shared" si="338"/>
        <v>1+216409.273641918i</v>
      </c>
      <c r="AN499">
        <f t="shared" si="357"/>
        <v>216409.27364422847</v>
      </c>
      <c r="AO499">
        <f t="shared" si="358"/>
        <v>1.5707917059208316</v>
      </c>
      <c r="AP499" t="str">
        <f t="shared" si="339"/>
        <v>1+784.09157116637i</v>
      </c>
      <c r="AQ499">
        <f t="shared" si="359"/>
        <v>784.09220884673164</v>
      </c>
      <c r="AR499">
        <f t="shared" si="360"/>
        <v>1.5695209662444307</v>
      </c>
      <c r="AS499" s="42" t="str">
        <f t="shared" si="361"/>
        <v>-0.0585752866701921+0.121642645426817i</v>
      </c>
      <c r="AT499">
        <f t="shared" si="362"/>
        <v>-17.392610421571671</v>
      </c>
      <c r="AU499" s="44">
        <f t="shared" si="363"/>
        <v>115.71247951123064</v>
      </c>
      <c r="AV499" s="42" t="str">
        <f t="shared" si="340"/>
        <v>-0.0015120787002864-0.000665768784042373i</v>
      </c>
      <c r="AW499" s="20">
        <f t="shared" si="364"/>
        <v>-55.63896206288625</v>
      </c>
      <c r="AX499" s="44">
        <f t="shared" si="365"/>
        <v>-156.2360894560934</v>
      </c>
      <c r="BA499">
        <f t="shared" si="366"/>
        <v>0</v>
      </c>
      <c r="BB499">
        <f t="shared" si="367"/>
        <v>0</v>
      </c>
    </row>
    <row r="500" spans="14:54" x14ac:dyDescent="0.35">
      <c r="N500" s="8">
        <v>82</v>
      </c>
      <c r="O500" s="35">
        <f t="shared" si="368"/>
        <v>660693.44800759677</v>
      </c>
      <c r="P500" s="34" t="str">
        <f t="shared" si="331"/>
        <v>806.193548387097</v>
      </c>
      <c r="Q500" s="4" t="str">
        <f t="shared" si="332"/>
        <v>1+2924.62917848883i</v>
      </c>
      <c r="R500" s="4">
        <f t="shared" si="341"/>
        <v>2924.6293494506695</v>
      </c>
      <c r="S500" s="4">
        <f t="shared" si="342"/>
        <v>1.5704544031184235</v>
      </c>
      <c r="T500" s="4" t="str">
        <f t="shared" si="333"/>
        <v>1+0.161899115237775i</v>
      </c>
      <c r="U500" s="4">
        <f t="shared" si="343"/>
        <v>1.0130208899695872</v>
      </c>
      <c r="V500" s="4">
        <f t="shared" si="344"/>
        <v>0.16050642304602825</v>
      </c>
      <c r="W500" t="str">
        <f t="shared" si="334"/>
        <v>1-32.9444565043252i</v>
      </c>
      <c r="X500" s="4">
        <f t="shared" si="345"/>
        <v>32.959630070214303</v>
      </c>
      <c r="Y500" s="4">
        <f t="shared" si="346"/>
        <v>-1.5404515237068956</v>
      </c>
      <c r="Z500" t="str">
        <f t="shared" si="335"/>
        <v>-173.606332896067+750.28069961248i</v>
      </c>
      <c r="AA500" s="4">
        <f t="shared" si="347"/>
        <v>770.10407545513783</v>
      </c>
      <c r="AB500" s="4">
        <f t="shared" si="348"/>
        <v>1.79818306203287</v>
      </c>
      <c r="AC500" s="48" t="str">
        <f t="shared" si="349"/>
        <v>0.000432470588028779+0.0119436006257144i</v>
      </c>
      <c r="AD500" s="20">
        <f t="shared" si="350"/>
        <v>-38.451604148212695</v>
      </c>
      <c r="AE500" s="44">
        <f t="shared" si="351"/>
        <v>87.926260309559723</v>
      </c>
      <c r="AF500" t="str">
        <f t="shared" si="336"/>
        <v>-187.763395544853</v>
      </c>
      <c r="AG500" t="str">
        <f t="shared" si="352"/>
        <v>4151259.36507115i</v>
      </c>
      <c r="AH500">
        <f t="shared" si="353"/>
        <v>4151259.36507115</v>
      </c>
      <c r="AI500">
        <f t="shared" si="354"/>
        <v>1.5707963267948966</v>
      </c>
      <c r="AJ500" t="str">
        <f t="shared" si="337"/>
        <v>-54847.0433499948+25894.1735499453i</v>
      </c>
      <c r="AK500">
        <f t="shared" si="355"/>
        <v>60652.340334655644</v>
      </c>
      <c r="AL500">
        <f t="shared" si="356"/>
        <v>2.7004999291393474</v>
      </c>
      <c r="AM500" t="str">
        <f t="shared" si="338"/>
        <v>1+221450.093182343i</v>
      </c>
      <c r="AN500">
        <f t="shared" si="357"/>
        <v>221450.09318460088</v>
      </c>
      <c r="AO500">
        <f t="shared" si="358"/>
        <v>1.570791811104767</v>
      </c>
      <c r="AP500" t="str">
        <f t="shared" si="339"/>
        <v>1+802.355410080952i</v>
      </c>
      <c r="AQ500">
        <f t="shared" si="359"/>
        <v>802.35603324594786</v>
      </c>
      <c r="AR500">
        <f t="shared" si="360"/>
        <v>1.5695499969644295</v>
      </c>
      <c r="AS500" s="42" t="str">
        <f t="shared" si="361"/>
        <v>-0.0564194013395426+0.119891446887881i</v>
      </c>
      <c r="AT500">
        <f t="shared" si="362"/>
        <v>-17.555470222168619</v>
      </c>
      <c r="AU500" s="44">
        <f t="shared" si="363"/>
        <v>115.20108331578439</v>
      </c>
      <c r="AV500" s="42" t="str">
        <f t="shared" si="340"/>
        <v>-0.00145633529174144-0.00062200127260617i</v>
      </c>
      <c r="AW500" s="20">
        <f t="shared" si="364"/>
        <v>-56.007074370381325</v>
      </c>
      <c r="AX500" s="44">
        <f t="shared" si="365"/>
        <v>-156.87265637465583</v>
      </c>
      <c r="BA500">
        <f t="shared" si="366"/>
        <v>0</v>
      </c>
      <c r="BB500">
        <f t="shared" si="367"/>
        <v>0</v>
      </c>
    </row>
    <row r="501" spans="14:54" x14ac:dyDescent="0.35">
      <c r="N501" s="8">
        <v>83</v>
      </c>
      <c r="O501" s="35">
        <f t="shared" si="368"/>
        <v>676082.97539198259</v>
      </c>
      <c r="P501" s="34" t="str">
        <f t="shared" si="331"/>
        <v>806.193548387097</v>
      </c>
      <c r="Q501" s="4" t="str">
        <f t="shared" si="332"/>
        <v>1+2992.75254336744i</v>
      </c>
      <c r="R501" s="4">
        <f t="shared" si="341"/>
        <v>2992.7527104377136</v>
      </c>
      <c r="S501" s="4">
        <f t="shared" si="342"/>
        <v>1.5704621862509349</v>
      </c>
      <c r="T501" s="4" t="str">
        <f t="shared" si="333"/>
        <v>1+0.16567023007927i</v>
      </c>
      <c r="U501" s="4">
        <f t="shared" si="343"/>
        <v>1.0136304184141862</v>
      </c>
      <c r="V501" s="4">
        <f t="shared" si="344"/>
        <v>0.16417901516745956</v>
      </c>
      <c r="W501" t="str">
        <f t="shared" si="334"/>
        <v>1-33.7118314753741i</v>
      </c>
      <c r="X501" s="4">
        <f t="shared" si="345"/>
        <v>33.72665980235849</v>
      </c>
      <c r="Y501" s="4">
        <f t="shared" si="346"/>
        <v>-1.5411418461673234</v>
      </c>
      <c r="Z501" t="str">
        <f t="shared" si="335"/>
        <v>-181.835275845951+767.756982156953i</v>
      </c>
      <c r="AA501" s="4">
        <f t="shared" si="347"/>
        <v>788.99610340782101</v>
      </c>
      <c r="AB501" s="4">
        <f t="shared" si="348"/>
        <v>1.8033509201981859</v>
      </c>
      <c r="AC501" s="48" t="str">
        <f t="shared" si="349"/>
        <v>0.00044794388892542+0.011663436690758i</v>
      </c>
      <c r="AD501" s="20">
        <f t="shared" si="350"/>
        <v>-38.657068117537108</v>
      </c>
      <c r="AE501" s="44">
        <f t="shared" si="351"/>
        <v>87.800589371865982</v>
      </c>
      <c r="AF501" t="str">
        <f t="shared" si="336"/>
        <v>-187.763395544853</v>
      </c>
      <c r="AG501" t="str">
        <f t="shared" si="352"/>
        <v>4247954.61741716i</v>
      </c>
      <c r="AH501">
        <f t="shared" si="353"/>
        <v>4247954.6174171604</v>
      </c>
      <c r="AI501">
        <f t="shared" si="354"/>
        <v>1.5707963267948966</v>
      </c>
      <c r="AJ501" t="str">
        <f t="shared" si="337"/>
        <v>-57431.951996513+26497.3263345607i</v>
      </c>
      <c r="AK501">
        <f t="shared" si="355"/>
        <v>63249.801683562429</v>
      </c>
      <c r="AL501">
        <f t="shared" si="356"/>
        <v>2.7093245309808065</v>
      </c>
      <c r="AM501" t="str">
        <f t="shared" si="338"/>
        <v>1+226608.328493411i</v>
      </c>
      <c r="AN501">
        <f t="shared" si="357"/>
        <v>226608.32849561746</v>
      </c>
      <c r="AO501">
        <f t="shared" si="358"/>
        <v>1.5707919138944235</v>
      </c>
      <c r="AP501" t="str">
        <f t="shared" si="339"/>
        <v>1+821.044668454389i</v>
      </c>
      <c r="AQ501">
        <f t="shared" si="359"/>
        <v>821.04527743442839</v>
      </c>
      <c r="AR501">
        <f t="shared" si="360"/>
        <v>1.5695783668665932</v>
      </c>
      <c r="AS501" s="42" t="str">
        <f t="shared" si="361"/>
        <v>-0.0543256914843734+0.118128261236814i</v>
      </c>
      <c r="AT501">
        <f t="shared" si="362"/>
        <v>-17.719702623893479</v>
      </c>
      <c r="AU501" s="44">
        <f t="shared" si="363"/>
        <v>114.69710223945815</v>
      </c>
      <c r="AV501" s="42" t="str">
        <f t="shared" si="340"/>
        <v>-0.00140211635783698-0.000580709430579224i</v>
      </c>
      <c r="AW501" s="20">
        <f t="shared" si="364"/>
        <v>-56.376770741430555</v>
      </c>
      <c r="AX501" s="44">
        <f t="shared" si="365"/>
        <v>-157.50230838867597</v>
      </c>
      <c r="BA501">
        <f t="shared" si="366"/>
        <v>0</v>
      </c>
      <c r="BB501">
        <f t="shared" si="367"/>
        <v>0</v>
      </c>
    </row>
    <row r="502" spans="14:54" x14ac:dyDescent="0.35">
      <c r="N502" s="8">
        <v>84</v>
      </c>
      <c r="O502" s="35">
        <f t="shared" si="368"/>
        <v>691830.97091893724</v>
      </c>
      <c r="P502" s="34" t="str">
        <f t="shared" si="331"/>
        <v>806.193548387097</v>
      </c>
      <c r="Q502" s="4" t="str">
        <f t="shared" si="332"/>
        <v>1+3062.46270525831i</v>
      </c>
      <c r="R502" s="4">
        <f t="shared" si="341"/>
        <v>3062.4628685255998</v>
      </c>
      <c r="S502" s="4">
        <f t="shared" si="342"/>
        <v>1.57046979221776</v>
      </c>
      <c r="T502" s="4" t="str">
        <f t="shared" si="333"/>
        <v>1+0.169529185469657i</v>
      </c>
      <c r="U502" s="4">
        <f t="shared" si="343"/>
        <v>1.0142682804495098</v>
      </c>
      <c r="V502" s="4">
        <f t="shared" si="344"/>
        <v>0.16793253140631012</v>
      </c>
      <c r="W502" t="str">
        <f t="shared" si="334"/>
        <v>1-34.4970809057i</v>
      </c>
      <c r="X502" s="4">
        <f t="shared" si="345"/>
        <v>34.511571842128717</v>
      </c>
      <c r="Y502" s="4">
        <f t="shared" si="346"/>
        <v>-1.5418164822897342</v>
      </c>
      <c r="Z502" t="str">
        <f t="shared" si="335"/>
        <v>-190.452036929056+785.640339615829i</v>
      </c>
      <c r="AA502" s="4">
        <f t="shared" si="347"/>
        <v>808.39515189175995</v>
      </c>
      <c r="AB502" s="4">
        <f t="shared" si="348"/>
        <v>1.8086247679077911</v>
      </c>
      <c r="AC502" s="48" t="str">
        <f t="shared" si="349"/>
        <v>0.000462548356239152+0.0113894963441181i</v>
      </c>
      <c r="AD502" s="20">
        <f t="shared" si="350"/>
        <v>-38.862752598852161</v>
      </c>
      <c r="AE502" s="44">
        <f t="shared" si="351"/>
        <v>87.674391202811435</v>
      </c>
      <c r="AF502" t="str">
        <f t="shared" si="336"/>
        <v>-187.763395544853</v>
      </c>
      <c r="AG502" t="str">
        <f t="shared" si="352"/>
        <v>4346902.19152965i</v>
      </c>
      <c r="AH502">
        <f t="shared" si="353"/>
        <v>4346902.1915296502</v>
      </c>
      <c r="AI502">
        <f t="shared" si="354"/>
        <v>1.5707963267948966</v>
      </c>
      <c r="AJ502" t="str">
        <f t="shared" si="337"/>
        <v>-60138.6836343856+27114.5283523322i</v>
      </c>
      <c r="AK502">
        <f t="shared" si="355"/>
        <v>65968.620699891442</v>
      </c>
      <c r="AL502">
        <f t="shared" si="356"/>
        <v>2.7180182332858882</v>
      </c>
      <c r="AM502" t="str">
        <f t="shared" si="338"/>
        <v>1+231886.714539763i</v>
      </c>
      <c r="AN502">
        <f t="shared" si="357"/>
        <v>231886.71454191921</v>
      </c>
      <c r="AO502">
        <f t="shared" si="358"/>
        <v>1.5707920143443019</v>
      </c>
      <c r="AP502" t="str">
        <f t="shared" si="339"/>
        <v>1+840.169255578851i</v>
      </c>
      <c r="AQ502">
        <f t="shared" si="359"/>
        <v>840.16985069682232</v>
      </c>
      <c r="AR502">
        <f t="shared" si="360"/>
        <v>1.5696060909928373</v>
      </c>
      <c r="AS502" s="42" t="str">
        <f t="shared" si="361"/>
        <v>-0.0522936301405944+0.116355432037806i</v>
      </c>
      <c r="AT502">
        <f t="shared" si="362"/>
        <v>-17.885267626222223</v>
      </c>
      <c r="AU502" s="44">
        <f t="shared" si="363"/>
        <v>114.20058401981242</v>
      </c>
      <c r="AV502" s="42" t="str">
        <f t="shared" si="340"/>
        <v>-0.00134941810047618-0.00054177809547838i</v>
      </c>
      <c r="AW502" s="20">
        <f t="shared" si="364"/>
        <v>-56.748020225074399</v>
      </c>
      <c r="AX502" s="44">
        <f t="shared" si="365"/>
        <v>-158.12502477737613</v>
      </c>
      <c r="BA502">
        <f t="shared" si="366"/>
        <v>0</v>
      </c>
      <c r="BB502">
        <f t="shared" si="367"/>
        <v>0</v>
      </c>
    </row>
    <row r="503" spans="14:54" x14ac:dyDescent="0.35">
      <c r="N503" s="8">
        <v>85</v>
      </c>
      <c r="O503" s="35">
        <f t="shared" si="368"/>
        <v>707945.78438413853</v>
      </c>
      <c r="P503" s="34" t="str">
        <f t="shared" si="331"/>
        <v>806.193548387097</v>
      </c>
      <c r="Q503" s="4" t="str">
        <f t="shared" si="332"/>
        <v>1+3133.79662541199i</v>
      </c>
      <c r="R503" s="4">
        <f t="shared" si="341"/>
        <v>3133.7967849628631</v>
      </c>
      <c r="S503" s="4">
        <f t="shared" si="342"/>
        <v>1.5704772250516792</v>
      </c>
      <c r="T503" s="4" t="str">
        <f t="shared" si="333"/>
        <v>1+0.173478027478164i</v>
      </c>
      <c r="U503" s="4">
        <f t="shared" si="343"/>
        <v>1.0149357743314178</v>
      </c>
      <c r="V503" s="4">
        <f t="shared" si="344"/>
        <v>0.17176853865050792</v>
      </c>
      <c r="W503" t="str">
        <f t="shared" si="334"/>
        <v>1-35.3006211449451i</v>
      </c>
      <c r="X503" s="4">
        <f t="shared" si="345"/>
        <v>35.314782361200315</v>
      </c>
      <c r="Y503" s="4">
        <f t="shared" si="346"/>
        <v>-1.5424757873173265</v>
      </c>
      <c r="Z503" t="str">
        <f t="shared" si="335"/>
        <v>-199.47489345091+803.940253981951i</v>
      </c>
      <c r="AA503" s="4">
        <f t="shared" si="347"/>
        <v>828.31767160300012</v>
      </c>
      <c r="AB503" s="4">
        <f t="shared" si="348"/>
        <v>1.8140062471352383</v>
      </c>
      <c r="AC503" s="48" t="str">
        <f t="shared" si="349"/>
        <v>0.00047631633223879+0.0111216371748698i</v>
      </c>
      <c r="AD503" s="20">
        <f t="shared" si="350"/>
        <v>-39.068666885876667</v>
      </c>
      <c r="AE503" s="44">
        <f t="shared" si="351"/>
        <v>87.547640915309358</v>
      </c>
      <c r="AF503" t="str">
        <f t="shared" si="336"/>
        <v>-187.763395544853</v>
      </c>
      <c r="AG503" t="str">
        <f t="shared" si="352"/>
        <v>4448154.55072215i</v>
      </c>
      <c r="AH503">
        <f t="shared" si="353"/>
        <v>4448154.5507221501</v>
      </c>
      <c r="AI503">
        <f t="shared" si="354"/>
        <v>1.5707963267948966</v>
      </c>
      <c r="AJ503" t="str">
        <f t="shared" si="337"/>
        <v>-62972.9796043148+27746.1068519394i</v>
      </c>
      <c r="AK503">
        <f t="shared" si="355"/>
        <v>68814.552281364769</v>
      </c>
      <c r="AL503">
        <f t="shared" si="356"/>
        <v>2.7265803895042104</v>
      </c>
      <c r="AM503" t="str">
        <f t="shared" si="338"/>
        <v>1+237288.049991547i</v>
      </c>
      <c r="AN503">
        <f t="shared" si="357"/>
        <v>237288.04999365413</v>
      </c>
      <c r="AO503">
        <f t="shared" si="358"/>
        <v>1.570792112507662</v>
      </c>
      <c r="AP503" t="str">
        <f t="shared" si="339"/>
        <v>1+859.739311563577i</v>
      </c>
      <c r="AQ503">
        <f t="shared" si="359"/>
        <v>859.73989313501875</v>
      </c>
      <c r="AR503">
        <f t="shared" si="360"/>
        <v>1.5696331840426891</v>
      </c>
      <c r="AS503" s="42" t="str">
        <f t="shared" si="361"/>
        <v>-0.0503225940729639+0.114575219110026i</v>
      </c>
      <c r="AT503">
        <f t="shared" si="362"/>
        <v>-18.052125600535376</v>
      </c>
      <c r="AU503" s="44">
        <f t="shared" si="363"/>
        <v>113.71156654672774</v>
      </c>
      <c r="AV503" s="42" t="str">
        <f t="shared" si="340"/>
        <v>-0.00129823348961049-0.000505095584845815i</v>
      </c>
      <c r="AW503" s="20">
        <f t="shared" si="364"/>
        <v>-57.120792486412057</v>
      </c>
      <c r="AX503" s="44">
        <f t="shared" si="365"/>
        <v>-158.74079253796285</v>
      </c>
      <c r="BA503">
        <f t="shared" si="366"/>
        <v>0</v>
      </c>
      <c r="BB503">
        <f t="shared" si="367"/>
        <v>0</v>
      </c>
    </row>
    <row r="504" spans="14:54" x14ac:dyDescent="0.35">
      <c r="N504" s="8">
        <v>86</v>
      </c>
      <c r="O504" s="35">
        <f t="shared" si="368"/>
        <v>724435.96007499192</v>
      </c>
      <c r="P504" s="34" t="str">
        <f t="shared" si="331"/>
        <v>806.193548387097</v>
      </c>
      <c r="Q504" s="4" t="str">
        <f t="shared" si="332"/>
        <v>1+3206.79212601717i</v>
      </c>
      <c r="R504" s="4">
        <f t="shared" si="341"/>
        <v>3206.792281936222</v>
      </c>
      <c r="S504" s="4">
        <f t="shared" si="342"/>
        <v>1.5704844886936762</v>
      </c>
      <c r="T504" s="4" t="str">
        <f t="shared" si="333"/>
        <v>1+0.177518849833094i</v>
      </c>
      <c r="U504" s="4">
        <f t="shared" si="343"/>
        <v>1.0156342560420382</v>
      </c>
      <c r="V504" s="4">
        <f t="shared" si="344"/>
        <v>0.17568861900240657</v>
      </c>
      <c r="W504" t="str">
        <f t="shared" si="334"/>
        <v>1-36.1228782407802i</v>
      </c>
      <c r="X504" s="4">
        <f t="shared" si="345"/>
        <v>36.13671723328271</v>
      </c>
      <c r="Y504" s="4">
        <f t="shared" si="346"/>
        <v>-1.5431201085283304</v>
      </c>
      <c r="Z504" t="str">
        <f t="shared" si="335"/>
        <v>-208.922984099911+822.666428112141i</v>
      </c>
      <c r="AA504" s="4">
        <f t="shared" si="347"/>
        <v>848.7808110625499</v>
      </c>
      <c r="AB504" s="4">
        <f t="shared" si="348"/>
        <v>1.8194969839240271</v>
      </c>
      <c r="AC504" s="48" t="str">
        <f t="shared" si="349"/>
        <v>0.000489278501188198+0.0108597201380798i</v>
      </c>
      <c r="AD504" s="20">
        <f t="shared" si="350"/>
        <v>-39.27482051751997</v>
      </c>
      <c r="AE504" s="44">
        <f t="shared" si="351"/>
        <v>87.420315868338861</v>
      </c>
      <c r="AF504" t="str">
        <f t="shared" si="336"/>
        <v>-187.763395544853</v>
      </c>
      <c r="AG504" t="str">
        <f t="shared" si="352"/>
        <v>4551765.38033573i</v>
      </c>
      <c r="AH504">
        <f t="shared" si="353"/>
        <v>4551765.3803357296</v>
      </c>
      <c r="AI504">
        <f t="shared" si="354"/>
        <v>1.5707963267948966</v>
      </c>
      <c r="AJ504" t="str">
        <f t="shared" si="337"/>
        <v>-65940.8518280533+28392.3967046626i</v>
      </c>
      <c r="AK504">
        <f t="shared" si="355"/>
        <v>71793.621795005005</v>
      </c>
      <c r="AL504">
        <f t="shared" si="356"/>
        <v>2.7350105182691071</v>
      </c>
      <c r="AM504" t="str">
        <f t="shared" si="338"/>
        <v>1+242815.198708316i</v>
      </c>
      <c r="AN504">
        <f t="shared" si="357"/>
        <v>242815.19871037515</v>
      </c>
      <c r="AO504">
        <f t="shared" si="358"/>
        <v>1.5707922084365511</v>
      </c>
      <c r="AP504" t="str">
        <f t="shared" si="339"/>
        <v>1+879.76521271129i</v>
      </c>
      <c r="AQ504">
        <f t="shared" si="359"/>
        <v>879.76578104455814</v>
      </c>
      <c r="AR504">
        <f t="shared" si="360"/>
        <v>1.5696596603810837</v>
      </c>
      <c r="AS504" s="42" t="str">
        <f t="shared" si="361"/>
        <v>-0.0484118714247141+0.11278979564371i</v>
      </c>
      <c r="AT504">
        <f t="shared" si="362"/>
        <v>-18.220237349836218</v>
      </c>
      <c r="AU504" s="44">
        <f t="shared" si="363"/>
        <v>113.23007822651465</v>
      </c>
      <c r="AV504" s="42" t="str">
        <f t="shared" si="340"/>
        <v>-0.0012485525030123-0.00047055375287122i</v>
      </c>
      <c r="AW504" s="20">
        <f t="shared" si="364"/>
        <v>-57.495057867356209</v>
      </c>
      <c r="AX504" s="44">
        <f t="shared" si="365"/>
        <v>-159.34960590514646</v>
      </c>
      <c r="BA504">
        <f t="shared" si="366"/>
        <v>0</v>
      </c>
      <c r="BB504">
        <f t="shared" si="367"/>
        <v>0</v>
      </c>
    </row>
    <row r="505" spans="14:54" x14ac:dyDescent="0.35">
      <c r="N505" s="8">
        <v>87</v>
      </c>
      <c r="O505" s="35">
        <f t="shared" si="368"/>
        <v>741310.24130091805</v>
      </c>
      <c r="P505" s="34" t="str">
        <f t="shared" si="331"/>
        <v>806.193548387097</v>
      </c>
      <c r="Q505" s="4" t="str">
        <f t="shared" si="332"/>
        <v>1+3281.48791025446i</v>
      </c>
      <c r="R505" s="4">
        <f t="shared" si="341"/>
        <v>3281.4880626243612</v>
      </c>
      <c r="S505" s="4">
        <f t="shared" si="342"/>
        <v>1.5704915869950273</v>
      </c>
      <c r="T505" s="4" t="str">
        <f t="shared" si="333"/>
        <v>1+0.181653795031944i</v>
      </c>
      <c r="U505" s="4">
        <f t="shared" si="343"/>
        <v>1.0163651416934307</v>
      </c>
      <c r="V505" s="4">
        <f t="shared" si="344"/>
        <v>0.17969436878075298</v>
      </c>
      <c r="W505" t="str">
        <f t="shared" si="334"/>
        <v>1-36.9642881648012i</v>
      </c>
      <c r="X505" s="4">
        <f t="shared" si="345"/>
        <v>36.977812259927731</v>
      </c>
      <c r="Y505" s="4">
        <f t="shared" si="346"/>
        <v>-1.5437497854092366</v>
      </c>
      <c r="Z505" t="str">
        <f t="shared" si="335"/>
        <v>-218.81634954305+841.82879087179i</v>
      </c>
      <c r="AA505" s="4">
        <f t="shared" si="347"/>
        <v>869.80245341572038</v>
      </c>
      <c r="AB505" s="4">
        <f t="shared" si="348"/>
        <v>1.8250985850822481</v>
      </c>
      <c r="AC505" s="48" t="str">
        <f t="shared" si="349"/>
        <v>0.000501463963596046+0.010603609488825i</v>
      </c>
      <c r="AD505" s="20">
        <f t="shared" si="350"/>
        <v>-39.481223278021666</v>
      </c>
      <c r="AE505" s="44">
        <f t="shared" si="351"/>
        <v>87.292395789099913</v>
      </c>
      <c r="AF505" t="str">
        <f t="shared" si="336"/>
        <v>-187.763395544853</v>
      </c>
      <c r="AG505" t="str">
        <f t="shared" si="352"/>
        <v>4657789.61620368i</v>
      </c>
      <c r="AH505">
        <f t="shared" si="353"/>
        <v>4657789.6162036797</v>
      </c>
      <c r="AI505">
        <f t="shared" si="354"/>
        <v>1.5707963267948966</v>
      </c>
      <c r="AJ505" t="str">
        <f t="shared" si="337"/>
        <v>-69048.5955604965+29053.7405819364i</v>
      </c>
      <c r="AK505">
        <f t="shared" si="355"/>
        <v>74912.137806095707</v>
      </c>
      <c r="AL505">
        <f t="shared" si="356"/>
        <v>2.743308296859658</v>
      </c>
      <c r="AM505" t="str">
        <f t="shared" si="338"/>
        <v>1+248471.091257478i</v>
      </c>
      <c r="AN505">
        <f t="shared" si="357"/>
        <v>248471.09125949032</v>
      </c>
      <c r="AO505">
        <f t="shared" si="358"/>
        <v>1.5707923021818322</v>
      </c>
      <c r="AP505" t="str">
        <f t="shared" si="339"/>
        <v>1+900.257577019847i</v>
      </c>
      <c r="AQ505">
        <f t="shared" si="359"/>
        <v>900.2581324162785</v>
      </c>
      <c r="AR505">
        <f t="shared" si="360"/>
        <v>1.5696855340459774</v>
      </c>
      <c r="AS505" s="42" t="str">
        <f t="shared" si="361"/>
        <v>-0.0465606692783416+0.111001245941099i</v>
      </c>
      <c r="AT505">
        <f t="shared" si="362"/>
        <v>-18.389564163555093</v>
      </c>
      <c r="AU505" s="44">
        <f t="shared" si="363"/>
        <v>112.75613835695017</v>
      </c>
      <c r="AV505" s="42" t="str">
        <f t="shared" si="340"/>
        <v>-0.00120036236249644-0.000438048029812143i</v>
      </c>
      <c r="AW505" s="20">
        <f t="shared" si="364"/>
        <v>-57.870787441576745</v>
      </c>
      <c r="AX505" s="44">
        <f t="shared" si="365"/>
        <v>-159.95146585394997</v>
      </c>
      <c r="BA505">
        <f t="shared" si="366"/>
        <v>0</v>
      </c>
      <c r="BB505">
        <f t="shared" si="367"/>
        <v>0</v>
      </c>
    </row>
    <row r="506" spans="14:54" x14ac:dyDescent="0.35">
      <c r="N506" s="8">
        <v>88</v>
      </c>
      <c r="O506" s="35">
        <f t="shared" si="368"/>
        <v>758577.57502918423</v>
      </c>
      <c r="P506" s="34" t="str">
        <f t="shared" si="331"/>
        <v>806.193548387097</v>
      </c>
      <c r="Q506" s="4" t="str">
        <f t="shared" si="332"/>
        <v>1+3357.92358281741i</v>
      </c>
      <c r="R506" s="4">
        <f t="shared" si="341"/>
        <v>3357.9237317189495</v>
      </c>
      <c r="S506" s="4">
        <f t="shared" si="342"/>
        <v>1.5704985237193427</v>
      </c>
      <c r="T506" s="4" t="str">
        <f t="shared" si="333"/>
        <v>1+0.185885055477393i</v>
      </c>
      <c r="U506" s="4">
        <f t="shared" si="343"/>
        <v>1.0171299100163329</v>
      </c>
      <c r="V506" s="4">
        <f t="shared" si="344"/>
        <v>0.18378739742188871</v>
      </c>
      <c r="W506" t="str">
        <f t="shared" si="334"/>
        <v>1-37.8252970436875i</v>
      </c>
      <c r="X506" s="4">
        <f t="shared" si="345"/>
        <v>37.838513401601737</v>
      </c>
      <c r="Y506" s="4">
        <f t="shared" si="346"/>
        <v>-1.5443651498246196</v>
      </c>
      <c r="Z506" t="str">
        <f t="shared" si="335"/>
        <v>-229.175974934864+861.437502399284i</v>
      </c>
      <c r="AA506" s="4">
        <f t="shared" si="347"/>
        <v>891.40125534310414</v>
      </c>
      <c r="AB506" s="4">
        <f t="shared" si="348"/>
        <v>1.8308126346795499</v>
      </c>
      <c r="AC506" s="48" t="str">
        <f t="shared" si="349"/>
        <v>0.000512900307729946+0.0103531727180223i</v>
      </c>
      <c r="AD506" s="20">
        <f t="shared" si="350"/>
        <v>-39.687885196108503</v>
      </c>
      <c r="AE506" s="44">
        <f t="shared" si="351"/>
        <v>87.163862900918474</v>
      </c>
      <c r="AF506" t="str">
        <f t="shared" si="336"/>
        <v>-187.763395544853</v>
      </c>
      <c r="AG506" t="str">
        <f t="shared" si="352"/>
        <v>4766283.47377929i</v>
      </c>
      <c r="AH506">
        <f t="shared" si="353"/>
        <v>4766283.47377929</v>
      </c>
      <c r="AI506">
        <f t="shared" si="354"/>
        <v>1.5707963267948966</v>
      </c>
      <c r="AJ506" t="str">
        <f t="shared" si="337"/>
        <v>-72302.8027427647+29730.4891370384i</v>
      </c>
      <c r="AK506">
        <f t="shared" si="355"/>
        <v>78176.70541015848</v>
      </c>
      <c r="AL506">
        <f t="shared" si="356"/>
        <v>2.7514735545170561</v>
      </c>
      <c r="AM506" t="str">
        <f t="shared" si="338"/>
        <v>1+254258.726468129i</v>
      </c>
      <c r="AN506">
        <f t="shared" si="357"/>
        <v>254258.72647009551</v>
      </c>
      <c r="AO506">
        <f t="shared" si="358"/>
        <v>1.5707923937932102</v>
      </c>
      <c r="AP506" t="str">
        <f t="shared" si="339"/>
        <v>1+921.227269812061i</v>
      </c>
      <c r="AQ506">
        <f t="shared" si="359"/>
        <v>921.22781256613382</v>
      </c>
      <c r="AR506">
        <f t="shared" si="360"/>
        <v>1.5697108187557913</v>
      </c>
      <c r="AS506" s="42" t="str">
        <f t="shared" si="361"/>
        <v>-0.0447681210829641+0.109211563747833i</v>
      </c>
      <c r="AT506">
        <f t="shared" si="362"/>
        <v>-18.560067867508732</v>
      </c>
      <c r="AU506" s="44">
        <f t="shared" si="363"/>
        <v>112.28975751064824</v>
      </c>
      <c r="AV506" s="42" t="str">
        <f t="shared" si="340"/>
        <v>-0.00115364776536656-0.000407477445179331i</v>
      </c>
      <c r="AW506" s="20">
        <f t="shared" si="364"/>
        <v>-58.247953063617246</v>
      </c>
      <c r="AX506" s="44">
        <f t="shared" si="365"/>
        <v>-160.54637958843324</v>
      </c>
      <c r="BA506">
        <f t="shared" si="366"/>
        <v>0</v>
      </c>
      <c r="BB506">
        <f t="shared" si="367"/>
        <v>0</v>
      </c>
    </row>
    <row r="507" spans="14:54" x14ac:dyDescent="0.35">
      <c r="N507" s="8">
        <v>89</v>
      </c>
      <c r="O507" s="35">
        <f t="shared" si="368"/>
        <v>776247.11662869214</v>
      </c>
      <c r="P507" s="34" t="str">
        <f t="shared" si="331"/>
        <v>806.193548387097</v>
      </c>
      <c r="Q507" s="4" t="str">
        <f t="shared" si="332"/>
        <v>1+3436.13967091134i</v>
      </c>
      <c r="R507" s="4">
        <f t="shared" si="341"/>
        <v>3436.1398164234661</v>
      </c>
      <c r="S507" s="4">
        <f t="shared" si="342"/>
        <v>1.570505302544563</v>
      </c>
      <c r="T507" s="4" t="str">
        <f t="shared" si="333"/>
        <v>1+0.190214874639735i</v>
      </c>
      <c r="U507" s="4">
        <f t="shared" si="343"/>
        <v>1.0179301049356042</v>
      </c>
      <c r="V507" s="4">
        <f t="shared" si="344"/>
        <v>0.18796932627436064</v>
      </c>
      <c r="W507" t="str">
        <f t="shared" si="334"/>
        <v>1-38.7063613957434i</v>
      </c>
      <c r="X507" s="4">
        <f t="shared" si="345"/>
        <v>38.719277014142392</v>
      </c>
      <c r="Y507" s="4">
        <f t="shared" si="346"/>
        <v>-1.544966526183593</v>
      </c>
      <c r="Z507" t="str">
        <f t="shared" si="335"/>
        <v>-240.023834429744+881.502959493023i</v>
      </c>
      <c r="AA507" s="4">
        <f t="shared" si="347"/>
        <v>913.59668819962087</v>
      </c>
      <c r="AB507" s="4">
        <f t="shared" si="348"/>
        <v>1.8366406903418497</v>
      </c>
      <c r="AC507" s="48" t="str">
        <f t="shared" si="349"/>
        <v>0.000523613678575501+0.0101082804900161i</v>
      </c>
      <c r="AD507" s="20">
        <f t="shared" si="350"/>
        <v>-39.894816543074242</v>
      </c>
      <c r="AE507" s="44">
        <f t="shared" si="351"/>
        <v>87.034702056828678</v>
      </c>
      <c r="AF507" t="str">
        <f t="shared" si="336"/>
        <v>-187.763395544853</v>
      </c>
      <c r="AG507" t="str">
        <f t="shared" si="352"/>
        <v>4877304.47794192i</v>
      </c>
      <c r="AH507">
        <f t="shared" si="353"/>
        <v>4877304.47794192</v>
      </c>
      <c r="AI507">
        <f t="shared" si="354"/>
        <v>1.5707963267948966</v>
      </c>
      <c r="AJ507" t="str">
        <f t="shared" si="337"/>
        <v>-75710.3759845898+30423.0011910105i</v>
      </c>
      <c r="AK507">
        <f t="shared" si="355"/>
        <v>81594.240196206112</v>
      </c>
      <c r="AL507">
        <f t="shared" si="356"/>
        <v>2.7595062656578242</v>
      </c>
      <c r="AM507" t="str">
        <f t="shared" si="338"/>
        <v>1+260181.173021066i</v>
      </c>
      <c r="AN507">
        <f t="shared" si="357"/>
        <v>260181.17302298773</v>
      </c>
      <c r="AO507">
        <f t="shared" si="358"/>
        <v>1.5707924833192586</v>
      </c>
      <c r="AP507" t="str">
        <f t="shared" si="339"/>
        <v>1+942.685409496614i</v>
      </c>
      <c r="AQ507">
        <f t="shared" si="359"/>
        <v>942.68593989610292</v>
      </c>
      <c r="AR507">
        <f t="shared" si="360"/>
        <v>1.5697355279166836</v>
      </c>
      <c r="AS507" s="42" t="str">
        <f t="shared" si="361"/>
        <v>-0.0430332939089211+0.107422651138167i</v>
      </c>
      <c r="AT507">
        <f t="shared" si="362"/>
        <v>-18.731710869116107</v>
      </c>
      <c r="AU507" s="44">
        <f t="shared" si="363"/>
        <v>111.83093792433355</v>
      </c>
      <c r="AV507" s="42" t="str">
        <f t="shared" si="340"/>
        <v>-0.00110839111001061-0.000378744635715887i</v>
      </c>
      <c r="AW507" s="20">
        <f t="shared" si="364"/>
        <v>-58.626527412190356</v>
      </c>
      <c r="AX507" s="44">
        <f t="shared" si="365"/>
        <v>-161.13436001883778</v>
      </c>
      <c r="BA507">
        <f t="shared" si="366"/>
        <v>0</v>
      </c>
      <c r="BB507">
        <f t="shared" si="367"/>
        <v>0</v>
      </c>
    </row>
    <row r="508" spans="14:54" x14ac:dyDescent="0.35">
      <c r="N508" s="8">
        <v>90</v>
      </c>
      <c r="O508" s="35">
        <f t="shared" si="368"/>
        <v>794328.23472428333</v>
      </c>
      <c r="P508" s="34" t="str">
        <f t="shared" si="331"/>
        <v>806.193548387097</v>
      </c>
      <c r="Q508" s="4" t="str">
        <f t="shared" si="332"/>
        <v>1+3516.17764574148i</v>
      </c>
      <c r="R508" s="4">
        <f t="shared" si="341"/>
        <v>3516.1777879413457</v>
      </c>
      <c r="S508" s="4">
        <f t="shared" si="342"/>
        <v>1.5705119270649086</v>
      </c>
      <c r="T508" s="4" t="str">
        <f t="shared" si="333"/>
        <v>1+0.194645548246404i</v>
      </c>
      <c r="U508" s="4">
        <f t="shared" si="343"/>
        <v>1.0187673382338791</v>
      </c>
      <c r="V508" s="4">
        <f t="shared" si="344"/>
        <v>0.19224178728100438</v>
      </c>
      <c r="W508" t="str">
        <f t="shared" si="334"/>
        <v>1-39.6079483729506i</v>
      </c>
      <c r="X508" s="4">
        <f t="shared" si="345"/>
        <v>39.620570090728378</v>
      </c>
      <c r="Y508" s="4">
        <f t="shared" si="346"/>
        <v>-1.5455542316029469</v>
      </c>
      <c r="Z508" t="str">
        <f t="shared" si="335"/>
        <v>-251.382937792079+902.035801123958i</v>
      </c>
      <c r="AA508" s="4">
        <f t="shared" si="347"/>
        <v>936.40908150354721</v>
      </c>
      <c r="AB508" s="4">
        <f t="shared" si="348"/>
        <v>1.8425842793399063</v>
      </c>
      <c r="AC508" s="48" t="str">
        <f t="shared" si="349"/>
        <v>0.000533628844415111+0.00986880658186203i</v>
      </c>
      <c r="AD508" s="20">
        <f t="shared" si="350"/>
        <v>-40.102027829687501</v>
      </c>
      <c r="AE508" s="44">
        <f t="shared" si="351"/>
        <v>86.904900878711501</v>
      </c>
      <c r="AF508" t="str">
        <f t="shared" si="336"/>
        <v>-187.763395544853</v>
      </c>
      <c r="AG508" t="str">
        <f t="shared" si="352"/>
        <v>4990911.49349752i</v>
      </c>
      <c r="AH508">
        <f t="shared" si="353"/>
        <v>4990911.4934975198</v>
      </c>
      <c r="AI508">
        <f t="shared" si="354"/>
        <v>1.5707963267948966</v>
      </c>
      <c r="AJ508" t="str">
        <f t="shared" si="337"/>
        <v>-79278.5432056795+31131.6439229102i</v>
      </c>
      <c r="AK508">
        <f t="shared" si="355"/>
        <v>85171.982870881096</v>
      </c>
      <c r="AL508">
        <f t="shared" si="356"/>
        <v>2.7674065430237382</v>
      </c>
      <c r="AM508" t="str">
        <f t="shared" si="338"/>
        <v>1+266241.571075843i</v>
      </c>
      <c r="AN508">
        <f t="shared" si="357"/>
        <v>266241.57107772102</v>
      </c>
      <c r="AO508">
        <f t="shared" si="358"/>
        <v>1.5707925708074453</v>
      </c>
      <c r="AP508" t="str">
        <f t="shared" si="339"/>
        <v>1+964.643373463201i</v>
      </c>
      <c r="AQ508">
        <f t="shared" si="359"/>
        <v>964.64389178932993</v>
      </c>
      <c r="AR508">
        <f t="shared" si="360"/>
        <v>1.5697596746296576</v>
      </c>
      <c r="AS508" s="42" t="str">
        <f t="shared" si="361"/>
        <v>-0.0413551954954757+0.105636317915914i</v>
      </c>
      <c r="AT508">
        <f t="shared" si="362"/>
        <v>-18.904456197992562</v>
      </c>
      <c r="AU508" s="44">
        <f t="shared" si="363"/>
        <v>111.37967389173036</v>
      </c>
      <c r="AV508" s="42" t="str">
        <f t="shared" si="340"/>
        <v>-0.00106457271471505-0.000351755839242205i</v>
      </c>
      <c r="AW508" s="20">
        <f t="shared" si="364"/>
        <v>-59.006484027680088</v>
      </c>
      <c r="AX508" s="44">
        <f t="shared" si="365"/>
        <v>-161.71542522955809</v>
      </c>
      <c r="BA508">
        <f t="shared" si="366"/>
        <v>0</v>
      </c>
      <c r="BB508">
        <f t="shared" si="367"/>
        <v>0</v>
      </c>
    </row>
    <row r="509" spans="14:54" x14ac:dyDescent="0.35">
      <c r="N509" s="8">
        <v>91</v>
      </c>
      <c r="O509" s="35">
        <f t="shared" si="368"/>
        <v>812830.51616410096</v>
      </c>
      <c r="P509" s="34" t="str">
        <f t="shared" si="331"/>
        <v>806.193548387097</v>
      </c>
      <c r="Q509" s="4" t="str">
        <f t="shared" si="332"/>
        <v>1+3598.07994450149i</v>
      </c>
      <c r="R509" s="4">
        <f t="shared" si="341"/>
        <v>3598.0800834644915</v>
      </c>
      <c r="S509" s="4">
        <f t="shared" si="342"/>
        <v>1.5705184007927853</v>
      </c>
      <c r="T509" s="4" t="str">
        <f t="shared" si="333"/>
        <v>1+0.19917942549919i</v>
      </c>
      <c r="U509" s="4">
        <f t="shared" si="343"/>
        <v>1.0196432923048075</v>
      </c>
      <c r="V509" s="4">
        <f t="shared" si="344"/>
        <v>0.196606421542352</v>
      </c>
      <c r="W509" t="str">
        <f t="shared" si="334"/>
        <v>1-40.5305360086582i</v>
      </c>
      <c r="X509" s="4">
        <f t="shared" si="345"/>
        <v>40.542870509488338</v>
      </c>
      <c r="Y509" s="4">
        <f t="shared" si="346"/>
        <v>-1.5461285760670074</v>
      </c>
      <c r="Z509" t="str">
        <f t="shared" si="335"/>
        <v>-263.27737920304+923.046914076501i</v>
      </c>
      <c r="AA509" s="4">
        <f t="shared" si="347"/>
        <v>959.85966890278951</v>
      </c>
      <c r="AB509" s="4">
        <f t="shared" si="348"/>
        <v>1.848644894468467</v>
      </c>
      <c r="AC509" s="48" t="str">
        <f t="shared" si="349"/>
        <v>0.000542969261195379+0.00963462782424845i</v>
      </c>
      <c r="AD509" s="20">
        <f t="shared" si="350"/>
        <v>-40.309529801822571</v>
      </c>
      <c r="AE509" s="44">
        <f t="shared" si="351"/>
        <v>86.77444990182282</v>
      </c>
      <c r="AF509" t="str">
        <f t="shared" si="336"/>
        <v>-187.763395544853</v>
      </c>
      <c r="AG509" t="str">
        <f t="shared" si="352"/>
        <v>5107164.75638948i</v>
      </c>
      <c r="AH509">
        <f t="shared" si="353"/>
        <v>5107164.7563894801</v>
      </c>
      <c r="AI509">
        <f t="shared" si="354"/>
        <v>1.5707963267948966</v>
      </c>
      <c r="AJ509" t="str">
        <f t="shared" si="337"/>
        <v>-83014.8729671017+31856.7930644937i</v>
      </c>
      <c r="AK509">
        <f t="shared" si="355"/>
        <v>88917.514574452696</v>
      </c>
      <c r="AL509">
        <f t="shared" si="356"/>
        <v>2.7751746308052909</v>
      </c>
      <c r="AM509" t="str">
        <f t="shared" si="338"/>
        <v>1+272443.133935729i</v>
      </c>
      <c r="AN509">
        <f t="shared" si="357"/>
        <v>272443.13393756427</v>
      </c>
      <c r="AO509">
        <f t="shared" si="358"/>
        <v>1.5707926563041577</v>
      </c>
      <c r="AP509" t="str">
        <f t="shared" si="339"/>
        <v>1+987.112804114959i</v>
      </c>
      <c r="AQ509">
        <f t="shared" si="359"/>
        <v>987.11331064255114</v>
      </c>
      <c r="AR509">
        <f t="shared" si="360"/>
        <v>1.5697832716975078</v>
      </c>
      <c r="AS509" s="42" t="str">
        <f t="shared" si="361"/>
        <v>-0.0397327810625364+0.103854281492062i</v>
      </c>
      <c r="AT509">
        <f t="shared" si="362"/>
        <v>-19.078267542065387</v>
      </c>
      <c r="AU509" s="44">
        <f t="shared" si="363"/>
        <v>110.93595215795777</v>
      </c>
      <c r="AV509" s="42" t="str">
        <f t="shared" si="340"/>
        <v>-0.00102217102890951-0.000326420875466163i</v>
      </c>
      <c r="AW509" s="20">
        <f t="shared" si="364"/>
        <v>-59.387797343887989</v>
      </c>
      <c r="AX509" s="44">
        <f t="shared" si="365"/>
        <v>-162.28959794021932</v>
      </c>
      <c r="BA509">
        <f t="shared" si="366"/>
        <v>0</v>
      </c>
      <c r="BB509">
        <f t="shared" si="367"/>
        <v>0</v>
      </c>
    </row>
    <row r="510" spans="14:54" x14ac:dyDescent="0.35">
      <c r="N510" s="8">
        <v>92</v>
      </c>
      <c r="O510" s="35">
        <f t="shared" si="368"/>
        <v>831763.77110267128</v>
      </c>
      <c r="P510" s="34" t="str">
        <f t="shared" si="331"/>
        <v>806.193548387097</v>
      </c>
      <c r="Q510" s="4" t="str">
        <f t="shared" si="332"/>
        <v>1+3681.88999287429i</v>
      </c>
      <c r="R510" s="4">
        <f t="shared" si="341"/>
        <v>3681.8901286741079</v>
      </c>
      <c r="S510" s="4">
        <f t="shared" si="342"/>
        <v>1.5705247271606473</v>
      </c>
      <c r="T510" s="4" t="str">
        <f t="shared" si="333"/>
        <v>1+0.203818910319827i</v>
      </c>
      <c r="U510" s="4">
        <f t="shared" si="343"/>
        <v>1.0205597229971217</v>
      </c>
      <c r="V510" s="4">
        <f t="shared" si="344"/>
        <v>0.20106487775514437</v>
      </c>
      <c r="W510" t="str">
        <f t="shared" si="334"/>
        <v>1-41.4746134710426i</v>
      </c>
      <c r="X510" s="4">
        <f t="shared" si="345"/>
        <v>41.486667286881321</v>
      </c>
      <c r="Y510" s="4">
        <f t="shared" si="346"/>
        <v>-1.546689862584264</v>
      </c>
      <c r="Z510" t="str">
        <f t="shared" si="335"/>
        <v>-275.732388367576+944.547438720857i</v>
      </c>
      <c r="AA510" s="4">
        <f t="shared" si="347"/>
        <v>983.97063675143227</v>
      </c>
      <c r="AB510" s="4">
        <f t="shared" si="348"/>
        <v>1.8548239897136083</v>
      </c>
      <c r="AC510" s="48" t="str">
        <f t="shared" si="349"/>
        <v>0.000551657134845655+0.0094056240439875i</v>
      </c>
      <c r="AD510" s="20">
        <f t="shared" si="350"/>
        <v>-40.517333434709371</v>
      </c>
      <c r="AE510" s="44">
        <f t="shared" si="351"/>
        <v>86.643342724489273</v>
      </c>
      <c r="AF510" t="str">
        <f t="shared" si="336"/>
        <v>-187.763395544853</v>
      </c>
      <c r="AG510" t="str">
        <f t="shared" si="352"/>
        <v>5226125.90563659i</v>
      </c>
      <c r="AH510">
        <f t="shared" si="353"/>
        <v>5226125.90563659</v>
      </c>
      <c r="AI510">
        <f t="shared" si="354"/>
        <v>1.5707963267948966</v>
      </c>
      <c r="AJ510" t="str">
        <f t="shared" si="337"/>
        <v>-86927.2905252189+32598.8330994345i</v>
      </c>
      <c r="AK510">
        <f t="shared" si="355"/>
        <v>92838.772921127063</v>
      </c>
      <c r="AL510">
        <f t="shared" si="356"/>
        <v>2.78281089777271</v>
      </c>
      <c r="AM510" t="str">
        <f t="shared" si="338"/>
        <v>1+278789.149751438i</v>
      </c>
      <c r="AN510">
        <f t="shared" si="357"/>
        <v>278789.1497532315</v>
      </c>
      <c r="AO510">
        <f t="shared" si="358"/>
        <v>1.5707927398547274</v>
      </c>
      <c r="AP510" t="str">
        <f t="shared" si="339"/>
        <v>1+1010.10561504144i</v>
      </c>
      <c r="AQ510">
        <f t="shared" si="359"/>
        <v>1010.1061100390622</v>
      </c>
      <c r="AR510">
        <f t="shared" si="360"/>
        <v>1.5698063316316067</v>
      </c>
      <c r="AS510" s="42" t="str">
        <f t="shared" si="361"/>
        <v>-0.0381649598621195+0.102078167199601i</v>
      </c>
      <c r="AT510">
        <f t="shared" si="362"/>
        <v>-19.253109279372609</v>
      </c>
      <c r="AU510" s="44">
        <f t="shared" si="363"/>
        <v>110.49975231348417</v>
      </c>
      <c r="AV510" s="42" t="str">
        <f t="shared" si="340"/>
        <v>-0.00098116283618778-0.000302653114869341i</v>
      </c>
      <c r="AW510" s="20">
        <f t="shared" si="364"/>
        <v>-59.770442714081973</v>
      </c>
      <c r="AX510" s="44">
        <f t="shared" si="365"/>
        <v>-162.85690496202656</v>
      </c>
      <c r="BA510">
        <f t="shared" si="366"/>
        <v>0</v>
      </c>
      <c r="BB510">
        <f t="shared" si="367"/>
        <v>0</v>
      </c>
    </row>
    <row r="511" spans="14:54" x14ac:dyDescent="0.35">
      <c r="N511" s="8">
        <v>93</v>
      </c>
      <c r="O511" s="35">
        <f t="shared" si="368"/>
        <v>851138.03820237669</v>
      </c>
      <c r="P511" s="34" t="str">
        <f t="shared" si="331"/>
        <v>806.193548387097</v>
      </c>
      <c r="Q511" s="4" t="str">
        <f t="shared" si="332"/>
        <v>1+3767.6522280569i</v>
      </c>
      <c r="R511" s="4">
        <f t="shared" si="341"/>
        <v>3767.6523607655372</v>
      </c>
      <c r="S511" s="4">
        <f t="shared" si="342"/>
        <v>1.5705309095228164</v>
      </c>
      <c r="T511" s="4" t="str">
        <f t="shared" si="333"/>
        <v>1+0.208566462624579i</v>
      </c>
      <c r="U511" s="4">
        <f t="shared" si="343"/>
        <v>1.0215184625505944</v>
      </c>
      <c r="V511" s="4">
        <f t="shared" si="344"/>
        <v>0.20561881051954514</v>
      </c>
      <c r="W511" t="str">
        <f t="shared" si="334"/>
        <v>1-42.4406813224709i</v>
      </c>
      <c r="X511" s="4">
        <f t="shared" si="345"/>
        <v>42.452460836982468</v>
      </c>
      <c r="Y511" s="4">
        <f t="shared" si="346"/>
        <v>-1.5472383873408142</v>
      </c>
      <c r="Z511" t="str">
        <f t="shared" si="335"/>
        <v>-288.774384029997+966.548774919788i</v>
      </c>
      <c r="AA511" s="4">
        <f t="shared" si="347"/>
        <v>1008.7651754352186</v>
      </c>
      <c r="AB511" s="4">
        <f t="shared" si="348"/>
        <v>1.861122975706768</v>
      </c>
      <c r="AC511" s="48" t="str">
        <f t="shared" si="349"/>
        <v>0.000559713481704977+0.00918167800800759i</v>
      </c>
      <c r="AD511" s="20">
        <f t="shared" si="350"/>
        <v>-40.725449925690953</v>
      </c>
      <c r="AE511" s="44">
        <f t="shared" si="351"/>
        <v>86.511576162687149</v>
      </c>
      <c r="AF511" t="str">
        <f t="shared" si="336"/>
        <v>-187.763395544853</v>
      </c>
      <c r="AG511" t="str">
        <f t="shared" si="352"/>
        <v>5347858.01601483i</v>
      </c>
      <c r="AH511">
        <f t="shared" si="353"/>
        <v>5347858.0160148302</v>
      </c>
      <c r="AI511">
        <f t="shared" si="354"/>
        <v>1.5707963267948966</v>
      </c>
      <c r="AJ511" t="str">
        <f t="shared" si="337"/>
        <v>-91024.0946422192+33358.1574671812i</v>
      </c>
      <c r="AK511">
        <f t="shared" si="355"/>
        <v>96944.068797636792</v>
      </c>
      <c r="AL511">
        <f t="shared" si="356"/>
        <v>2.7903158304455871</v>
      </c>
      <c r="AM511" t="str">
        <f t="shared" si="338"/>
        <v>1+285282.983264556i</v>
      </c>
      <c r="AN511">
        <f t="shared" si="357"/>
        <v>285282.98326630861</v>
      </c>
      <c r="AO511">
        <f t="shared" si="358"/>
        <v>1.5707928215034539</v>
      </c>
      <c r="AP511" t="str">
        <f t="shared" si="339"/>
        <v>1+1033.63399733535i</v>
      </c>
      <c r="AQ511">
        <f t="shared" si="359"/>
        <v>1033.6344810654559</v>
      </c>
      <c r="AR511">
        <f t="shared" si="360"/>
        <v>1.569828866658538</v>
      </c>
      <c r="AS511" s="42" t="str">
        <f t="shared" si="361"/>
        <v>-0.0366506014498637+0.100309509006211i</v>
      </c>
      <c r="AT511">
        <f t="shared" si="362"/>
        <v>-19.428946505718145</v>
      </c>
      <c r="AU511" s="44">
        <f t="shared" si="363"/>
        <v>110.07104718586038</v>
      </c>
      <c r="AV511" s="42" t="str">
        <f t="shared" si="340"/>
        <v>-0.000941523448580452-0.000280369436778481i</v>
      </c>
      <c r="AW511" s="20">
        <f t="shared" si="364"/>
        <v>-60.15439643140909</v>
      </c>
      <c r="AX511" s="44">
        <f t="shared" si="365"/>
        <v>-163.41737665145251</v>
      </c>
      <c r="BA511">
        <f t="shared" si="366"/>
        <v>0</v>
      </c>
      <c r="BB511">
        <f t="shared" si="367"/>
        <v>0</v>
      </c>
    </row>
    <row r="512" spans="14:54" x14ac:dyDescent="0.35">
      <c r="N512" s="8">
        <v>94</v>
      </c>
      <c r="O512" s="35">
        <f t="shared" si="368"/>
        <v>870963.58995608077</v>
      </c>
      <c r="P512" s="34" t="str">
        <f t="shared" si="331"/>
        <v>806.193548387097</v>
      </c>
      <c r="Q512" s="4" t="str">
        <f t="shared" si="332"/>
        <v>1+3855.41212232159i</v>
      </c>
      <c r="R512" s="4">
        <f t="shared" si="341"/>
        <v>3855.4122520094093</v>
      </c>
      <c r="S512" s="4">
        <f t="shared" si="342"/>
        <v>1.5705369511572611</v>
      </c>
      <c r="T512" s="4" t="str">
        <f t="shared" si="333"/>
        <v>1+0.213424599628517i</v>
      </c>
      <c r="U512" s="4">
        <f t="shared" si="343"/>
        <v>1.0225214226247745</v>
      </c>
      <c r="V512" s="4">
        <f t="shared" si="344"/>
        <v>0.21026987850861403</v>
      </c>
      <c r="W512" t="str">
        <f t="shared" si="334"/>
        <v>1-43.4292517849051i</v>
      </c>
      <c r="X512" s="4">
        <f t="shared" si="345"/>
        <v>43.440763236811144</v>
      </c>
      <c r="Y512" s="4">
        <f t="shared" si="346"/>
        <v>-1.5477744398506694</v>
      </c>
      <c r="Z512" t="str">
        <f t="shared" si="335"/>
        <v>-302.431030011674+989.062588072967i</v>
      </c>
      <c r="AA512" s="4">
        <f t="shared" si="347"/>
        <v>1034.2675335905683</v>
      </c>
      <c r="AB512" s="4">
        <f t="shared" si="348"/>
        <v>1.867543214965049</v>
      </c>
      <c r="AC512" s="48" t="str">
        <f t="shared" si="349"/>
        <v>0.000567158187207563+0.0089626753687732i</v>
      </c>
      <c r="AD512" s="20">
        <f t="shared" si="350"/>
        <v>-40.933890685375303</v>
      </c>
      <c r="AE512" s="44">
        <f t="shared" si="351"/>
        <v>86.37915040915837</v>
      </c>
      <c r="AF512" t="str">
        <f t="shared" si="336"/>
        <v>-187.763395544853</v>
      </c>
      <c r="AG512" t="str">
        <f t="shared" si="352"/>
        <v>5472425.63150043i</v>
      </c>
      <c r="AH512">
        <f t="shared" si="353"/>
        <v>5472425.6315004304</v>
      </c>
      <c r="AI512">
        <f t="shared" si="354"/>
        <v>1.5707963267948966</v>
      </c>
      <c r="AJ512" t="str">
        <f t="shared" si="337"/>
        <v>-95313.9751889026+34135.1687715644i</v>
      </c>
      <c r="AK512">
        <f t="shared" si="355"/>
        <v>101242.10395568598</v>
      </c>
      <c r="AL512">
        <f t="shared" si="356"/>
        <v>2.7976900263292275</v>
      </c>
      <c r="AM512" t="str">
        <f t="shared" si="338"/>
        <v>1+291928.077591567i</v>
      </c>
      <c r="AN512">
        <f t="shared" si="357"/>
        <v>291928.07759327977</v>
      </c>
      <c r="AO512">
        <f t="shared" si="358"/>
        <v>1.5707929012936286</v>
      </c>
      <c r="AP512" t="str">
        <f t="shared" si="339"/>
        <v>1+1057.7104260564i</v>
      </c>
      <c r="AQ512">
        <f t="shared" si="359"/>
        <v>1057.7108987754693</v>
      </c>
      <c r="AR512">
        <f t="shared" si="360"/>
        <v>1.5698508887265801</v>
      </c>
      <c r="AS512" s="42" t="str">
        <f t="shared" si="361"/>
        <v>-0.0351885416611839+0.0985497505859192i</v>
      </c>
      <c r="AT512">
        <f t="shared" si="362"/>
        <v>-19.60574505837058</v>
      </c>
      <c r="AU512" s="44">
        <f t="shared" si="363"/>
        <v>109.6498032276202</v>
      </c>
      <c r="AV512" s="42" t="str">
        <f t="shared" si="340"/>
        <v>-0.000903226891674195-0.000259490177717675i</v>
      </c>
      <c r="AW512" s="20">
        <f t="shared" si="364"/>
        <v>-60.539635743745883</v>
      </c>
      <c r="AX512" s="44">
        <f t="shared" si="365"/>
        <v>-163.97104636322146</v>
      </c>
      <c r="BA512">
        <f t="shared" si="366"/>
        <v>0</v>
      </c>
      <c r="BB512">
        <f t="shared" si="367"/>
        <v>0</v>
      </c>
    </row>
    <row r="513" spans="14:54" x14ac:dyDescent="0.35">
      <c r="N513" s="8">
        <v>95</v>
      </c>
      <c r="O513" s="35">
        <f t="shared" si="368"/>
        <v>891250.93813374708</v>
      </c>
      <c r="P513" s="34" t="str">
        <f t="shared" si="331"/>
        <v>806.193548387097</v>
      </c>
      <c r="Q513" s="4" t="str">
        <f t="shared" si="332"/>
        <v>1+3945.21620712596i</v>
      </c>
      <c r="R513" s="4">
        <f t="shared" si="341"/>
        <v>3945.2163338617243</v>
      </c>
      <c r="S513" s="4">
        <f t="shared" si="342"/>
        <v>1.5705428552673342</v>
      </c>
      <c r="T513" s="4" t="str">
        <f t="shared" si="333"/>
        <v>1+0.218395897180188i</v>
      </c>
      <c r="U513" s="4">
        <f t="shared" si="343"/>
        <v>1.0235705974211742</v>
      </c>
      <c r="V513" s="4">
        <f t="shared" si="344"/>
        <v>0.21501974249352482</v>
      </c>
      <c r="W513" t="str">
        <f t="shared" si="334"/>
        <v>1-44.4408490114899i</v>
      </c>
      <c r="X513" s="4">
        <f t="shared" si="345"/>
        <v>44.452098497844212</v>
      </c>
      <c r="Y513" s="4">
        <f t="shared" si="346"/>
        <v>-1.5482983031029722</v>
      </c>
      <c r="Z513" t="str">
        <f t="shared" si="335"/>
        <v>-316.731293889714+1012.10081530213i</v>
      </c>
      <c r="AA513" s="4">
        <f t="shared" si="347"/>
        <v>1060.503075367671</v>
      </c>
      <c r="AB513" s="4">
        <f t="shared" si="348"/>
        <v>1.8740860169185545</v>
      </c>
      <c r="AC513" s="48" t="str">
        <f t="shared" si="349"/>
        <v>0.000574010062971452+0.00874850461105365i</v>
      </c>
      <c r="AD513" s="20">
        <f t="shared" si="350"/>
        <v>-41.142667327065034</v>
      </c>
      <c r="AE513" s="44">
        <f t="shared" si="351"/>
        <v>86.246069196641258</v>
      </c>
      <c r="AF513" t="str">
        <f t="shared" si="336"/>
        <v>-187.763395544853</v>
      </c>
      <c r="AG513" t="str">
        <f t="shared" si="352"/>
        <v>5599894.79949198i</v>
      </c>
      <c r="AH513">
        <f t="shared" si="353"/>
        <v>5599894.7994919801</v>
      </c>
      <c r="AI513">
        <f t="shared" si="354"/>
        <v>1.5707963267948966</v>
      </c>
      <c r="AJ513" t="str">
        <f t="shared" si="337"/>
        <v>-99806.0315770633+34930.2789942628i</v>
      </c>
      <c r="AK513">
        <f t="shared" si="355"/>
        <v>105741.98943550662</v>
      </c>
      <c r="AL513">
        <f t="shared" si="356"/>
        <v>2.8049341872430231</v>
      </c>
      <c r="AM513" t="str">
        <f t="shared" si="338"/>
        <v>1+298727.956049444i</v>
      </c>
      <c r="AN513">
        <f t="shared" si="357"/>
        <v>298727.9560511178</v>
      </c>
      <c r="AO513">
        <f t="shared" si="358"/>
        <v>1.570792979267557</v>
      </c>
      <c r="AP513" t="str">
        <f t="shared" si="339"/>
        <v>1+1082.34766684581i</v>
      </c>
      <c r="AQ513">
        <f t="shared" si="359"/>
        <v>1082.3481288044843</v>
      </c>
      <c r="AR513">
        <f t="shared" si="360"/>
        <v>1.5698724095120395</v>
      </c>
      <c r="AS513" s="42" t="str">
        <f t="shared" si="361"/>
        <v>-0.0337775882806499+0.0968002467117179i</v>
      </c>
      <c r="AT513">
        <f t="shared" si="362"/>
        <v>-19.783471535999389</v>
      </c>
      <c r="AU513" s="44">
        <f t="shared" si="363"/>
        <v>109.23598089890166</v>
      </c>
      <c r="AV513" s="42" t="str">
        <f t="shared" si="340"/>
        <v>-0.000866246080284594-0.000239939071112892i</v>
      </c>
      <c r="AW513" s="20">
        <f t="shared" si="364"/>
        <v>-60.926138863064423</v>
      </c>
      <c r="AX513" s="44">
        <f t="shared" si="365"/>
        <v>-164.51794990445708</v>
      </c>
      <c r="BA513">
        <f t="shared" si="366"/>
        <v>0</v>
      </c>
      <c r="BB513">
        <f t="shared" si="367"/>
        <v>0</v>
      </c>
    </row>
    <row r="514" spans="14:54" x14ac:dyDescent="0.35">
      <c r="N514" s="8">
        <v>96</v>
      </c>
      <c r="O514" s="35">
        <f t="shared" si="368"/>
        <v>912010.83935591124</v>
      </c>
      <c r="P514" s="34" t="str">
        <f t="shared" si="331"/>
        <v>806.193548387097</v>
      </c>
      <c r="Q514" s="4" t="str">
        <f t="shared" si="332"/>
        <v>1+4037.11209778445i</v>
      </c>
      <c r="R514" s="4">
        <f t="shared" si="341"/>
        <v>4037.1122216353565</v>
      </c>
      <c r="S514" s="4">
        <f t="shared" si="342"/>
        <v>1.5705486249834715</v>
      </c>
      <c r="T514" s="4" t="str">
        <f t="shared" si="333"/>
        <v>1+0.223482991127354i</v>
      </c>
      <c r="U514" s="4">
        <f t="shared" si="343"/>
        <v>1.0246680668993393</v>
      </c>
      <c r="V514" s="4">
        <f t="shared" si="344"/>
        <v>0.2198700632179475</v>
      </c>
      <c r="W514" t="str">
        <f t="shared" si="334"/>
        <v>1-45.4760093644647i</v>
      </c>
      <c r="X514" s="4">
        <f t="shared" si="345"/>
        <v>45.487002843855088</v>
      </c>
      <c r="Y514" s="4">
        <f t="shared" si="346"/>
        <v>-1.5488102537061725</v>
      </c>
      <c r="Z514" t="str">
        <f t="shared" si="335"/>
        <v>-331.70550844107+1035.67567178031i</v>
      </c>
      <c r="AA514" s="4">
        <f t="shared" si="347"/>
        <v>1087.4983408942494</v>
      </c>
      <c r="AB514" s="4">
        <f t="shared" si="348"/>
        <v>1.8807526327268347</v>
      </c>
      <c r="AC514" s="48" t="str">
        <f t="shared" si="349"/>
        <v>0.000580286902427572+0.00853905699995826i</v>
      </c>
      <c r="AD514" s="20">
        <f t="shared" si="350"/>
        <v>-41.351791654345931</v>
      </c>
      <c r="AE514" s="44">
        <f t="shared" si="351"/>
        <v>86.112339964719581</v>
      </c>
      <c r="AF514" t="str">
        <f t="shared" si="336"/>
        <v>-187.763395544853</v>
      </c>
      <c r="AG514" t="str">
        <f t="shared" si="352"/>
        <v>5730333.10582958i</v>
      </c>
      <c r="AH514">
        <f t="shared" si="353"/>
        <v>5730333.1058295798</v>
      </c>
      <c r="AI514">
        <f t="shared" si="354"/>
        <v>1.5707963267948966</v>
      </c>
      <c r="AJ514" t="str">
        <f t="shared" si="337"/>
        <v>-104509.792060561+35743.9097132407i</v>
      </c>
      <c r="AK514">
        <f t="shared" si="355"/>
        <v>110453.26485953233</v>
      </c>
      <c r="AL514">
        <f t="shared" si="356"/>
        <v>2.8120491127633245</v>
      </c>
      <c r="AM514" t="str">
        <f t="shared" si="338"/>
        <v>1+305686.224023749i</v>
      </c>
      <c r="AN514">
        <f t="shared" si="357"/>
        <v>305686.2240253847</v>
      </c>
      <c r="AO514">
        <f t="shared" si="358"/>
        <v>1.5707930554665821</v>
      </c>
      <c r="AP514" t="str">
        <f t="shared" si="339"/>
        <v>1+1107.55878269474i</v>
      </c>
      <c r="AQ514">
        <f t="shared" si="359"/>
        <v>1107.5592341379556</v>
      </c>
      <c r="AR514">
        <f t="shared" si="360"/>
        <v>1.5698934404254414</v>
      </c>
      <c r="AS514" s="42" t="str">
        <f t="shared" si="361"/>
        <v>-0.0324165263968183+0.0950622649322732i</v>
      </c>
      <c r="AT514">
        <f t="shared" si="362"/>
        <v>-19.96209331505074</v>
      </c>
      <c r="AU514" s="44">
        <f t="shared" si="363"/>
        <v>108.82953504349834</v>
      </c>
      <c r="AV514" s="42" t="str">
        <f t="shared" si="340"/>
        <v>-0.000830552984492085-0.000221643179387785i</v>
      </c>
      <c r="AW514" s="20">
        <f t="shared" si="364"/>
        <v>-61.313884969396675</v>
      </c>
      <c r="AX514" s="44">
        <f t="shared" si="365"/>
        <v>-165.05812499178205</v>
      </c>
      <c r="BA514">
        <f t="shared" si="366"/>
        <v>0</v>
      </c>
      <c r="BB514">
        <f t="shared" si="367"/>
        <v>0</v>
      </c>
    </row>
    <row r="515" spans="14:54" x14ac:dyDescent="0.35">
      <c r="N515" s="8">
        <v>97</v>
      </c>
      <c r="O515" s="35">
        <f t="shared" si="368"/>
        <v>933254.30079699249</v>
      </c>
      <c r="P515" s="34" t="str">
        <f t="shared" si="331"/>
        <v>806.193548387097</v>
      </c>
      <c r="Q515" s="4" t="str">
        <f t="shared" si="332"/>
        <v>1+4131.14851871468i</v>
      </c>
      <c r="R515" s="4">
        <f t="shared" si="341"/>
        <v>4131.1486397463959</v>
      </c>
      <c r="S515" s="4">
        <f t="shared" si="342"/>
        <v>1.5705542633648508</v>
      </c>
      <c r="T515" s="4" t="str">
        <f t="shared" si="333"/>
        <v>1+0.228688578714563i</v>
      </c>
      <c r="U515" s="4">
        <f t="shared" si="343"/>
        <v>1.0258160000869976</v>
      </c>
      <c r="V515" s="4">
        <f t="shared" si="344"/>
        <v>0.22482249911508695</v>
      </c>
      <c r="W515" t="str">
        <f t="shared" si="334"/>
        <v>1-46.5352816995507i</v>
      </c>
      <c r="X515" s="4">
        <f t="shared" si="345"/>
        <v>46.546024995229594</v>
      </c>
      <c r="Y515" s="4">
        <f t="shared" si="346"/>
        <v>-1.5493105620292102</v>
      </c>
      <c r="Z515" t="str">
        <f t="shared" si="335"/>
        <v>-347.385435982434+1059.79965720846i</v>
      </c>
      <c r="AA515" s="4">
        <f t="shared" si="347"/>
        <v>1115.2811101026841</v>
      </c>
      <c r="AB515" s="4">
        <f t="shared" si="348"/>
        <v>1.8875442498880339</v>
      </c>
      <c r="AC515" s="48" t="str">
        <f t="shared" si="349"/>
        <v>0.00058600553511986+0.00833422653015045i</v>
      </c>
      <c r="AD515" s="20">
        <f t="shared" si="350"/>
        <v>-41.561275646713781</v>
      </c>
      <c r="AE515" s="44">
        <f t="shared" si="351"/>
        <v>85.977974029707795</v>
      </c>
      <c r="AF515" t="str">
        <f t="shared" si="336"/>
        <v>-187.763395544853</v>
      </c>
      <c r="AG515" t="str">
        <f t="shared" si="352"/>
        <v>5863809.71062982i</v>
      </c>
      <c r="AH515">
        <f t="shared" si="353"/>
        <v>5863809.7106298199</v>
      </c>
      <c r="AI515">
        <f t="shared" si="354"/>
        <v>1.5707963267948966</v>
      </c>
      <c r="AJ515" t="str">
        <f t="shared" si="337"/>
        <v>-109435.233946024+36576.4923262752i</v>
      </c>
      <c r="AK515">
        <f t="shared" si="355"/>
        <v>115385.91863704633</v>
      </c>
      <c r="AL515">
        <f t="shared" si="356"/>
        <v>2.8190356938005983</v>
      </c>
      <c r="AM515" t="str">
        <f t="shared" si="338"/>
        <v>1+312806.570880267i</v>
      </c>
      <c r="AN515">
        <f t="shared" si="357"/>
        <v>312806.57088186551</v>
      </c>
      <c r="AO515">
        <f t="shared" si="358"/>
        <v>1.5707931299311058</v>
      </c>
      <c r="AP515" t="str">
        <f t="shared" si="339"/>
        <v>1+1133.35714087053i</v>
      </c>
      <c r="AQ515">
        <f t="shared" si="359"/>
        <v>1133.3575820376473</v>
      </c>
      <c r="AR515">
        <f t="shared" si="360"/>
        <v>1.5699139926175805</v>
      </c>
      <c r="AS515" s="42" t="str">
        <f t="shared" si="361"/>
        <v>-0.0311041234381019+0.0933369874973062i</v>
      </c>
      <c r="AT515">
        <f t="shared" si="362"/>
        <v>-20.14157856276562</v>
      </c>
      <c r="AU515" s="44">
        <f t="shared" si="363"/>
        <v>108.43041525720864</v>
      </c>
      <c r="AV515" s="42" t="str">
        <f t="shared" si="340"/>
        <v>-0.000796118785944149-0.000204532819450069i</v>
      </c>
      <c r="AW515" s="20">
        <f t="shared" si="364"/>
        <v>-61.702854209479405</v>
      </c>
      <c r="AX515" s="44">
        <f t="shared" si="365"/>
        <v>-165.59161071308355</v>
      </c>
      <c r="BA515">
        <f t="shared" si="366"/>
        <v>0</v>
      </c>
      <c r="BB515">
        <f t="shared" si="367"/>
        <v>0</v>
      </c>
    </row>
    <row r="516" spans="14:54" x14ac:dyDescent="0.35">
      <c r="N516" s="8">
        <v>98</v>
      </c>
      <c r="O516" s="35">
        <f t="shared" si="368"/>
        <v>954992.58602143743</v>
      </c>
      <c r="P516" s="34" t="str">
        <f t="shared" si="331"/>
        <v>806.193548387097</v>
      </c>
      <c r="Q516" s="4" t="str">
        <f t="shared" si="332"/>
        <v>1+4227.37532927175i</v>
      </c>
      <c r="R516" s="4">
        <f t="shared" si="341"/>
        <v>4227.3754475484475</v>
      </c>
      <c r="S516" s="4">
        <f t="shared" si="342"/>
        <v>1.5705597734010157</v>
      </c>
      <c r="T516" s="4" t="str">
        <f t="shared" si="333"/>
        <v>1+0.234015420013258i</v>
      </c>
      <c r="U516" s="4">
        <f t="shared" si="343"/>
        <v>1.0270166584841658</v>
      </c>
      <c r="V516" s="4">
        <f t="shared" si="344"/>
        <v>0.22987870386085055</v>
      </c>
      <c r="W516" t="str">
        <f t="shared" si="334"/>
        <v>1-47.619227656961i</v>
      </c>
      <c r="X516" s="4">
        <f t="shared" si="345"/>
        <v>47.629726459906109</v>
      </c>
      <c r="Y516" s="4">
        <f t="shared" si="346"/>
        <v>-1.5497994923397549</v>
      </c>
      <c r="Z516" t="str">
        <f t="shared" si="335"/>
        <v>-363.804335742365+1084.48556244296i</v>
      </c>
      <c r="AA516" s="4">
        <f t="shared" si="347"/>
        <v>1143.8804700894962</v>
      </c>
      <c r="AB516" s="4">
        <f t="shared" si="348"/>
        <v>1.894461986645873</v>
      </c>
      <c r="AC516" s="48" t="str">
        <f t="shared" si="349"/>
        <v>0.000591181879799627+0.00813390987614737i</v>
      </c>
      <c r="AD516" s="20">
        <f t="shared" si="350"/>
        <v>-41.771131443119614</v>
      </c>
      <c r="AE516" s="44">
        <f t="shared" si="351"/>
        <v>85.842986756899919</v>
      </c>
      <c r="AF516" t="str">
        <f t="shared" si="336"/>
        <v>-187.763395544853</v>
      </c>
      <c r="AG516" t="str">
        <f t="shared" si="352"/>
        <v>6000395.38495533i</v>
      </c>
      <c r="AH516">
        <f t="shared" si="353"/>
        <v>6000395.3849553298</v>
      </c>
      <c r="AI516">
        <f t="shared" si="354"/>
        <v>1.5707963267948966</v>
      </c>
      <c r="AJ516" t="str">
        <f t="shared" si="337"/>
        <v>-114592.804756059+37428.4682796882i</v>
      </c>
      <c r="AK516">
        <f t="shared" si="355"/>
        <v>120550.40912259022</v>
      </c>
      <c r="AL516">
        <f t="shared" si="356"/>
        <v>2.8258949063281409</v>
      </c>
      <c r="AM516" t="str">
        <f t="shared" si="338"/>
        <v>1+320092.77192115i</v>
      </c>
      <c r="AN516">
        <f t="shared" si="357"/>
        <v>320092.77192271204</v>
      </c>
      <c r="AO516">
        <f t="shared" si="358"/>
        <v>1.5707932027006097</v>
      </c>
      <c r="AP516" t="str">
        <f t="shared" si="339"/>
        <v>1+1159.75642000417i</v>
      </c>
      <c r="AQ516">
        <f t="shared" si="359"/>
        <v>1159.7568511291015</v>
      </c>
      <c r="AR516">
        <f t="shared" si="360"/>
        <v>1.5699340769854311</v>
      </c>
      <c r="AS516" s="42" t="str">
        <f t="shared" si="361"/>
        <v>-0.0298391338882335+0.0916255134977967i</v>
      </c>
      <c r="AT516">
        <f t="shared" si="362"/>
        <v>-20.321896247049519</v>
      </c>
      <c r="AU516" s="44">
        <f t="shared" si="363"/>
        <v>108.03856624749463</v>
      </c>
      <c r="AV516" s="42" t="str">
        <f t="shared" si="340"/>
        <v>-0.000762914024410441-0.000188541482521953i</v>
      </c>
      <c r="AW516" s="20">
        <f t="shared" si="364"/>
        <v>-62.093027690169144</v>
      </c>
      <c r="AX516" s="44">
        <f t="shared" si="365"/>
        <v>-166.11844699560541</v>
      </c>
      <c r="BA516">
        <f t="shared" si="366"/>
        <v>0</v>
      </c>
      <c r="BB516">
        <f t="shared" si="367"/>
        <v>0</v>
      </c>
    </row>
    <row r="517" spans="14:54" x14ac:dyDescent="0.35">
      <c r="N517" s="8">
        <v>99</v>
      </c>
      <c r="O517" s="35">
        <f t="shared" si="368"/>
        <v>977237.22095581202</v>
      </c>
      <c r="P517" s="34" t="str">
        <f t="shared" si="331"/>
        <v>806.193548387097</v>
      </c>
      <c r="Q517" s="4" t="str">
        <f t="shared" si="332"/>
        <v>1+4325.84355018433i</v>
      </c>
      <c r="R517" s="4">
        <f t="shared" si="341"/>
        <v>4325.8436657687207</v>
      </c>
      <c r="S517" s="4">
        <f t="shared" si="342"/>
        <v>1.5705651580134588</v>
      </c>
      <c r="T517" s="4" t="str">
        <f t="shared" si="333"/>
        <v>1+0.239466339385205i</v>
      </c>
      <c r="U517" s="4">
        <f t="shared" si="343"/>
        <v>1.0282723995608121</v>
      </c>
      <c r="V517" s="4">
        <f t="shared" si="344"/>
        <v>0.23504032375677297</v>
      </c>
      <c r="W517" t="str">
        <f t="shared" si="334"/>
        <v>1-48.7284219591901i</v>
      </c>
      <c r="X517" s="4">
        <f t="shared" si="345"/>
        <v>48.738681831096748</v>
      </c>
      <c r="Y517" s="4">
        <f t="shared" si="346"/>
        <v>-1.5502773029395518</v>
      </c>
      <c r="Z517" t="str">
        <f t="shared" si="335"/>
        <v>-380.997034408576+1109.74647627753i</v>
      </c>
      <c r="AA517" s="4">
        <f t="shared" si="347"/>
        <v>1173.326886182416</v>
      </c>
      <c r="AB517" s="4">
        <f t="shared" si="348"/>
        <v>1.9015068862014224</v>
      </c>
      <c r="AC517" s="48" t="str">
        <f t="shared" si="349"/>
        <v>0.000595830996428945+0.00793800634360795i</v>
      </c>
      <c r="AD517" s="20">
        <f t="shared" si="350"/>
        <v>-41.981371323312608</v>
      </c>
      <c r="AE517" s="44">
        <f t="shared" si="351"/>
        <v>85.70739773441818</v>
      </c>
      <c r="AF517" t="str">
        <f t="shared" si="336"/>
        <v>-187.763395544853</v>
      </c>
      <c r="AG517" t="str">
        <f t="shared" si="352"/>
        <v>6140162.54833857i</v>
      </c>
      <c r="AH517">
        <f t="shared" si="353"/>
        <v>6140162.5483385697</v>
      </c>
      <c r="AI517">
        <f t="shared" si="354"/>
        <v>1.5707963267948966</v>
      </c>
      <c r="AJ517" t="str">
        <f t="shared" si="337"/>
        <v>-119993.44438984+38300.2893024074i</v>
      </c>
      <c r="AK517">
        <f t="shared" si="355"/>
        <v>125957.6867729228</v>
      </c>
      <c r="AL517">
        <f t="shared" si="356"/>
        <v>2.8326278052770424</v>
      </c>
      <c r="AM517" t="str">
        <f t="shared" si="338"/>
        <v>1+327548.690386635i</v>
      </c>
      <c r="AN517">
        <f t="shared" si="357"/>
        <v>327548.69038816146</v>
      </c>
      <c r="AO517">
        <f t="shared" si="358"/>
        <v>1.5707932738136778</v>
      </c>
      <c r="AP517" t="str">
        <f t="shared" si="339"/>
        <v>1+1186.77061734288i</v>
      </c>
      <c r="AQ517">
        <f t="shared" si="359"/>
        <v>1186.7710386542135</v>
      </c>
      <c r="AR517">
        <f t="shared" si="360"/>
        <v>1.5699537041779261</v>
      </c>
      <c r="AS517" s="42" t="str">
        <f t="shared" si="361"/>
        <v>-0.0286203036825811+0.0899288611889889i</v>
      </c>
      <c r="AT517">
        <f t="shared" si="362"/>
        <v>-20.503016143398035</v>
      </c>
      <c r="AU517" s="44">
        <f t="shared" si="363"/>
        <v>107.65392818360684</v>
      </c>
      <c r="AV517" s="42" t="str">
        <f t="shared" si="340"/>
        <v>-0.000730908734652924-0.000173605749218359i</v>
      </c>
      <c r="AW517" s="20">
        <f t="shared" si="364"/>
        <v>-62.484387466710636</v>
      </c>
      <c r="AX517" s="44">
        <f t="shared" si="365"/>
        <v>-166.63867408197498</v>
      </c>
      <c r="BA517">
        <f t="shared" si="366"/>
        <v>0</v>
      </c>
      <c r="BB517">
        <f t="shared" si="367"/>
        <v>0</v>
      </c>
    </row>
    <row r="518" spans="14:54" x14ac:dyDescent="0.35">
      <c r="N518" s="8">
        <v>100</v>
      </c>
      <c r="O518" s="35">
        <f t="shared" si="368"/>
        <v>1000000</v>
      </c>
      <c r="P518" s="34" t="str">
        <f t="shared" si="331"/>
        <v>806.193548387097</v>
      </c>
      <c r="Q518" s="4" t="str">
        <f t="shared" si="332"/>
        <v>1+4426.60539060652i</v>
      </c>
      <c r="R518" s="4">
        <f t="shared" si="341"/>
        <v>4426.6055035598893</v>
      </c>
      <c r="S518" s="4">
        <f t="shared" si="342"/>
        <v>1.5705704200571715</v>
      </c>
      <c r="T518" s="4" t="str">
        <f t="shared" si="333"/>
        <v>1+0.245044226980004i</v>
      </c>
      <c r="U518" s="4">
        <f t="shared" si="343"/>
        <v>1.0295856803473074</v>
      </c>
      <c r="V518" s="4">
        <f t="shared" si="344"/>
        <v>0.24030899493644742</v>
      </c>
      <c r="W518" t="str">
        <f t="shared" si="334"/>
        <v>1-49.8634527157388i</v>
      </c>
      <c r="X518" s="4">
        <f t="shared" si="345"/>
        <v>49.873479091945448</v>
      </c>
      <c r="Y518" s="4">
        <f t="shared" si="346"/>
        <v>-1.5507442462969203</v>
      </c>
      <c r="Z518" t="str">
        <f t="shared" si="335"/>
        <v>-399.000000000001+1135.59579238306i</v>
      </c>
      <c r="AA518" s="4">
        <f t="shared" si="347"/>
        <v>1203.6522768964924</v>
      </c>
      <c r="AB518" s="4">
        <f t="shared" si="348"/>
        <v>1.9086799107385291</v>
      </c>
      <c r="AC518" s="48" t="str">
        <f t="shared" si="349"/>
        <v>0.000599967137200173+0.00774641782150638i</v>
      </c>
      <c r="AD518" s="20">
        <f t="shared" si="350"/>
        <v>-42.192007686862496</v>
      </c>
      <c r="AE518" s="44">
        <f t="shared" si="351"/>
        <v>85.571230947790554</v>
      </c>
      <c r="AF518" t="str">
        <f t="shared" si="336"/>
        <v>-187.763395544853</v>
      </c>
      <c r="AG518" t="str">
        <f t="shared" si="352"/>
        <v>6283185.30717959i</v>
      </c>
      <c r="AH518">
        <f t="shared" si="353"/>
        <v>6283185.3071795898</v>
      </c>
      <c r="AI518">
        <f t="shared" si="354"/>
        <v>1.5707963267948966</v>
      </c>
      <c r="AJ518" t="str">
        <f t="shared" si="337"/>
        <v>-125648.608328108+39192.417645479i</v>
      </c>
      <c r="AK518">
        <f t="shared" si="355"/>
        <v>131619.2173494735</v>
      </c>
      <c r="AL518">
        <f t="shared" si="356"/>
        <v>2.8392355186099447</v>
      </c>
      <c r="AM518" t="str">
        <f t="shared" si="338"/>
        <v>1+335178.279503381i</v>
      </c>
      <c r="AN518">
        <f t="shared" si="357"/>
        <v>335178.27950487274</v>
      </c>
      <c r="AO518">
        <f t="shared" si="358"/>
        <v>1.5707933433080148</v>
      </c>
      <c r="AP518" t="str">
        <f t="shared" si="339"/>
        <v>1+1214.41405617167i</v>
      </c>
      <c r="AQ518">
        <f t="shared" si="359"/>
        <v>1214.4144678927901</v>
      </c>
      <c r="AR518">
        <f t="shared" si="360"/>
        <v>1.5699728846016028</v>
      </c>
      <c r="AS518" s="42" t="str">
        <f t="shared" si="361"/>
        <v>-0.0274463742888973+0.0882479704660286i</v>
      </c>
      <c r="AT518">
        <f t="shared" si="362"/>
        <v>-20.684908839085139</v>
      </c>
      <c r="AU518" s="44">
        <f t="shared" si="363"/>
        <v>107.27643703645737</v>
      </c>
      <c r="AV518" s="42" t="str">
        <f t="shared" si="340"/>
        <v>-0.000700072573738447-0.00015966520072302i</v>
      </c>
      <c r="AW518" s="20">
        <f t="shared" si="364"/>
        <v>-62.876916525947628</v>
      </c>
      <c r="AX518" s="44">
        <f t="shared" si="365"/>
        <v>-167.15233201575208</v>
      </c>
      <c r="BA518">
        <f t="shared" si="366"/>
        <v>0</v>
      </c>
      <c r="BB518">
        <f t="shared" si="367"/>
        <v>0</v>
      </c>
    </row>
    <row r="519" spans="14:54" x14ac:dyDescent="0.35">
      <c r="N519" s="8">
        <v>1</v>
      </c>
      <c r="O519" s="35">
        <f>10^(6+(N519/100))</f>
        <v>1023292.9922807553</v>
      </c>
      <c r="P519" s="34" t="str">
        <f t="shared" si="331"/>
        <v>806.193548387097</v>
      </c>
      <c r="Q519" s="4" t="str">
        <f t="shared" si="332"/>
        <v>1+4529.71427579987i</v>
      </c>
      <c r="R519" s="4">
        <f t="shared" si="341"/>
        <v>4529.7143861821069</v>
      </c>
      <c r="S519" s="4">
        <f t="shared" si="342"/>
        <v>1.5705755623221578</v>
      </c>
      <c r="T519" s="4" t="str">
        <f t="shared" si="333"/>
        <v>1+0.250752040267493i</v>
      </c>
      <c r="U519" s="4">
        <f t="shared" si="343"/>
        <v>1.0309590611165462</v>
      </c>
      <c r="V519" s="4">
        <f t="shared" si="344"/>
        <v>0.24568634038945347</v>
      </c>
      <c r="W519" t="str">
        <f t="shared" si="334"/>
        <v>1-51.0249217349383i</v>
      </c>
      <c r="X519" s="4">
        <f t="shared" si="345"/>
        <v>51.034719927286545</v>
      </c>
      <c r="Y519" s="4">
        <f t="shared" si="346"/>
        <v>-1.5512005691764583</v>
      </c>
      <c r="Z519" t="str">
        <f t="shared" si="335"/>
        <v>-417.851419220362+1162.04721640909i</v>
      </c>
      <c r="AA519" s="4">
        <f t="shared" si="347"/>
        <v>1234.8900929672184</v>
      </c>
      <c r="AB519" s="4">
        <f t="shared" si="348"/>
        <v>1.9159819352738194</v>
      </c>
      <c r="AC519" s="48" t="str">
        <f t="shared" si="349"/>
        <v>0.000603603796669099+0.00755904873508339i</v>
      </c>
      <c r="AD519" s="20">
        <f t="shared" si="350"/>
        <v>-42.403053029746403</v>
      </c>
      <c r="AE519" s="44">
        <f t="shared" si="351"/>
        <v>85.434514954284907</v>
      </c>
      <c r="AF519" t="str">
        <f t="shared" si="336"/>
        <v>-187.763395544853</v>
      </c>
      <c r="AG519" t="str">
        <f t="shared" si="352"/>
        <v>6429539.49403828i</v>
      </c>
      <c r="AH519">
        <f t="shared" si="353"/>
        <v>6429539.4940382801</v>
      </c>
      <c r="AI519">
        <f t="shared" si="354"/>
        <v>1.5707963267948966</v>
      </c>
      <c r="AJ519" t="str">
        <f t="shared" si="337"/>
        <v>-131570.291931776+40105.3263271593i</v>
      </c>
      <c r="AK519">
        <f t="shared" si="355"/>
        <v>137547.00621540513</v>
      </c>
      <c r="AL519">
        <f t="shared" si="356"/>
        <v>2.8457192415838137</v>
      </c>
      <c r="AM519" t="str">
        <f t="shared" si="338"/>
        <v>1+342985.584580531i</v>
      </c>
      <c r="AN519">
        <f t="shared" si="357"/>
        <v>342985.58458198881</v>
      </c>
      <c r="AO519">
        <f t="shared" si="358"/>
        <v>1.5707934112204673</v>
      </c>
      <c r="AP519" t="str">
        <f t="shared" si="339"/>
        <v>1+1242.70139340772i</v>
      </c>
      <c r="AQ519">
        <f t="shared" si="359"/>
        <v>1242.701795756926</v>
      </c>
      <c r="AR519">
        <f t="shared" si="360"/>
        <v>1.5699916284261184</v>
      </c>
      <c r="AS519" s="42" t="str">
        <f t="shared" si="361"/>
        <v>-0.0263160864781536+0.0865837054640584i</v>
      </c>
      <c r="AT519">
        <f t="shared" si="362"/>
        <v>-20.867545734815156</v>
      </c>
      <c r="AU519" s="44">
        <f t="shared" si="363"/>
        <v>106.90602490765629</v>
      </c>
      <c r="AV519" s="42" t="str">
        <f t="shared" si="340"/>
        <v>-0.000670374938978609-0.000146662326857247i</v>
      </c>
      <c r="AW519" s="20">
        <f t="shared" si="364"/>
        <v>-63.270598764561555</v>
      </c>
      <c r="AX519" s="44">
        <f t="shared" si="365"/>
        <v>-167.65946013805885</v>
      </c>
      <c r="BA519">
        <f t="shared" si="366"/>
        <v>0</v>
      </c>
      <c r="BB519">
        <f t="shared" si="367"/>
        <v>0</v>
      </c>
    </row>
    <row r="520" spans="14:54" x14ac:dyDescent="0.35">
      <c r="N520" s="8">
        <v>2</v>
      </c>
      <c r="O520" s="35">
        <f t="shared" ref="O520:O560" si="369">10^(6+(N520/100))</f>
        <v>1047128.5480509007</v>
      </c>
      <c r="P520" s="34" t="str">
        <f t="shared" si="331"/>
        <v>806.193548387097</v>
      </c>
      <c r="Q520" s="4" t="str">
        <f t="shared" si="332"/>
        <v>1+4635.22487546009i</v>
      </c>
      <c r="R520" s="4">
        <f t="shared" si="341"/>
        <v>4635.2249833297201</v>
      </c>
      <c r="S520" s="4">
        <f t="shared" si="342"/>
        <v>1.5705805875349139</v>
      </c>
      <c r="T520" s="4" t="str">
        <f t="shared" si="333"/>
        <v>1+0.256592805605827i</v>
      </c>
      <c r="U520" s="4">
        <f t="shared" si="343"/>
        <v>1.0323952091561981</v>
      </c>
      <c r="V520" s="4">
        <f t="shared" si="344"/>
        <v>0.25117396679701143</v>
      </c>
      <c r="W520" t="str">
        <f t="shared" si="334"/>
        <v>1-52.2134448430363i</v>
      </c>
      <c r="X520" s="4">
        <f t="shared" si="345"/>
        <v>52.223020042666953</v>
      </c>
      <c r="Y520" s="4">
        <f t="shared" si="346"/>
        <v>-1.5516465127659973</v>
      </c>
      <c r="Z520" t="str">
        <f t="shared" si="335"/>
        <v>-437.591278457276+1189.11477325078i</v>
      </c>
      <c r="AA520" s="4">
        <f t="shared" si="347"/>
        <v>1267.0754006550387</v>
      </c>
      <c r="AB520" s="4">
        <f t="shared" si="348"/>
        <v>1.9234137413443686</v>
      </c>
      <c r="AC520" s="48" t="str">
        <f t="shared" si="349"/>
        <v>0.000606753761089316+0.00737580599946164i</v>
      </c>
      <c r="AD520" s="20">
        <f t="shared" si="350"/>
        <v>-42.614519918390883</v>
      </c>
      <c r="AE520" s="44">
        <f t="shared" si="351"/>
        <v>85.297283055916765</v>
      </c>
      <c r="AF520" t="str">
        <f t="shared" si="336"/>
        <v>-187.763395544853</v>
      </c>
      <c r="AG520" t="str">
        <f t="shared" si="352"/>
        <v>6579302.70784171i</v>
      </c>
      <c r="AH520">
        <f t="shared" si="353"/>
        <v>6579302.7078417102</v>
      </c>
      <c r="AI520">
        <f t="shared" si="354"/>
        <v>1.5707963267948966</v>
      </c>
      <c r="AJ520" t="str">
        <f t="shared" si="337"/>
        <v>-137771.055885701+41039.4993837149i</v>
      </c>
      <c r="AK520">
        <f t="shared" si="355"/>
        <v>143753.62377876561</v>
      </c>
      <c r="AL520">
        <f t="shared" si="356"/>
        <v>2.8520802312100413</v>
      </c>
      <c r="AM520" t="str">
        <f t="shared" si="338"/>
        <v>1+350974.745154574i</v>
      </c>
      <c r="AN520">
        <f t="shared" si="357"/>
        <v>350974.74515599856</v>
      </c>
      <c r="AO520">
        <f t="shared" si="358"/>
        <v>1.570793477587044</v>
      </c>
      <c r="AP520" t="str">
        <f t="shared" si="339"/>
        <v>1+1271.64762737165i</v>
      </c>
      <c r="AQ520">
        <f t="shared" si="359"/>
        <v>1271.6480205622729</v>
      </c>
      <c r="AR520">
        <f t="shared" si="360"/>
        <v>1.5700099455896448</v>
      </c>
      <c r="AS520" s="42" t="str">
        <f t="shared" si="361"/>
        <v>-0.0252281837928401+0.0849368572565845i</v>
      </c>
      <c r="AT520">
        <f t="shared" si="362"/>
        <v>-21.050899044037724</v>
      </c>
      <c r="AU520" s="44">
        <f t="shared" si="363"/>
        <v>106.54262034723442</v>
      </c>
      <c r="AV520" s="42" t="str">
        <f t="shared" si="340"/>
        <v>-0.000641785076730291-0.000134542431779212i</v>
      </c>
      <c r="AW520" s="20">
        <f t="shared" si="364"/>
        <v>-63.66541896242861</v>
      </c>
      <c r="AX520" s="44">
        <f t="shared" si="365"/>
        <v>-168.1600965968488</v>
      </c>
      <c r="BA520">
        <f t="shared" si="366"/>
        <v>0</v>
      </c>
      <c r="BB520">
        <f t="shared" si="367"/>
        <v>0</v>
      </c>
    </row>
    <row r="521" spans="14:54" x14ac:dyDescent="0.35">
      <c r="N521" s="8">
        <v>3</v>
      </c>
      <c r="O521" s="35">
        <f t="shared" si="369"/>
        <v>1071519.3052376076</v>
      </c>
      <c r="P521" s="34" t="str">
        <f t="shared" si="331"/>
        <v>806.193548387097</v>
      </c>
      <c r="Q521" s="4" t="str">
        <f t="shared" si="332"/>
        <v>1+4743.19313270374i</v>
      </c>
      <c r="R521" s="4">
        <f t="shared" si="341"/>
        <v>4743.1932381179577</v>
      </c>
      <c r="S521" s="4">
        <f t="shared" si="342"/>
        <v>1.5705854983598728</v>
      </c>
      <c r="T521" s="4" t="str">
        <f t="shared" si="333"/>
        <v>1+0.262569619846101i</v>
      </c>
      <c r="U521" s="4">
        <f t="shared" si="343"/>
        <v>1.0338969026291385</v>
      </c>
      <c r="V521" s="4">
        <f t="shared" si="344"/>
        <v>0.2567734611740139</v>
      </c>
      <c r="W521" t="str">
        <f t="shared" si="334"/>
        <v>1-53.4296522107167i</v>
      </c>
      <c r="X521" s="4">
        <f t="shared" si="345"/>
        <v>53.439009490803087</v>
      </c>
      <c r="Y521" s="4">
        <f t="shared" si="346"/>
        <v>-1.5520823128008618</v>
      </c>
      <c r="Z521" t="str">
        <f t="shared" si="335"/>
        <v>-458.261448598754+1216.81281448504i</v>
      </c>
      <c r="AA521" s="4">
        <f t="shared" si="347"/>
        <v>1300.2449695218331</v>
      </c>
      <c r="AB521" s="4">
        <f t="shared" si="348"/>
        <v>1.9309760105486005</v>
      </c>
      <c r="AC521" s="48" t="str">
        <f t="shared" si="349"/>
        <v>0.000609429157025933+0.00719659897380934i</v>
      </c>
      <c r="AD521" s="20">
        <f t="shared" si="350"/>
        <v>-42.826420961063995</v>
      </c>
      <c r="AE521" s="44">
        <f t="shared" si="351"/>
        <v>85.159573469928588</v>
      </c>
      <c r="AF521" t="str">
        <f t="shared" si="336"/>
        <v>-187.763395544853</v>
      </c>
      <c r="AG521" t="str">
        <f t="shared" si="352"/>
        <v>6732554.35502821i</v>
      </c>
      <c r="AH521">
        <f t="shared" si="353"/>
        <v>6732554.3550282102</v>
      </c>
      <c r="AI521">
        <f t="shared" si="354"/>
        <v>1.5707963267948966</v>
      </c>
      <c r="AJ521" t="str">
        <f t="shared" si="337"/>
        <v>-144264.052841582+41995.4321260658i</v>
      </c>
      <c r="AK521">
        <f t="shared" si="355"/>
        <v>150252.23213561176</v>
      </c>
      <c r="AL521">
        <f t="shared" si="356"/>
        <v>2.8583198009182453</v>
      </c>
      <c r="AM521" t="str">
        <f t="shared" si="338"/>
        <v>1+359149.997184199i</v>
      </c>
      <c r="AN521">
        <f t="shared" si="357"/>
        <v>359149.9971855912</v>
      </c>
      <c r="AO521">
        <f t="shared" si="358"/>
        <v>1.5707935424429327</v>
      </c>
      <c r="AP521" t="str">
        <f t="shared" si="339"/>
        <v>1+1301.26810573985i</v>
      </c>
      <c r="AQ521">
        <f t="shared" si="359"/>
        <v>1301.2684899803642</v>
      </c>
      <c r="AR521">
        <f t="shared" si="360"/>
        <v>1.5700278458041348</v>
      </c>
      <c r="AS521" s="42" t="str">
        <f t="shared" si="361"/>
        <v>-0.0241814157216046+0.083308146627988i</v>
      </c>
      <c r="AT521">
        <f t="shared" si="362"/>
        <v>-21.234941790116704</v>
      </c>
      <c r="AU521" s="44">
        <f t="shared" si="363"/>
        <v>106.18614865968796</v>
      </c>
      <c r="AV521" s="42" t="str">
        <f t="shared" si="340"/>
        <v>-0.000614272182331848-0.000123253537994469i</v>
      </c>
      <c r="AW521" s="20">
        <f t="shared" si="364"/>
        <v>-64.061362751180695</v>
      </c>
      <c r="AX521" s="44">
        <f t="shared" si="365"/>
        <v>-168.65427787038348</v>
      </c>
      <c r="BA521">
        <f t="shared" si="366"/>
        <v>0</v>
      </c>
      <c r="BB521">
        <f t="shared" si="367"/>
        <v>0</v>
      </c>
    </row>
    <row r="522" spans="14:54" x14ac:dyDescent="0.35">
      <c r="N522" s="8">
        <v>4</v>
      </c>
      <c r="O522" s="35">
        <f t="shared" si="369"/>
        <v>1096478.196143186</v>
      </c>
      <c r="P522" s="34" t="str">
        <f t="shared" si="331"/>
        <v>806.193548387097</v>
      </c>
      <c r="Q522" s="4" t="str">
        <f t="shared" si="332"/>
        <v>1+4853.67629372994i</v>
      </c>
      <c r="R522" s="4">
        <f t="shared" si="341"/>
        <v>4853.6763967446368</v>
      </c>
      <c r="S522" s="4">
        <f t="shared" si="342"/>
        <v>1.5705902974008181</v>
      </c>
      <c r="T522" s="4" t="str">
        <f t="shared" si="333"/>
        <v>1+0.268685651974336i</v>
      </c>
      <c r="U522" s="4">
        <f t="shared" si="343"/>
        <v>1.0354670345196286</v>
      </c>
      <c r="V522" s="4">
        <f t="shared" si="344"/>
        <v>0.26248638731245966</v>
      </c>
      <c r="W522" t="str">
        <f t="shared" si="334"/>
        <v>1-54.6741886872243i</v>
      </c>
      <c r="X522" s="4">
        <f t="shared" si="345"/>
        <v>54.683333005644464</v>
      </c>
      <c r="Y522" s="4">
        <f t="shared" si="346"/>
        <v>-1.5525081996854759</v>
      </c>
      <c r="Z522" t="str">
        <f t="shared" si="335"/>
        <v>-479.905773846967+1245.15602597997i</v>
      </c>
      <c r="AA522" s="4">
        <f t="shared" si="347"/>
        <v>1334.4373648867481</v>
      </c>
      <c r="AB522" s="4">
        <f t="shared" si="348"/>
        <v>1.9386693179583203</v>
      </c>
      <c r="AC522" s="48" t="str">
        <f t="shared" si="349"/>
        <v>0.000611641499314355+0.00702133941592875i</v>
      </c>
      <c r="AD522" s="20">
        <f t="shared" si="350"/>
        <v>-43.038768776524265</v>
      </c>
      <c r="AE522" s="44">
        <f t="shared" si="351"/>
        <v>85.021429495427455</v>
      </c>
      <c r="AF522" t="str">
        <f t="shared" si="336"/>
        <v>-187.763395544853</v>
      </c>
      <c r="AG522" t="str">
        <f t="shared" si="352"/>
        <v>6889375.69164964i</v>
      </c>
      <c r="AH522">
        <f t="shared" si="353"/>
        <v>6889375.69164964</v>
      </c>
      <c r="AI522">
        <f t="shared" si="354"/>
        <v>1.5707963267948966</v>
      </c>
      <c r="AJ522" t="str">
        <f t="shared" si="337"/>
        <v>-151063.055316492+42973.6314024052i</v>
      </c>
      <c r="AK522">
        <f t="shared" si="355"/>
        <v>157056.6129695382</v>
      </c>
      <c r="AL522">
        <f t="shared" si="356"/>
        <v>2.8644393154284469</v>
      </c>
      <c r="AM522" t="str">
        <f t="shared" si="338"/>
        <v>1+367515.675296244i</v>
      </c>
      <c r="AN522">
        <f t="shared" si="357"/>
        <v>367515.67529760447</v>
      </c>
      <c r="AO522">
        <f t="shared" si="358"/>
        <v>1.5707936058225211</v>
      </c>
      <c r="AP522" t="str">
        <f t="shared" si="339"/>
        <v>1+1331.57853368204i</v>
      </c>
      <c r="AQ522">
        <f t="shared" si="359"/>
        <v>1331.5789091761749</v>
      </c>
      <c r="AR522">
        <f t="shared" si="360"/>
        <v>1.5700453385604736</v>
      </c>
      <c r="AS522" s="42" t="str">
        <f t="shared" si="361"/>
        <v>-0.0231745405903096+0.0816982268980399i</v>
      </c>
      <c r="AT522">
        <f t="shared" si="362"/>
        <v>-21.4196478015404</v>
      </c>
      <c r="AU522" s="44">
        <f t="shared" si="363"/>
        <v>105.83653219807745</v>
      </c>
      <c r="AV522" s="42" t="str">
        <f t="shared" si="340"/>
        <v>-0.000587805491483276-0.00011274628930154i</v>
      </c>
      <c r="AW522" s="20">
        <f t="shared" si="364"/>
        <v>-64.458416578064671</v>
      </c>
      <c r="AX522" s="44">
        <f t="shared" si="365"/>
        <v>-169.1420383064951</v>
      </c>
      <c r="BA522">
        <f t="shared" si="366"/>
        <v>0</v>
      </c>
      <c r="BB522">
        <f t="shared" si="367"/>
        <v>0</v>
      </c>
    </row>
    <row r="523" spans="14:54" x14ac:dyDescent="0.35">
      <c r="N523" s="8">
        <v>5</v>
      </c>
      <c r="O523" s="35">
        <f t="shared" si="369"/>
        <v>1122018.4543019643</v>
      </c>
      <c r="P523" s="34" t="str">
        <f t="shared" si="331"/>
        <v>806.193548387097</v>
      </c>
      <c r="Q523" s="4" t="str">
        <f t="shared" si="332"/>
        <v>1+4966.73293817307i</v>
      </c>
      <c r="R523" s="4">
        <f t="shared" si="341"/>
        <v>4966.7330388428663</v>
      </c>
      <c r="S523" s="4">
        <f t="shared" si="342"/>
        <v>1.5705949872022638</v>
      </c>
      <c r="T523" s="4" t="str">
        <f t="shared" si="333"/>
        <v>1+0.274944144791724i</v>
      </c>
      <c r="U523" s="4">
        <f t="shared" si="343"/>
        <v>1.0371086166623305</v>
      </c>
      <c r="V523" s="4">
        <f t="shared" si="344"/>
        <v>0.26831428202189717</v>
      </c>
      <c r="W523" t="str">
        <f t="shared" si="334"/>
        <v>1-55.9477141422723i</v>
      </c>
      <c r="X523" s="4">
        <f t="shared" si="345"/>
        <v>55.956650344221067</v>
      </c>
      <c r="Y523" s="4">
        <f t="shared" si="346"/>
        <v>-1.5529243986123711</v>
      </c>
      <c r="Z523" t="str">
        <f t="shared" si="335"/>
        <v>-502.570164717668+1274.15943568145i</v>
      </c>
      <c r="AA523" s="4">
        <f t="shared" si="347"/>
        <v>1369.6930451748726</v>
      </c>
      <c r="AB523" s="4">
        <f t="shared" si="348"/>
        <v>1.9464941254225181</v>
      </c>
      <c r="AC523" s="48" t="str">
        <f t="shared" si="349"/>
        <v>0.000613401738418783+0.00684994143714556i</v>
      </c>
      <c r="AD523" s="20">
        <f t="shared" si="350"/>
        <v>-43.251575959840345</v>
      </c>
      <c r="AE523" s="44">
        <f t="shared" si="351"/>
        <v>84.882899674745332</v>
      </c>
      <c r="AF523" t="str">
        <f t="shared" si="336"/>
        <v>-187.763395544853</v>
      </c>
      <c r="AG523" t="str">
        <f t="shared" si="352"/>
        <v>7049849.86645445i</v>
      </c>
      <c r="AH523">
        <f t="shared" si="353"/>
        <v>7049849.8664544504</v>
      </c>
      <c r="AI523">
        <f t="shared" si="354"/>
        <v>1.5707963267948966</v>
      </c>
      <c r="AJ523" t="str">
        <f t="shared" si="337"/>
        <v>-158182.484906239+43974.6158669373i</v>
      </c>
      <c r="AK523">
        <f t="shared" si="355"/>
        <v>164181.19676673459</v>
      </c>
      <c r="AL523">
        <f t="shared" si="356"/>
        <v>2.8704401858347479</v>
      </c>
      <c r="AM523" t="str">
        <f t="shared" si="338"/>
        <v>1+376076.215083975i</v>
      </c>
      <c r="AN523">
        <f t="shared" si="357"/>
        <v>376076.21508530458</v>
      </c>
      <c r="AO523">
        <f t="shared" si="358"/>
        <v>1.5707936677594143</v>
      </c>
      <c r="AP523" t="str">
        <f t="shared" si="339"/>
        <v>1+1362.59498218832i</v>
      </c>
      <c r="AQ523">
        <f t="shared" si="359"/>
        <v>1362.5953491351672</v>
      </c>
      <c r="AR523">
        <f t="shared" si="360"/>
        <v>1.5700624331335089</v>
      </c>
      <c r="AS523" s="42" t="str">
        <f t="shared" si="361"/>
        <v>-0.0222063281805636+0.0801076867782656i</v>
      </c>
      <c r="AT523">
        <f t="shared" si="362"/>
        <v>-21.604991705353456</v>
      </c>
      <c r="AU523" s="44">
        <f t="shared" si="363"/>
        <v>105.49369064600165</v>
      </c>
      <c r="AV523" s="42" t="str">
        <f t="shared" si="340"/>
        <v>-0.000562354363406175-0.0001029738532404i</v>
      </c>
      <c r="AW523" s="20">
        <f t="shared" si="364"/>
        <v>-64.856567665193808</v>
      </c>
      <c r="AX523" s="44">
        <f t="shared" si="365"/>
        <v>-169.62340967925309</v>
      </c>
      <c r="BA523">
        <f t="shared" si="366"/>
        <v>0</v>
      </c>
      <c r="BB523">
        <f t="shared" si="367"/>
        <v>0</v>
      </c>
    </row>
    <row r="524" spans="14:54" x14ac:dyDescent="0.35">
      <c r="N524" s="8">
        <v>6</v>
      </c>
      <c r="O524" s="35">
        <f t="shared" si="369"/>
        <v>1148153.6214968837</v>
      </c>
      <c r="P524" s="34" t="str">
        <f t="shared" si="331"/>
        <v>806.193548387097</v>
      </c>
      <c r="Q524" s="4" t="str">
        <f t="shared" si="332"/>
        <v>1+5082.4230101625i</v>
      </c>
      <c r="R524" s="4">
        <f t="shared" si="341"/>
        <v>5082.4231085407728</v>
      </c>
      <c r="S524" s="4">
        <f t="shared" si="342"/>
        <v>1.5705995702508042</v>
      </c>
      <c r="T524" s="4" t="str">
        <f t="shared" si="333"/>
        <v>1+0.281348416633996i</v>
      </c>
      <c r="U524" s="4">
        <f t="shared" si="343"/>
        <v>1.0388247838507014</v>
      </c>
      <c r="V524" s="4">
        <f t="shared" si="344"/>
        <v>0.27425865116306092</v>
      </c>
      <c r="W524" t="str">
        <f t="shared" si="334"/>
        <v>1-57.2509038159141i</v>
      </c>
      <c r="X524" s="4">
        <f t="shared" si="345"/>
        <v>57.259636636456641</v>
      </c>
      <c r="Y524" s="4">
        <f t="shared" si="346"/>
        <v>-1.5533311296786392</v>
      </c>
      <c r="Z524" t="str">
        <f t="shared" si="335"/>
        <v>-526.302695422564+1303.83842158123i</v>
      </c>
      <c r="AA524" s="4">
        <f t="shared" si="347"/>
        <v>1406.0544643791327</v>
      </c>
      <c r="AB524" s="4">
        <f t="shared" si="348"/>
        <v>1.9544507747862183</v>
      </c>
      <c r="AC524" s="48" t="str">
        <f t="shared" si="349"/>
        <v>0.000614720307232261+0.00668232145736871i</v>
      </c>
      <c r="AD524" s="20">
        <f t="shared" si="350"/>
        <v>-43.464855045311801</v>
      </c>
      <c r="AE524" s="44">
        <f t="shared" si="351"/>
        <v>84.744037947963704</v>
      </c>
      <c r="AF524" t="str">
        <f t="shared" si="336"/>
        <v>-187.763395544853</v>
      </c>
      <c r="AG524" t="str">
        <f t="shared" si="352"/>
        <v>7214061.96497425i</v>
      </c>
      <c r="AH524">
        <f t="shared" si="353"/>
        <v>7214061.9649742497</v>
      </c>
      <c r="AI524">
        <f t="shared" si="354"/>
        <v>1.5707963267948966</v>
      </c>
      <c r="AJ524" t="str">
        <f t="shared" si="337"/>
        <v>-165637.442875501+44998.916254875i</v>
      </c>
      <c r="AK524">
        <f t="shared" si="355"/>
        <v>171641.09340844958</v>
      </c>
      <c r="AL524">
        <f t="shared" si="356"/>
        <v>2.8763238649021594</v>
      </c>
      <c r="AM524" t="str">
        <f t="shared" si="338"/>
        <v>1+384836.155458902i</v>
      </c>
      <c r="AN524">
        <f t="shared" si="357"/>
        <v>384836.1554602012</v>
      </c>
      <c r="AO524">
        <f t="shared" si="358"/>
        <v>1.5707937282864515</v>
      </c>
      <c r="AP524" t="str">
        <f t="shared" si="339"/>
        <v>1+1394.33389659022i</v>
      </c>
      <c r="AQ524">
        <f t="shared" si="359"/>
        <v>1394.3342551843393</v>
      </c>
      <c r="AR524">
        <f t="shared" si="360"/>
        <v>1.5700791385869699</v>
      </c>
      <c r="AS524" s="42" t="str">
        <f t="shared" si="361"/>
        <v>-0.0212755620875511+0.0785370532419487i</v>
      </c>
      <c r="AT524">
        <f t="shared" si="362"/>
        <v>-21.790948918981684</v>
      </c>
      <c r="AU524" s="44">
        <f t="shared" si="363"/>
        <v>105.15754128735135</v>
      </c>
      <c r="AV524" s="42" t="str">
        <f t="shared" si="340"/>
        <v>-0.000537888356140181-0.0000938918235572158i</v>
      </c>
      <c r="AW524" s="20">
        <f t="shared" si="364"/>
        <v>-65.255803964293492</v>
      </c>
      <c r="AX524" s="44">
        <f t="shared" si="365"/>
        <v>-170.09842076468493</v>
      </c>
      <c r="BA524">
        <f t="shared" si="366"/>
        <v>0</v>
      </c>
      <c r="BB524">
        <f t="shared" si="367"/>
        <v>0</v>
      </c>
    </row>
    <row r="525" spans="14:54" x14ac:dyDescent="0.35">
      <c r="N525" s="8">
        <v>7</v>
      </c>
      <c r="O525" s="35">
        <f t="shared" si="369"/>
        <v>1174897.5549395324</v>
      </c>
      <c r="P525" s="34" t="str">
        <f t="shared" si="331"/>
        <v>806.193548387097</v>
      </c>
      <c r="Q525" s="4" t="str">
        <f t="shared" si="332"/>
        <v>1+5200.80785010575i</v>
      </c>
      <c r="R525" s="4">
        <f t="shared" si="341"/>
        <v>5200.8079462446594</v>
      </c>
      <c r="S525" s="4">
        <f t="shared" si="342"/>
        <v>1.5706040489764312</v>
      </c>
      <c r="T525" s="4" t="str">
        <f t="shared" si="333"/>
        <v>1+0.287901863130855i</v>
      </c>
      <c r="U525" s="4">
        <f t="shared" si="343"/>
        <v>1.0406187980207822</v>
      </c>
      <c r="V525" s="4">
        <f t="shared" si="344"/>
        <v>0.28032096547166713</v>
      </c>
      <c r="W525" t="str">
        <f t="shared" si="334"/>
        <v>1-58.5844486765645i</v>
      </c>
      <c r="X525" s="4">
        <f t="shared" si="345"/>
        <v>58.592982743132481</v>
      </c>
      <c r="Y525" s="4">
        <f t="shared" si="346"/>
        <v>-1.5537286079998822</v>
      </c>
      <c r="Z525" t="str">
        <f t="shared" si="335"/>
        <v>-551.153705841158+1334.20871987047i</v>
      </c>
      <c r="AA525" s="4">
        <f t="shared" si="347"/>
        <v>1443.5661798618171</v>
      </c>
      <c r="AB525" s="4">
        <f t="shared" si="348"/>
        <v>1.9625394810505374</v>
      </c>
      <c r="AC525" s="48" t="str">
        <f t="shared" si="349"/>
        <v>0.000615607167346297+0.00651839816019109i</v>
      </c>
      <c r="AD525" s="20">
        <f t="shared" si="350"/>
        <v>-43.678618466432667</v>
      </c>
      <c r="AE525" s="44">
        <f t="shared" si="351"/>
        <v>84.604903798930906</v>
      </c>
      <c r="AF525" t="str">
        <f t="shared" si="336"/>
        <v>-187.763395544853</v>
      </c>
      <c r="AG525" t="str">
        <f t="shared" si="352"/>
        <v>7382099.05463729i</v>
      </c>
      <c r="AH525">
        <f t="shared" si="353"/>
        <v>7382099.0546372896</v>
      </c>
      <c r="AI525">
        <f t="shared" si="354"/>
        <v>1.5707963267948966</v>
      </c>
      <c r="AJ525" t="str">
        <f t="shared" si="337"/>
        <v>-173443.742189636+46047.0756638422i</v>
      </c>
      <c r="AK525">
        <f t="shared" si="355"/>
        <v>179452.12420569593</v>
      </c>
      <c r="AL525">
        <f t="shared" si="356"/>
        <v>2.8820918425769979</v>
      </c>
      <c r="AM525" t="str">
        <f t="shared" si="338"/>
        <v>1+393800.141057362i</v>
      </c>
      <c r="AN525">
        <f t="shared" si="357"/>
        <v>393800.14105863165</v>
      </c>
      <c r="AO525">
        <f t="shared" si="358"/>
        <v>1.570793787435725</v>
      </c>
      <c r="AP525" t="str">
        <f t="shared" si="339"/>
        <v>1+1426.8121052803i</v>
      </c>
      <c r="AQ525">
        <f t="shared" si="359"/>
        <v>1426.8124557118226</v>
      </c>
      <c r="AR525">
        <f t="shared" si="360"/>
        <v>1.5700954637782718</v>
      </c>
      <c r="AS525" s="42" t="str">
        <f t="shared" si="361"/>
        <v>-0.0203810418295472+0.0769867943914196i</v>
      </c>
      <c r="AT525">
        <f t="shared" si="362"/>
        <v>-21.977495640613803</v>
      </c>
      <c r="AU525" s="44">
        <f t="shared" si="363"/>
        <v>104.82799926382252</v>
      </c>
      <c r="AV525" s="42" t="str">
        <f t="shared" si="340"/>
        <v>-0.000514377294348293-0.0000854581231461245i</v>
      </c>
      <c r="AW525" s="20">
        <f t="shared" si="364"/>
        <v>-65.656114107046477</v>
      </c>
      <c r="AX525" s="44">
        <f t="shared" si="365"/>
        <v>-170.56709693724659</v>
      </c>
      <c r="BA525">
        <f t="shared" si="366"/>
        <v>0</v>
      </c>
      <c r="BB525">
        <f t="shared" si="367"/>
        <v>0</v>
      </c>
    </row>
    <row r="526" spans="14:54" x14ac:dyDescent="0.35">
      <c r="N526" s="8">
        <v>8</v>
      </c>
      <c r="O526" s="35">
        <f t="shared" si="369"/>
        <v>1202264.4346174158</v>
      </c>
      <c r="P526" s="34" t="str">
        <f t="shared" si="331"/>
        <v>806.193548387097</v>
      </c>
      <c r="Q526" s="4" t="str">
        <f t="shared" si="332"/>
        <v>1+5321.95022721195i</v>
      </c>
      <c r="R526" s="4">
        <f t="shared" si="341"/>
        <v>5321.9503211624715</v>
      </c>
      <c r="S526" s="4">
        <f t="shared" si="342"/>
        <v>1.5706084257538238</v>
      </c>
      <c r="T526" s="4" t="str">
        <f t="shared" si="333"/>
        <v>1+0.294607959006377i</v>
      </c>
      <c r="U526" s="4">
        <f t="shared" si="343"/>
        <v>1.04249405250577</v>
      </c>
      <c r="V526" s="4">
        <f t="shared" si="344"/>
        <v>0.28650265617012183</v>
      </c>
      <c r="W526" t="str">
        <f t="shared" si="334"/>
        <v>1-59.9490557873599i</v>
      </c>
      <c r="X526" s="4">
        <f t="shared" si="345"/>
        <v>59.957395622191513</v>
      </c>
      <c r="Y526" s="4">
        <f t="shared" si="346"/>
        <v>-1.5541170438217013</v>
      </c>
      <c r="Z526" t="str">
        <f t="shared" si="335"/>
        <v>-577.175908298375+1365.28643328333i</v>
      </c>
      <c r="AA526" s="4">
        <f t="shared" si="347"/>
        <v>1482.2749657292236</v>
      </c>
      <c r="AB526" s="4">
        <f t="shared" si="348"/>
        <v>1.9707603255028892</v>
      </c>
      <c r="AC526" s="48" t="str">
        <f t="shared" si="349"/>
        <v>0.000616071854803967+0.00635809244789672i</v>
      </c>
      <c r="AD526" s="20">
        <f t="shared" si="350"/>
        <v>-43.892878512861351</v>
      </c>
      <c r="AE526" s="44">
        <f t="shared" si="351"/>
        <v>84.465562390979869</v>
      </c>
      <c r="AF526" t="str">
        <f t="shared" si="336"/>
        <v>-187.763395544853</v>
      </c>
      <c r="AG526" t="str">
        <f t="shared" si="352"/>
        <v>7554050.23093272i</v>
      </c>
      <c r="AH526">
        <f t="shared" si="353"/>
        <v>7554050.23093272</v>
      </c>
      <c r="AI526">
        <f t="shared" si="354"/>
        <v>1.5707963267948966</v>
      </c>
      <c r="AJ526" t="str">
        <f t="shared" si="337"/>
        <v>-181617.941056096+47119.6498418314i</v>
      </c>
      <c r="AK526">
        <f t="shared" si="355"/>
        <v>187630.85544406701</v>
      </c>
      <c r="AL526">
        <f t="shared" si="356"/>
        <v>2.887745641710064</v>
      </c>
      <c r="AM526" t="str">
        <f t="shared" si="338"/>
        <v>1+402972.924703171i</v>
      </c>
      <c r="AN526">
        <f t="shared" si="357"/>
        <v>402972.92470441182</v>
      </c>
      <c r="AO526">
        <f t="shared" si="358"/>
        <v>1.5707938452385968</v>
      </c>
      <c r="AP526" t="str">
        <f t="shared" si="339"/>
        <v>1+1460.04682863468i</v>
      </c>
      <c r="AQ526">
        <f t="shared" si="359"/>
        <v>1460.0471710894092</v>
      </c>
      <c r="AR526">
        <f t="shared" si="360"/>
        <v>1.570111417363212</v>
      </c>
      <c r="AS526" s="42" t="str">
        <f t="shared" si="361"/>
        <v>-0.0195215847218736+0.0754573223080392i</v>
      </c>
      <c r="AT526">
        <f t="shared" si="362"/>
        <v>-22.164608838298342</v>
      </c>
      <c r="AU526" s="44">
        <f t="shared" si="363"/>
        <v>104.50497782022885</v>
      </c>
      <c r="AV526" s="42" t="str">
        <f t="shared" si="340"/>
        <v>-0.00049179133001357-0.0000776329078782661i</v>
      </c>
      <c r="AW526" s="20">
        <f t="shared" si="364"/>
        <v>-66.057487351159693</v>
      </c>
      <c r="AX526" s="44">
        <f t="shared" si="365"/>
        <v>-171.02945978879126</v>
      </c>
      <c r="BA526">
        <f t="shared" si="366"/>
        <v>0</v>
      </c>
      <c r="BB526">
        <f t="shared" si="367"/>
        <v>0</v>
      </c>
    </row>
    <row r="527" spans="14:54" x14ac:dyDescent="0.35">
      <c r="N527" s="8">
        <v>9</v>
      </c>
      <c r="O527" s="35">
        <f t="shared" si="369"/>
        <v>1230268.770812382</v>
      </c>
      <c r="P527" s="34" t="str">
        <f t="shared" si="331"/>
        <v>806.193548387097</v>
      </c>
      <c r="Q527" s="4" t="str">
        <f t="shared" si="332"/>
        <v>1+5445.91437277295i</v>
      </c>
      <c r="R527" s="4">
        <f t="shared" si="341"/>
        <v>5445.9144645848955</v>
      </c>
      <c r="S527" s="4">
        <f t="shared" si="342"/>
        <v>1.5706127029036066</v>
      </c>
      <c r="T527" s="4" t="str">
        <f t="shared" si="333"/>
        <v>1+0.30147025992136i</v>
      </c>
      <c r="U527" s="4">
        <f t="shared" si="343"/>
        <v>1.0444540763561854</v>
      </c>
      <c r="V527" s="4">
        <f t="shared" si="344"/>
        <v>0.29280511036590434</v>
      </c>
      <c r="W527" t="str">
        <f t="shared" si="334"/>
        <v>1-61.3454486810533i</v>
      </c>
      <c r="X527" s="4">
        <f t="shared" si="345"/>
        <v>61.353598703578456</v>
      </c>
      <c r="Y527" s="4">
        <f t="shared" si="346"/>
        <v>-1.5544966426287767</v>
      </c>
      <c r="Z527" t="str">
        <f t="shared" si="335"/>
        <v>-604.424499374485+1397.08803963482i</v>
      </c>
      <c r="AA527" s="4">
        <f t="shared" si="347"/>
        <v>1522.229932019063</v>
      </c>
      <c r="AB527" s="4">
        <f t="shared" si="348"/>
        <v>1.9791132488493266</v>
      </c>
      <c r="AC527" s="48" t="str">
        <f t="shared" si="349"/>
        <v>0.00061612352533584+0.00620132739624204i</v>
      </c>
      <c r="AD527" s="20">
        <f t="shared" si="350"/>
        <v>-44.107647284377421</v>
      </c>
      <c r="AE527" s="44">
        <f t="shared" si="351"/>
        <v>84.326084690441135</v>
      </c>
      <c r="AF527" t="str">
        <f t="shared" si="336"/>
        <v>-187.763395544853</v>
      </c>
      <c r="AG527" t="str">
        <f t="shared" si="352"/>
        <v>7730006.66465025i</v>
      </c>
      <c r="AH527">
        <f t="shared" si="353"/>
        <v>7730006.6646502502</v>
      </c>
      <c r="AI527">
        <f t="shared" si="354"/>
        <v>1.5707963267948966</v>
      </c>
      <c r="AJ527" t="str">
        <f t="shared" si="337"/>
        <v>-190177.378046611+48217.2074818689i</v>
      </c>
      <c r="AK527">
        <f t="shared" si="355"/>
        <v>196194.63350977059</v>
      </c>
      <c r="AL527">
        <f t="shared" si="356"/>
        <v>2.8932868139908616</v>
      </c>
      <c r="AM527" t="str">
        <f t="shared" si="338"/>
        <v>1+412359.369927634i</v>
      </c>
      <c r="AN527">
        <f t="shared" si="357"/>
        <v>412359.36992884648</v>
      </c>
      <c r="AO527">
        <f t="shared" si="358"/>
        <v>1.5707939017257144</v>
      </c>
      <c r="AP527" t="str">
        <f t="shared" si="339"/>
        <v>1+1494.0556881436i</v>
      </c>
      <c r="AQ527">
        <f t="shared" si="359"/>
        <v>1494.05602280311</v>
      </c>
      <c r="AR527">
        <f t="shared" si="360"/>
        <v>1.5701270078005602</v>
      </c>
      <c r="AS527" s="42" t="str">
        <f t="shared" si="361"/>
        <v>-0.0186960275282964+0.0739489958720154i</v>
      </c>
      <c r="AT527">
        <f t="shared" si="362"/>
        <v>-22.352266237901905</v>
      </c>
      <c r="AU527" s="44">
        <f t="shared" si="363"/>
        <v>104.18838853771867</v>
      </c>
      <c r="AV527" s="42" t="str">
        <f t="shared" si="340"/>
        <v>-0.000470100996416228-0.0000703784716804082i</v>
      </c>
      <c r="AW527" s="20">
        <f t="shared" si="364"/>
        <v>-66.459913522279336</v>
      </c>
      <c r="AX527" s="44">
        <f t="shared" si="365"/>
        <v>-171.4855267718402</v>
      </c>
      <c r="BA527">
        <f t="shared" si="366"/>
        <v>0</v>
      </c>
      <c r="BB527">
        <f t="shared" si="367"/>
        <v>0</v>
      </c>
    </row>
    <row r="528" spans="14:54" x14ac:dyDescent="0.35">
      <c r="N528" s="8">
        <v>10</v>
      </c>
      <c r="O528" s="35">
        <f t="shared" si="369"/>
        <v>1258925.4117941677</v>
      </c>
      <c r="P528" s="34" t="str">
        <f t="shared" si="331"/>
        <v>806.193548387097</v>
      </c>
      <c r="Q528" s="4" t="str">
        <f t="shared" si="332"/>
        <v>1+5572.76601421959i</v>
      </c>
      <c r="R528" s="4">
        <f t="shared" si="341"/>
        <v>5572.7661039416416</v>
      </c>
      <c r="S528" s="4">
        <f t="shared" si="342"/>
        <v>1.5706168826935805</v>
      </c>
      <c r="T528" s="4" t="str">
        <f t="shared" si="333"/>
        <v>1+0.308492404358585i</v>
      </c>
      <c r="U528" s="4">
        <f t="shared" si="343"/>
        <v>1.0465025387197782</v>
      </c>
      <c r="V528" s="4">
        <f t="shared" si="344"/>
        <v>0.29922966623644398</v>
      </c>
      <c r="W528" t="str">
        <f t="shared" si="334"/>
        <v>1-62.7743677436404i</v>
      </c>
      <c r="X528" s="4">
        <f t="shared" si="345"/>
        <v>62.782332272812233</v>
      </c>
      <c r="Y528" s="4">
        <f t="shared" si="346"/>
        <v>-1.5548676052515824</v>
      </c>
      <c r="Z528" t="str">
        <f t="shared" si="335"/>
        <v>-632.957276984447+1429.63040055756i</v>
      </c>
      <c r="AA528" s="4">
        <f t="shared" si="347"/>
        <v>1563.4826499472053</v>
      </c>
      <c r="AB528" s="4">
        <f t="shared" si="348"/>
        <v>1.9875980443838221</v>
      </c>
      <c r="AC528" s="48" t="str">
        <f t="shared" si="349"/>
        <v>0.000615770999061958+0.00604802820887787i</v>
      </c>
      <c r="AD528" s="20">
        <f t="shared" si="350"/>
        <v>-44.32293664183171</v>
      </c>
      <c r="AE528" s="44">
        <f t="shared" si="351"/>
        <v>84.186547575942356</v>
      </c>
      <c r="AF528" t="str">
        <f t="shared" si="336"/>
        <v>-187.763395544853</v>
      </c>
      <c r="AG528" t="str">
        <f t="shared" si="352"/>
        <v>7910061.65022012i</v>
      </c>
      <c r="AH528">
        <f t="shared" si="353"/>
        <v>7910061.6502201203</v>
      </c>
      <c r="AI528">
        <f t="shared" si="354"/>
        <v>1.5707963267948966</v>
      </c>
      <c r="AJ528" t="str">
        <f t="shared" si="337"/>
        <v>-199140.208874623+49340.3305235436i</v>
      </c>
      <c r="AK528">
        <f t="shared" si="355"/>
        <v>205161.62167130821</v>
      </c>
      <c r="AL528">
        <f t="shared" si="356"/>
        <v>2.8987169360901452</v>
      </c>
      <c r="AM528" t="str">
        <f t="shared" si="338"/>
        <v>1+421964.453548255i</v>
      </c>
      <c r="AN528">
        <f t="shared" si="357"/>
        <v>421964.4535494399</v>
      </c>
      <c r="AO528">
        <f t="shared" si="358"/>
        <v>1.5707939569270284</v>
      </c>
      <c r="AP528" t="str">
        <f t="shared" si="339"/>
        <v>1+1528.85671575454i</v>
      </c>
      <c r="AQ528">
        <f t="shared" si="359"/>
        <v>1528.8570427962707</v>
      </c>
      <c r="AR528">
        <f t="shared" si="360"/>
        <v>1.5701422433565424</v>
      </c>
      <c r="AS528" s="42" t="str">
        <f t="shared" si="361"/>
        <v>-0.0179032279029397+0.0724621235407727i</v>
      </c>
      <c r="AT528">
        <f t="shared" si="362"/>
        <v>-22.540446310068841</v>
      </c>
      <c r="AU528" s="44">
        <f t="shared" si="363"/>
        <v>103.87814155504753</v>
      </c>
      <c r="AV528" s="42" t="str">
        <f t="shared" si="340"/>
        <v>-0.000449277255782014-0.0000636591531800961i</v>
      </c>
      <c r="AW528" s="20">
        <f t="shared" si="364"/>
        <v>-66.863382951900533</v>
      </c>
      <c r="AX528" s="44">
        <f t="shared" si="365"/>
        <v>-171.93531086901012</v>
      </c>
      <c r="BA528">
        <f t="shared" si="366"/>
        <v>0</v>
      </c>
      <c r="BB528">
        <f t="shared" si="367"/>
        <v>0</v>
      </c>
    </row>
    <row r="529" spans="14:54" x14ac:dyDescent="0.35">
      <c r="N529" s="8">
        <v>11</v>
      </c>
      <c r="O529" s="35">
        <f t="shared" si="369"/>
        <v>1288249.5516931366</v>
      </c>
      <c r="P529" s="34" t="str">
        <f t="shared" si="331"/>
        <v>806.193548387097</v>
      </c>
      <c r="Q529" s="4" t="str">
        <f t="shared" si="332"/>
        <v>1+5702.57240997127i</v>
      </c>
      <c r="R529" s="4">
        <f t="shared" si="341"/>
        <v>5702.5724976509973</v>
      </c>
      <c r="S529" s="4">
        <f t="shared" si="342"/>
        <v>1.5706209673399247</v>
      </c>
      <c r="T529" s="4" t="str">
        <f t="shared" si="333"/>
        <v>1+0.315678115551982i</v>
      </c>
      <c r="U529" s="4">
        <f t="shared" si="343"/>
        <v>1.0486432532746541</v>
      </c>
      <c r="V529" s="4">
        <f t="shared" si="344"/>
        <v>0.30577760800153103</v>
      </c>
      <c r="W529" t="str">
        <f t="shared" si="334"/>
        <v>1-64.2365706069224i</v>
      </c>
      <c r="X529" s="4">
        <f t="shared" si="345"/>
        <v>64.244353863496258</v>
      </c>
      <c r="Y529" s="4">
        <f t="shared" si="346"/>
        <v>-1.5552301279707819</v>
      </c>
      <c r="Z529" t="str">
        <f t="shared" si="335"/>
        <v>-662.834762975027+1462.93077044208i</v>
      </c>
      <c r="AA529" s="4">
        <f t="shared" si="347"/>
        <v>1606.0872834670035</v>
      </c>
      <c r="AB529" s="4">
        <f t="shared" si="348"/>
        <v>1.9962143512322552</v>
      </c>
      <c r="AC529" s="48" t="str">
        <f t="shared" si="349"/>
        <v>0.000615022804626919+0.00589812217128121i</v>
      </c>
      <c r="AD529" s="20">
        <f t="shared" si="350"/>
        <v>-44.538758155121272</v>
      </c>
      <c r="AE529" s="44">
        <f t="shared" si="351"/>
        <v>84.047033931390359</v>
      </c>
      <c r="AF529" t="str">
        <f t="shared" si="336"/>
        <v>-187.763395544853</v>
      </c>
      <c r="AG529" t="str">
        <f t="shared" si="352"/>
        <v>8094310.655179i</v>
      </c>
      <c r="AH529">
        <f t="shared" si="353"/>
        <v>8094310.6551790005</v>
      </c>
      <c r="AI529">
        <f t="shared" si="354"/>
        <v>1.5707963267948966</v>
      </c>
      <c r="AJ529" t="str">
        <f t="shared" si="337"/>
        <v>-208525.444905985+50489.6144615585i</v>
      </c>
      <c r="AK529">
        <f t="shared" si="355"/>
        <v>214550.83859476246</v>
      </c>
      <c r="AL529">
        <f t="shared" si="356"/>
        <v>2.9040376060073645</v>
      </c>
      <c r="AM529" t="str">
        <f t="shared" si="338"/>
        <v>1+431793.268307507i</v>
      </c>
      <c r="AN529">
        <f t="shared" si="357"/>
        <v>431793.26830866496</v>
      </c>
      <c r="AO529">
        <f t="shared" si="358"/>
        <v>1.570794010871807</v>
      </c>
      <c r="AP529" t="str">
        <f t="shared" si="339"/>
        <v>1+1564.468363433i</v>
      </c>
      <c r="AQ529">
        <f t="shared" si="359"/>
        <v>1564.4686830303535</v>
      </c>
      <c r="AR529">
        <f t="shared" si="360"/>
        <v>1.5701571321092236</v>
      </c>
      <c r="AS529" s="42" t="str">
        <f t="shared" si="361"/>
        <v>-0.0171420656357591+0.0709969660760963i</v>
      </c>
      <c r="AT529">
        <f t="shared" si="362"/>
        <v>-22.729128256313935</v>
      </c>
      <c r="AU529" s="44">
        <f t="shared" si="363"/>
        <v>103.57414577810761</v>
      </c>
      <c r="AV529" s="42" t="str">
        <f t="shared" si="340"/>
        <v>-0.000429291540991527-0.0000574412441917055i</v>
      </c>
      <c r="AW529" s="20">
        <f t="shared" si="364"/>
        <v>-67.2678864114352</v>
      </c>
      <c r="AX529" s="44">
        <f t="shared" si="365"/>
        <v>-172.37882029050206</v>
      </c>
      <c r="BA529">
        <f t="shared" si="366"/>
        <v>0</v>
      </c>
      <c r="BB529">
        <f t="shared" si="367"/>
        <v>0</v>
      </c>
    </row>
    <row r="530" spans="14:54" x14ac:dyDescent="0.35">
      <c r="N530" s="8">
        <v>12</v>
      </c>
      <c r="O530" s="35">
        <f t="shared" si="369"/>
        <v>1318256.7385564097</v>
      </c>
      <c r="P530" s="34" t="str">
        <f t="shared" si="331"/>
        <v>806.193548387097</v>
      </c>
      <c r="Q530" s="4" t="str">
        <f t="shared" si="332"/>
        <v>1+5835.40238509718i</v>
      </c>
      <c r="R530" s="4">
        <f t="shared" si="341"/>
        <v>5835.4024707810731</v>
      </c>
      <c r="S530" s="4">
        <f t="shared" si="342"/>
        <v>1.5706249590083725</v>
      </c>
      <c r="T530" s="4" t="str">
        <f t="shared" si="333"/>
        <v>1+0.323031203460737i</v>
      </c>
      <c r="U530" s="4">
        <f t="shared" si="343"/>
        <v>1.0508801827084246</v>
      </c>
      <c r="V530" s="4">
        <f t="shared" si="344"/>
        <v>0.31245016068568121</v>
      </c>
      <c r="W530" t="str">
        <f t="shared" si="334"/>
        <v>1-65.7328325502116i</v>
      </c>
      <c r="X530" s="4">
        <f t="shared" si="345"/>
        <v>65.740438658972735</v>
      </c>
      <c r="Y530" s="4">
        <f t="shared" si="346"/>
        <v>-1.5555844026193508</v>
      </c>
      <c r="Z530" t="str">
        <f t="shared" si="335"/>
        <v>-694.120331499755+1497.00680558527i</v>
      </c>
      <c r="AA530" s="4">
        <f t="shared" si="347"/>
        <v>1650.1007274011924</v>
      </c>
      <c r="AB530" s="4">
        <f t="shared" si="348"/>
        <v>2.0049616477117747</v>
      </c>
      <c r="AC530" s="48" t="str">
        <f t="shared" si="349"/>
        <v>0.000613887222719484+0.00575153860407053i</v>
      </c>
      <c r="AD530" s="20">
        <f t="shared" si="350"/>
        <v>-44.755123048248336</v>
      </c>
      <c r="AE530" s="44">
        <f t="shared" si="351"/>
        <v>83.907632720437917</v>
      </c>
      <c r="AF530" t="str">
        <f t="shared" si="336"/>
        <v>-187.763395544853</v>
      </c>
      <c r="AG530" t="str">
        <f t="shared" si="352"/>
        <v>8282851.37078812i</v>
      </c>
      <c r="AH530">
        <f t="shared" si="353"/>
        <v>8282851.3707881197</v>
      </c>
      <c r="AI530">
        <f t="shared" si="354"/>
        <v>1.5707963267948966</v>
      </c>
      <c r="AJ530" t="str">
        <f t="shared" si="337"/>
        <v>-218352.993484621+51665.6686614698i</v>
      </c>
      <c r="AK530">
        <f t="shared" si="355"/>
        <v>224382.19867434161</v>
      </c>
      <c r="AL530">
        <f t="shared" si="356"/>
        <v>2.9092504396188668</v>
      </c>
      <c r="AM530" t="str">
        <f t="shared" si="338"/>
        <v>1+441851.025573076i</v>
      </c>
      <c r="AN530">
        <f t="shared" si="357"/>
        <v>441851.0255742076</v>
      </c>
      <c r="AO530">
        <f t="shared" si="358"/>
        <v>1.5707940635886526</v>
      </c>
      <c r="AP530" t="str">
        <f t="shared" si="339"/>
        <v>1+1600.90951294593i</v>
      </c>
      <c r="AQ530">
        <f t="shared" si="359"/>
        <v>1600.9098252683609</v>
      </c>
      <c r="AR530">
        <f t="shared" si="360"/>
        <v>1.5701716819527909</v>
      </c>
      <c r="AS530" s="42" t="str">
        <f t="shared" si="361"/>
        <v>-0.0164114437144709+0.0695537392116863i</v>
      </c>
      <c r="AT530">
        <f t="shared" si="362"/>
        <v>-22.918291994370254</v>
      </c>
      <c r="AU530" s="44">
        <f t="shared" si="363"/>
        <v>103.27630907794639</v>
      </c>
      <c r="AV530" s="42" t="str">
        <f t="shared" si="340"/>
        <v>-0.000410115791736162-0.0000516929002778927i</v>
      </c>
      <c r="AW530" s="20">
        <f t="shared" si="364"/>
        <v>-67.673415042618586</v>
      </c>
      <c r="AX530" s="44">
        <f t="shared" si="365"/>
        <v>-172.81605820161568</v>
      </c>
      <c r="BA530">
        <f t="shared" si="366"/>
        <v>0</v>
      </c>
      <c r="BB530">
        <f t="shared" si="367"/>
        <v>0</v>
      </c>
    </row>
    <row r="531" spans="14:54" x14ac:dyDescent="0.35">
      <c r="N531" s="8">
        <v>13</v>
      </c>
      <c r="O531" s="35">
        <f t="shared" si="369"/>
        <v>1348962.8825916562</v>
      </c>
      <c r="P531" s="34" t="str">
        <f t="shared" ref="P531:P560" si="370">COMPLEX(Adc,0)</f>
        <v>806.193548387097</v>
      </c>
      <c r="Q531" s="4" t="str">
        <f t="shared" ref="Q531:Q560" si="371">IMSUM(COMPLEX(1,0),IMDIV(COMPLEX(0,2*PI()*O531),COMPLEX(wp_lf,0)))</f>
        <v>1+5971.32636780833i</v>
      </c>
      <c r="R531" s="4">
        <f t="shared" si="341"/>
        <v>5971.3264515418205</v>
      </c>
      <c r="S531" s="4">
        <f t="shared" si="342"/>
        <v>1.5706288598153588</v>
      </c>
      <c r="T531" s="4" t="str">
        <f t="shared" ref="T531:T560" si="372">IMSUM(COMPLEX(1,0),IMDIV(COMPLEX(0,2*PI()*O531),COMPLEX(wz_esr,0)))</f>
        <v>1+0.33055556678939i</v>
      </c>
      <c r="U531" s="4">
        <f t="shared" si="343"/>
        <v>1.0532174432354673</v>
      </c>
      <c r="V531" s="4">
        <f t="shared" si="344"/>
        <v>0.31924848467436551</v>
      </c>
      <c r="W531" t="str">
        <f t="shared" ref="W531:W560" si="373">IMSUB(COMPLEX(1,0),IMDIV(COMPLEX(0,2*PI()*O531),COMPLEX(wz_rhp,0)))</f>
        <v>1-67.2639469113957i</v>
      </c>
      <c r="X531" s="4">
        <f t="shared" si="345"/>
        <v>67.271379903336751</v>
      </c>
      <c r="Y531" s="4">
        <f t="shared" si="346"/>
        <v>-1.5559306166824718</v>
      </c>
      <c r="Z531" t="str">
        <f t="shared" ref="Z531:Z560" si="374">IMSUM(COMPLEX(1,0),IMDIV(COMPLEX(0,2*PI()*O531),COMPLEX(Q*(wsl/2),0)),IMDIV(IMPOWER(COMPLEX(0,2*PI()*O531),2),IMPOWER(COMPLEX(wsl/2,0),2)))</f>
        <v>-726.880343443997+1531.876573552i</v>
      </c>
      <c r="AA531" s="4">
        <f t="shared" si="347"/>
        <v>1695.5827524136589</v>
      </c>
      <c r="AB531" s="4">
        <f t="shared" si="348"/>
        <v>2.0138392448488402</v>
      </c>
      <c r="AC531" s="48" t="str">
        <f t="shared" si="349"/>
        <v>0.000612372328909687+0.00560820881558134i</v>
      </c>
      <c r="AD531" s="20">
        <f t="shared" si="350"/>
        <v>-44.972042141557409</v>
      </c>
      <c r="AE531" s="44">
        <f t="shared" si="351"/>
        <v>83.768439040178961</v>
      </c>
      <c r="AF531" t="str">
        <f t="shared" ref="AF531:AF560" si="375">COMPLEX(Adc_ea_iso,0)</f>
        <v>-187.763395544853</v>
      </c>
      <c r="AG531" t="str">
        <f t="shared" si="352"/>
        <v>8475783.76383051i</v>
      </c>
      <c r="AH531">
        <f t="shared" si="353"/>
        <v>8475783.7638305109</v>
      </c>
      <c r="AI531">
        <f t="shared" si="354"/>
        <v>1.5707963267948966</v>
      </c>
      <c r="AJ531" t="str">
        <f t="shared" ref="AJ531:AJ560" si="376">IMSUM(IMPRODUCT(COMPLEX(wpA_ea_iso,0),IMPOWER(COMPLEX(0,2*PI()*O531),2)),COMPLEX(0,wpB_ea_iso*2*PI()*O531),COMPLEX(1,0))</f>
        <v>-228643.700158666+52869.1166827814i</v>
      </c>
      <c r="AK531">
        <f t="shared" si="355"/>
        <v>234676.5542636578</v>
      </c>
      <c r="AL531">
        <f t="shared" si="356"/>
        <v>2.9143570674221357</v>
      </c>
      <c r="AM531" t="str">
        <f t="shared" ref="AM531:AM560" si="377">IMSUM(COMPLEX(1,0),IMDIV(COMPLEX(0,2*PI()*O531),COMPLEX(wz1_ea_iso,0)))</f>
        <v>1+452143.058100993i</v>
      </c>
      <c r="AN531">
        <f t="shared" si="357"/>
        <v>452143.05810209888</v>
      </c>
      <c r="AO531">
        <f t="shared" si="358"/>
        <v>1.5707941151055163</v>
      </c>
      <c r="AP531" t="str">
        <f t="shared" ref="AP531:AP560" si="378">IMSUM(COMPLEX(1,0),IMDIV(COMPLEX(0,2*PI()*O531),COMPLEX(wz2_ea_iso,0)))</f>
        <v>1+1638.19948587316i</v>
      </c>
      <c r="AQ531">
        <f t="shared" si="359"/>
        <v>1638.199791086266</v>
      </c>
      <c r="AR531">
        <f t="shared" si="360"/>
        <v>1.5701859006017396</v>
      </c>
      <c r="AS531" s="42" t="str">
        <f t="shared" si="361"/>
        <v>-0.0157102892156113+0.068132616254046i</v>
      </c>
      <c r="AT531">
        <f t="shared" si="362"/>
        <v>-23.107918142906794</v>
      </c>
      <c r="AU531" s="44">
        <f t="shared" si="363"/>
        <v>102.98453847754892</v>
      </c>
      <c r="AV531" s="42" t="str">
        <f t="shared" ref="AV531:AV560" si="379">IMPRODUCT(AC531,AS531)</f>
        <v>-0.00039172248549937-0.0000463840535841236i</v>
      </c>
      <c r="AW531" s="20">
        <f t="shared" si="364"/>
        <v>-68.079960284464207</v>
      </c>
      <c r="AX531" s="44">
        <f t="shared" si="365"/>
        <v>-173.24702248227214</v>
      </c>
      <c r="BA531">
        <f t="shared" si="366"/>
        <v>0</v>
      </c>
      <c r="BB531">
        <f t="shared" si="367"/>
        <v>0</v>
      </c>
    </row>
    <row r="532" spans="14:54" x14ac:dyDescent="0.35">
      <c r="N532" s="8">
        <v>14</v>
      </c>
      <c r="O532" s="35">
        <f t="shared" si="369"/>
        <v>1380384.2646028849</v>
      </c>
      <c r="P532" s="34" t="str">
        <f t="shared" si="370"/>
        <v>806.193548387097</v>
      </c>
      <c r="Q532" s="4" t="str">
        <f t="shared" si="371"/>
        <v>1+6110.41642679954i</v>
      </c>
      <c r="R532" s="4">
        <f t="shared" ref="R532:R560" si="380">IMABS(Q532)</f>
        <v>6110.4165086270241</v>
      </c>
      <c r="S532" s="4">
        <f t="shared" ref="S532:S560" si="381">IMARGUMENT(Q532)</f>
        <v>1.5706326718291423</v>
      </c>
      <c r="T532" s="4" t="str">
        <f t="shared" si="372"/>
        <v>1+0.338255195054975i</v>
      </c>
      <c r="U532" s="4">
        <f t="shared" ref="U532:U560" si="382">IMABS(T532)</f>
        <v>1.0556593091436646</v>
      </c>
      <c r="V532" s="4">
        <f t="shared" ref="V532:V560" si="383">IMARGUMENT(T532)</f>
        <v>0.32617367006964526</v>
      </c>
      <c r="W532" t="str">
        <f t="shared" si="373"/>
        <v>1-68.8307255075758i</v>
      </c>
      <c r="X532" s="4">
        <f t="shared" ref="X532:X560" si="384">IMABS(W532)</f>
        <v>68.837989322025152</v>
      </c>
      <c r="Y532" s="4">
        <f t="shared" ref="Y532:Y560" si="385">IMARGUMENT(W532)</f>
        <v>-1.5562689533952436</v>
      </c>
      <c r="Z532" t="str">
        <f t="shared" si="374"/>
        <v>-761.1842871853+1567.55856275482i</v>
      </c>
      <c r="AA532" s="4">
        <f t="shared" ref="AA532:AA560" si="386">IMABS(Z532)</f>
        <v>1742.5961570954271</v>
      </c>
      <c r="AB532" s="4">
        <f t="shared" ref="AB532:AB560" si="387">IMARGUMENT(Z532)</f>
        <v>2.0228462801019242</v>
      </c>
      <c r="AC532" s="48" t="str">
        <f t="shared" ref="AC532:AC560" si="388">(IMDIV(IMPRODUCT(P532,T532,W532),IMPRODUCT(Q532,Z532)))</f>
        <v>0.000610486035720932+0.00546806605358766i</v>
      </c>
      <c r="AD532" s="20">
        <f t="shared" ref="AD532:AD560" si="389">20*LOG(IMABS(AC532))</f>
        <v>-45.189525791276481</v>
      </c>
      <c r="AE532" s="44">
        <f t="shared" ref="AE532:AE560" si="390">(180/PI())*IMARGUMENT(AC532)</f>
        <v>83.629554151749446</v>
      </c>
      <c r="AF532" t="str">
        <f t="shared" si="375"/>
        <v>-187.763395544853</v>
      </c>
      <c r="AG532" t="str">
        <f t="shared" ref="AG532:AG560" si="391">COMPLEX(0,1*2*PI()*O532)</f>
        <v>8673210.12961474i</v>
      </c>
      <c r="AH532">
        <f t="shared" ref="AH532:AH560" si="392">IMABS(AG532)</f>
        <v>8673210.1296147406</v>
      </c>
      <c r="AI532">
        <f t="shared" ref="AI532:AI560" si="393">IMARGUMENT(AG532)</f>
        <v>1.5707963267948966</v>
      </c>
      <c r="AJ532" t="str">
        <f t="shared" si="376"/>
        <v>-239419.392896677+54100.5966095636i</v>
      </c>
      <c r="AK532">
        <f t="shared" ref="AK532:AK560" si="394">IMABS(AJ532)</f>
        <v>245455.73989728597</v>
      </c>
      <c r="AL532">
        <f t="shared" ref="AL532:AL560" si="395">IMARGUMENT(AJ532)</f>
        <v>2.919359131470924</v>
      </c>
      <c r="AM532" t="str">
        <f t="shared" si="377"/>
        <v>1+462674.822863135i</v>
      </c>
      <c r="AN532">
        <f t="shared" ref="AN532:AN560" si="396">IMABS(AM532)</f>
        <v>462674.8228642157</v>
      </c>
      <c r="AO532">
        <f t="shared" ref="AO532:AO560" si="397">IMARGUMENT(AM532)</f>
        <v>1.5707941654497131</v>
      </c>
      <c r="AP532" t="str">
        <f t="shared" si="378"/>
        <v>1+1676.35805385194i</v>
      </c>
      <c r="AQ532">
        <f t="shared" ref="AQ532:AQ560" si="398">IMABS(AP532)</f>
        <v>1676.358352117549</v>
      </c>
      <c r="AR532">
        <f t="shared" ref="AR532:AR560" si="399">IMARGUMENT(AP532)</f>
        <v>1.5701997955949625</v>
      </c>
      <c r="AS532" s="42" t="str">
        <f t="shared" ref="AS532:AS560" si="400">IMDIV(IMPRODUCT(AF532,AM532,AP532),IMPRODUCT(AG532,AJ532))</f>
        <v>-0.0150375540370838+0.0667337306108294i</v>
      </c>
      <c r="AT532">
        <f t="shared" ref="AT532:AT560" si="401">20*LOG(IMABS(AS532))</f>
        <v>-23.297988005722594</v>
      </c>
      <c r="AU532" s="44">
        <f t="shared" ref="AU532:AU560" si="402">(180/PI())*IMARGUMENT(AS532)</f>
        <v>102.6987403276772</v>
      </c>
      <c r="AV532" s="42" t="str">
        <f t="shared" si="379"/>
        <v>-0.000374084663733379-0.0000414863281096941i</v>
      </c>
      <c r="AW532" s="20">
        <f t="shared" ref="AW532:AW560" si="403">20*LOG(IMABS(AV532))</f>
        <v>-68.487513796999067</v>
      </c>
      <c r="AX532" s="44">
        <f t="shared" ref="AX532:AX560" si="404">(180/PI())*IMARGUMENT(AV532)</f>
        <v>-173.67170552057337</v>
      </c>
      <c r="BA532">
        <f t="shared" ref="BA532:BA559" si="405">SUM((AW533&lt;0)*(AW532&gt;0))*O532</f>
        <v>0</v>
      </c>
      <c r="BB532">
        <f t="shared" ref="BB532:BB559" si="406">IF(BA532&gt;0,AX532,0)</f>
        <v>0</v>
      </c>
    </row>
    <row r="533" spans="14:54" x14ac:dyDescent="0.35">
      <c r="N533" s="8">
        <v>15</v>
      </c>
      <c r="O533" s="35">
        <f t="shared" si="369"/>
        <v>1412537.5446227565</v>
      </c>
      <c r="P533" s="34" t="str">
        <f t="shared" si="370"/>
        <v>806.193548387097</v>
      </c>
      <c r="Q533" s="4" t="str">
        <f t="shared" si="371"/>
        <v>1+6252.74630946119i</v>
      </c>
      <c r="R533" s="4">
        <f t="shared" si="380"/>
        <v>6252.7463894260527</v>
      </c>
      <c r="S533" s="4">
        <f t="shared" si="381"/>
        <v>1.570636397070903</v>
      </c>
      <c r="T533" s="4" t="str">
        <f t="shared" si="372"/>
        <v>1+0.346134170702317i</v>
      </c>
      <c r="U533" s="4">
        <f t="shared" si="382"/>
        <v>1.0582102173612673</v>
      </c>
      <c r="V533" s="4">
        <f t="shared" si="383"/>
        <v>0.33322673085258847</v>
      </c>
      <c r="W533" t="str">
        <f t="shared" si="373"/>
        <v>1-70.4339990655025i</v>
      </c>
      <c r="X533" s="4">
        <f t="shared" si="384"/>
        <v>70.44109755220461</v>
      </c>
      <c r="Y533" s="4">
        <f t="shared" si="385"/>
        <v>-1.5565995918382523</v>
      </c>
      <c r="Z533" t="str">
        <f t="shared" si="374"/>
        <v>-797.104925987555+1604.0716922567i</v>
      </c>
      <c r="AA533" s="4">
        <f t="shared" si="386"/>
        <v>1791.2069274466585</v>
      </c>
      <c r="AB533" s="4">
        <f t="shared" si="387"/>
        <v>2.0319817113372518</v>
      </c>
      <c r="AC533" s="48" t="str">
        <f t="shared" si="388"/>
        <v>0.00060823613383682+0.00533104545606374i</v>
      </c>
      <c r="AD533" s="20">
        <f t="shared" si="389"/>
        <v>-45.407583826526135</v>
      </c>
      <c r="AE533" s="44">
        <f t="shared" si="390"/>
        <v>83.491085485485257</v>
      </c>
      <c r="AF533" t="str">
        <f t="shared" si="375"/>
        <v>-187.763395544853</v>
      </c>
      <c r="AG533" t="str">
        <f t="shared" si="391"/>
        <v>8875235.14621323i</v>
      </c>
      <c r="AH533">
        <f t="shared" si="392"/>
        <v>8875235.1462132297</v>
      </c>
      <c r="AI533">
        <f t="shared" si="393"/>
        <v>1.5707963267948966</v>
      </c>
      <c r="AJ533" t="str">
        <f t="shared" si="376"/>
        <v>-250702.928387674+55360.7613887745i</v>
      </c>
      <c r="AK533">
        <f t="shared" si="394"/>
        <v>256742.61859632898</v>
      </c>
      <c r="AL533">
        <f t="shared" si="395"/>
        <v>2.9242582824956398</v>
      </c>
      <c r="AM533" t="str">
        <f t="shared" si="377"/>
        <v>1+473451.903940586i</v>
      </c>
      <c r="AN533">
        <f t="shared" si="396"/>
        <v>473451.90394164214</v>
      </c>
      <c r="AO533">
        <f t="shared" si="397"/>
        <v>1.5707942146479359</v>
      </c>
      <c r="AP533" t="str">
        <f t="shared" si="378"/>
        <v>1+1715.40544906009i</v>
      </c>
      <c r="AQ533">
        <f t="shared" si="398"/>
        <v>1715.4057405363455</v>
      </c>
      <c r="AR533">
        <f t="shared" si="399"/>
        <v>1.5702133742997475</v>
      </c>
      <c r="AS533" s="42" t="str">
        <f t="shared" si="400"/>
        <v>-0.0143922154841943+0.065357178241876i</v>
      </c>
      <c r="AT533">
        <f t="shared" si="401"/>
        <v>-23.488483555515103</v>
      </c>
      <c r="AU533" s="44">
        <f t="shared" si="402"/>
        <v>102.41882047208982</v>
      </c>
      <c r="AV533" s="42" t="str">
        <f t="shared" si="379"/>
        <v>-0.000357175953590954-0.0000369729575473816i</v>
      </c>
      <c r="AW533" s="20">
        <f t="shared" si="403"/>
        <v>-68.896067382041238</v>
      </c>
      <c r="AX533" s="44">
        <f t="shared" si="404"/>
        <v>-174.09009404242491</v>
      </c>
      <c r="BA533">
        <f t="shared" si="405"/>
        <v>0</v>
      </c>
      <c r="BB533">
        <f t="shared" si="406"/>
        <v>0</v>
      </c>
    </row>
    <row r="534" spans="14:54" x14ac:dyDescent="0.35">
      <c r="N534" s="8">
        <v>16</v>
      </c>
      <c r="O534" s="35">
        <f t="shared" si="369"/>
        <v>1445439.7707459298</v>
      </c>
      <c r="P534" s="34" t="str">
        <f t="shared" si="370"/>
        <v>806.193548387097</v>
      </c>
      <c r="Q534" s="4" t="str">
        <f t="shared" si="371"/>
        <v>1+6398.39148098099i</v>
      </c>
      <c r="R534" s="4">
        <f t="shared" si="380"/>
        <v>6398.3915591256309</v>
      </c>
      <c r="S534" s="4">
        <f t="shared" si="381"/>
        <v>1.5706400375158129</v>
      </c>
      <c r="T534" s="4" t="str">
        <f t="shared" si="372"/>
        <v>1+0.354196671268591i</v>
      </c>
      <c r="U534" s="4">
        <f t="shared" si="382"/>
        <v>1.0608747720337921</v>
      </c>
      <c r="V534" s="4">
        <f t="shared" si="383"/>
        <v>0.3404085988617585</v>
      </c>
      <c r="W534" t="str">
        <f t="shared" si="373"/>
        <v>1-72.074617662038i</v>
      </c>
      <c r="X534" s="4">
        <f t="shared" si="384"/>
        <v>72.081554583186957</v>
      </c>
      <c r="Y534" s="4">
        <f t="shared" si="385"/>
        <v>-1.5569227070310427</v>
      </c>
      <c r="Z534" t="str">
        <f t="shared" si="374"/>
        <v>-834.71845234162+1641.43532180221i</v>
      </c>
      <c r="AA534" s="4">
        <f t="shared" si="386"/>
        <v>1841.4844040446048</v>
      </c>
      <c r="AB534" s="4">
        <f t="shared" si="387"/>
        <v>2.0412443111080165</v>
      </c>
      <c r="AC534" s="48" t="str">
        <f t="shared" si="388"/>
        <v>0.000605630332326038+0.00519708400089037i</v>
      </c>
      <c r="AD534" s="20">
        <f t="shared" si="389"/>
        <v>-45.626225484001409</v>
      </c>
      <c r="AE534" s="44">
        <f t="shared" si="390"/>
        <v>83.353146618274792</v>
      </c>
      <c r="AF534" t="str">
        <f t="shared" si="375"/>
        <v>-187.763395544853</v>
      </c>
      <c r="AG534" t="str">
        <f t="shared" si="391"/>
        <v>9081965.92996386i</v>
      </c>
      <c r="AH534">
        <f t="shared" si="392"/>
        <v>9081965.9299638607</v>
      </c>
      <c r="AI534">
        <f t="shared" si="393"/>
        <v>1.5707963267948966</v>
      </c>
      <c r="AJ534" t="str">
        <f t="shared" si="376"/>
        <v>-262518.240523242+56650.2791764599i</v>
      </c>
      <c r="AK534">
        <f t="shared" si="394"/>
        <v>268561.13035618089</v>
      </c>
      <c r="AL534">
        <f t="shared" si="395"/>
        <v>2.9290561772031389</v>
      </c>
      <c r="AM534" t="str">
        <f t="shared" si="377"/>
        <v>1+484480.015484383i</v>
      </c>
      <c r="AN534">
        <f t="shared" si="396"/>
        <v>484480.01548541506</v>
      </c>
      <c r="AO534">
        <f t="shared" si="397"/>
        <v>1.5707942627262703</v>
      </c>
      <c r="AP534" t="str">
        <f t="shared" si="378"/>
        <v>1+1755.36237494341i</v>
      </c>
      <c r="AQ534">
        <f t="shared" si="398"/>
        <v>1755.3626597848572</v>
      </c>
      <c r="AR534">
        <f t="shared" si="399"/>
        <v>1.5702266439156833</v>
      </c>
      <c r="AS534" s="42" t="str">
        <f t="shared" si="400"/>
        <v>-0.0137732767207455+0.0640030200291521i</v>
      </c>
      <c r="AT534">
        <f t="shared" si="401"/>
        <v>-23.679387417314416</v>
      </c>
      <c r="AU534" s="44">
        <f t="shared" si="402"/>
        <v>102.14468440247647</v>
      </c>
      <c r="AV534" s="42" t="str">
        <f t="shared" si="379"/>
        <v>-0.000340970585559776-0.0000328187057950968i</v>
      </c>
      <c r="AW534" s="20">
        <f t="shared" si="403"/>
        <v>-69.305612901315811</v>
      </c>
      <c r="AX534" s="44">
        <f t="shared" si="404"/>
        <v>-174.50216897924875</v>
      </c>
      <c r="BA534">
        <f t="shared" si="405"/>
        <v>0</v>
      </c>
      <c r="BB534">
        <f t="shared" si="406"/>
        <v>0</v>
      </c>
    </row>
    <row r="535" spans="14:54" x14ac:dyDescent="0.35">
      <c r="N535" s="8">
        <v>17</v>
      </c>
      <c r="O535" s="35">
        <f t="shared" si="369"/>
        <v>1479108.3881682095</v>
      </c>
      <c r="P535" s="34" t="str">
        <f t="shared" si="370"/>
        <v>806.193548387097</v>
      </c>
      <c r="Q535" s="4" t="str">
        <f t="shared" si="371"/>
        <v>1+6547.42916435671i</v>
      </c>
      <c r="R535" s="4">
        <f t="shared" si="380"/>
        <v>6547.4292407225612</v>
      </c>
      <c r="S535" s="4">
        <f t="shared" si="381"/>
        <v>1.5706435950940838</v>
      </c>
      <c r="T535" s="4" t="str">
        <f t="shared" si="372"/>
        <v>1+0.362446971598319i</v>
      </c>
      <c r="U535" s="4">
        <f t="shared" si="382"/>
        <v>1.0636577491001478</v>
      </c>
      <c r="V535" s="4">
        <f t="shared" si="383"/>
        <v>0.34772011759921045</v>
      </c>
      <c r="W535" t="str">
        <f t="shared" si="373"/>
        <v>1-73.7534511748781i</v>
      </c>
      <c r="X535" s="4">
        <f t="shared" si="384"/>
        <v>73.76023020710501</v>
      </c>
      <c r="Y535" s="4">
        <f t="shared" si="385"/>
        <v>-1.557238470023538</v>
      </c>
      <c r="Z535" t="str">
        <f t="shared" si="374"/>
        <v>-874.104649579824+1679.6692620823i</v>
      </c>
      <c r="AA535" s="4">
        <f t="shared" si="386"/>
        <v>1893.5014571954164</v>
      </c>
      <c r="AB535" s="4">
        <f t="shared" si="387"/>
        <v>2.0506326612894528</v>
      </c>
      <c r="AC535" s="48" t="str">
        <f t="shared" si="388"/>
        <v>0.000602676297753074+0.00506612045442472i</v>
      </c>
      <c r="AD535" s="20">
        <f t="shared" si="389"/>
        <v>-45.845459340570926</v>
      </c>
      <c r="AE535" s="44">
        <f t="shared" si="390"/>
        <v>83.215857220757755</v>
      </c>
      <c r="AF535" t="str">
        <f t="shared" si="375"/>
        <v>-187.763395544853</v>
      </c>
      <c r="AG535" t="str">
        <f t="shared" si="391"/>
        <v>9293512.09226457i</v>
      </c>
      <c r="AH535">
        <f t="shared" si="392"/>
        <v>9293512.0922645703</v>
      </c>
      <c r="AI535">
        <f t="shared" si="393"/>
        <v>1.5707963267948966</v>
      </c>
      <c r="AJ535" t="str">
        <f t="shared" si="376"/>
        <v>-274890.391164526+57969.8336920197i</v>
      </c>
      <c r="AK535">
        <f t="shared" si="394"/>
        <v>280936.34291929292</v>
      </c>
      <c r="AL535">
        <f t="shared" si="395"/>
        <v>2.9337544757497485</v>
      </c>
      <c r="AM535" t="str">
        <f t="shared" si="377"/>
        <v>1+495765.00474524i</v>
      </c>
      <c r="AN535">
        <f t="shared" si="396"/>
        <v>495765.00474624854</v>
      </c>
      <c r="AO535">
        <f t="shared" si="397"/>
        <v>1.5707943097102084</v>
      </c>
      <c r="AP535" t="str">
        <f t="shared" si="378"/>
        <v>1+1796.2500171929i</v>
      </c>
      <c r="AQ535">
        <f t="shared" si="398"/>
        <v>1796.2502955505654</v>
      </c>
      <c r="AR535">
        <f t="shared" si="399"/>
        <v>1.5702396114784776</v>
      </c>
      <c r="AS535" s="42" t="str">
        <f t="shared" si="400"/>
        <v>-0.0131797670963158+0.0626712840627301i</v>
      </c>
      <c r="AT535">
        <f t="shared" si="401"/>
        <v>-23.87068285166686</v>
      </c>
      <c r="AU535" s="44">
        <f t="shared" si="402"/>
        <v>101.87623740346332</v>
      </c>
      <c r="AV535" s="42" t="str">
        <f t="shared" si="379"/>
        <v>-0.000325443407334114-0.000028999790216842i</v>
      </c>
      <c r="AW535" s="20">
        <f t="shared" si="403"/>
        <v>-69.716142192237797</v>
      </c>
      <c r="AX535" s="44">
        <f t="shared" si="404"/>
        <v>-174.90790537577891</v>
      </c>
      <c r="BA535">
        <f t="shared" si="405"/>
        <v>0</v>
      </c>
      <c r="BB535">
        <f t="shared" si="406"/>
        <v>0</v>
      </c>
    </row>
    <row r="536" spans="14:54" x14ac:dyDescent="0.35">
      <c r="N536" s="8">
        <v>18</v>
      </c>
      <c r="O536" s="35">
        <f t="shared" si="369"/>
        <v>1513561.2484362102</v>
      </c>
      <c r="P536" s="34" t="str">
        <f t="shared" si="370"/>
        <v>806.193548387097</v>
      </c>
      <c r="Q536" s="4" t="str">
        <f t="shared" si="371"/>
        <v>1+6699.93838134086i</v>
      </c>
      <c r="R536" s="4">
        <f t="shared" si="380"/>
        <v>6699.9384559684122</v>
      </c>
      <c r="S536" s="4">
        <f t="shared" si="381"/>
        <v>1.57064707169199</v>
      </c>
      <c r="T536" s="4" t="str">
        <f t="shared" si="372"/>
        <v>1+0.370889446109941i</v>
      </c>
      <c r="U536" s="4">
        <f t="shared" si="382"/>
        <v>1.0665641008564553</v>
      </c>
      <c r="V536" s="4">
        <f t="shared" si="383"/>
        <v>0.35516203587761169</v>
      </c>
      <c r="W536" t="str">
        <f t="shared" si="373"/>
        <v>1-75.4713897437735i</v>
      </c>
      <c r="X536" s="4">
        <f t="shared" si="384"/>
        <v>75.478014480089229</v>
      </c>
      <c r="Y536" s="4">
        <f t="shared" si="385"/>
        <v>-1.5575470479854427</v>
      </c>
      <c r="Z536" t="str">
        <f t="shared" si="374"/>
        <v>-915.347061107114+1718.79378523821i</v>
      </c>
      <c r="AA536" s="4">
        <f t="shared" si="386"/>
        <v>1947.334670376647</v>
      </c>
      <c r="AB536" s="4">
        <f t="shared" si="387"/>
        <v>2.0601451481235089</v>
      </c>
      <c r="AC536" s="48" t="str">
        <f t="shared" si="388"/>
        <v>0.000599381692026845+0.0049380953188666i</v>
      </c>
      <c r="AD536" s="20">
        <f t="shared" si="389"/>
        <v>-46.065293244084195</v>
      </c>
      <c r="AE536" s="44">
        <f t="shared" si="390"/>
        <v>83.079342972071288</v>
      </c>
      <c r="AF536" t="str">
        <f t="shared" si="375"/>
        <v>-187.763395544853</v>
      </c>
      <c r="AG536" t="str">
        <f t="shared" si="391"/>
        <v>9509985.79769079i</v>
      </c>
      <c r="AH536">
        <f t="shared" si="392"/>
        <v>9509985.7976907901</v>
      </c>
      <c r="AI536">
        <f t="shared" si="393"/>
        <v>1.5707963267948966</v>
      </c>
      <c r="AJ536" t="str">
        <f t="shared" si="376"/>
        <v>-287845.623301803+59320.1245807245i</v>
      </c>
      <c r="AK536">
        <f t="shared" si="394"/>
        <v>293894.50494059286</v>
      </c>
      <c r="AL536">
        <f t="shared" si="395"/>
        <v>2.9383548393812111</v>
      </c>
      <c r="AM536" t="str">
        <f t="shared" si="377"/>
        <v>1+507312.855173839i</v>
      </c>
      <c r="AN536">
        <f t="shared" si="396"/>
        <v>507312.85517482465</v>
      </c>
      <c r="AO536">
        <f t="shared" si="397"/>
        <v>1.5707943556246615</v>
      </c>
      <c r="AP536" t="str">
        <f t="shared" si="378"/>
        <v>1+1838.09005497768i</v>
      </c>
      <c r="AQ536">
        <f t="shared" si="398"/>
        <v>1838.0903269991525</v>
      </c>
      <c r="AR536">
        <f t="shared" si="399"/>
        <v>1.5702522838636861</v>
      </c>
      <c r="AS536" s="42" t="str">
        <f t="shared" si="400"/>
        <v>-0.012610742360352+0.0613619678407576i</v>
      </c>
      <c r="AT536">
        <f t="shared" si="401"/>
        <v>-24.062353737644059</v>
      </c>
      <c r="AU536" s="44">
        <f t="shared" si="402"/>
        <v>101.61338468804824</v>
      </c>
      <c r="AV536" s="42" t="str">
        <f t="shared" si="379"/>
        <v>-0.00031056989424455-0.0000254938077065968i</v>
      </c>
      <c r="AW536" s="20">
        <f t="shared" si="403"/>
        <v>-70.127646981728262</v>
      </c>
      <c r="AX536" s="44">
        <f t="shared" si="404"/>
        <v>-175.30727233988046</v>
      </c>
      <c r="BA536">
        <f t="shared" si="405"/>
        <v>0</v>
      </c>
      <c r="BB536">
        <f t="shared" si="406"/>
        <v>0</v>
      </c>
    </row>
    <row r="537" spans="14:54" x14ac:dyDescent="0.35">
      <c r="N537" s="8">
        <v>19</v>
      </c>
      <c r="O537" s="35">
        <f t="shared" si="369"/>
        <v>1548816.6189124861</v>
      </c>
      <c r="P537" s="34" t="str">
        <f t="shared" si="370"/>
        <v>806.193548387097</v>
      </c>
      <c r="Q537" s="4" t="str">
        <f t="shared" si="371"/>
        <v>1+6855.99999433898i</v>
      </c>
      <c r="R537" s="4">
        <f t="shared" si="380"/>
        <v>6856.0000672678016</v>
      </c>
      <c r="S537" s="4">
        <f t="shared" si="381"/>
        <v>1.57065046915287</v>
      </c>
      <c r="T537" s="4" t="str">
        <f t="shared" si="372"/>
        <v>1+0.379528571115194i</v>
      </c>
      <c r="U537" s="4">
        <f t="shared" si="382"/>
        <v>1.0695989604953535</v>
      </c>
      <c r="V537" s="4">
        <f t="shared" si="383"/>
        <v>0.36273500132455666</v>
      </c>
      <c r="W537" t="str">
        <f t="shared" si="373"/>
        <v>1-77.2293442424932i</v>
      </c>
      <c r="X537" s="4">
        <f t="shared" si="384"/>
        <v>77.235818194187061</v>
      </c>
      <c r="Y537" s="4">
        <f t="shared" si="385"/>
        <v>-1.5578486042936792</v>
      </c>
      <c r="Z537" t="str">
        <f t="shared" si="374"/>
        <v>-958.533167607804+1758.82963560997i</v>
      </c>
      <c r="AA537" s="4">
        <f t="shared" si="386"/>
        <v>2003.0645322865037</v>
      </c>
      <c r="AB537" s="4">
        <f t="shared" si="387"/>
        <v>2.0697799577279561</v>
      </c>
      <c r="AC537" s="48" t="str">
        <f t="shared" si="388"/>
        <v>0.000595754208826293+0.00481295077837334i</v>
      </c>
      <c r="AD537" s="20">
        <f t="shared" si="389"/>
        <v>-46.2857342427193</v>
      </c>
      <c r="AE537" s="44">
        <f t="shared" si="390"/>
        <v>82.943735439915784</v>
      </c>
      <c r="AF537" t="str">
        <f t="shared" si="375"/>
        <v>-187.763395544853</v>
      </c>
      <c r="AG537" t="str">
        <f t="shared" si="391"/>
        <v>9731501.8234665i</v>
      </c>
      <c r="AH537">
        <f t="shared" si="392"/>
        <v>9731501.8234665003</v>
      </c>
      <c r="AI537">
        <f t="shared" si="393"/>
        <v>1.5707963267948966</v>
      </c>
      <c r="AJ537" t="str">
        <f t="shared" si="376"/>
        <v>-301411.416719372+60701.8677846768i</v>
      </c>
      <c r="AK537">
        <f t="shared" si="394"/>
        <v>307463.10165827587</v>
      </c>
      <c r="AL537">
        <f t="shared" si="395"/>
        <v>2.9428589282330768</v>
      </c>
      <c r="AM537" t="str">
        <f t="shared" si="377"/>
        <v>1+519129.689593331i</v>
      </c>
      <c r="AN537">
        <f t="shared" si="396"/>
        <v>519129.68959429424</v>
      </c>
      <c r="AO537">
        <f t="shared" si="397"/>
        <v>1.570794400493974</v>
      </c>
      <c r="AP537" t="str">
        <f t="shared" si="378"/>
        <v>1+1880.9046724396i</v>
      </c>
      <c r="AQ537">
        <f t="shared" si="398"/>
        <v>1880.9049382691085</v>
      </c>
      <c r="AR537">
        <f t="shared" si="399"/>
        <v>1.5702646677903589</v>
      </c>
      <c r="AS537" s="42" t="str">
        <f t="shared" si="400"/>
        <v>-0.012065284773207+0.0600750403820969i</v>
      </c>
      <c r="AT537">
        <f t="shared" si="401"/>
        <v>-24.254384555747158</v>
      </c>
      <c r="AU537" s="44">
        <f t="shared" si="402"/>
        <v>101.35603152383881</v>
      </c>
      <c r="AV537" s="42" t="str">
        <f t="shared" si="379"/>
        <v>-0.000296326156552149-0.0000222796635874589i</v>
      </c>
      <c r="AW537" s="20">
        <f t="shared" si="403"/>
        <v>-70.540118798466452</v>
      </c>
      <c r="AX537" s="44">
        <f t="shared" si="404"/>
        <v>-175.70023303624541</v>
      </c>
      <c r="BA537">
        <f t="shared" si="405"/>
        <v>0</v>
      </c>
      <c r="BB537">
        <f t="shared" si="406"/>
        <v>0</v>
      </c>
    </row>
    <row r="538" spans="14:54" x14ac:dyDescent="0.35">
      <c r="N538" s="8">
        <v>20</v>
      </c>
      <c r="O538" s="35">
        <f t="shared" si="369"/>
        <v>1584893.1924611153</v>
      </c>
      <c r="P538" s="34" t="str">
        <f t="shared" si="370"/>
        <v>806.193548387097</v>
      </c>
      <c r="Q538" s="4" t="str">
        <f t="shared" si="371"/>
        <v>1+7015.69674928395i</v>
      </c>
      <c r="R538" s="4">
        <f t="shared" si="380"/>
        <v>7015.6968205527082</v>
      </c>
      <c r="S538" s="4">
        <f t="shared" si="381"/>
        <v>1.5706537892781018</v>
      </c>
      <c r="T538" s="4" t="str">
        <f t="shared" si="372"/>
        <v>1+0.388368927192505i</v>
      </c>
      <c r="U538" s="4">
        <f t="shared" si="382"/>
        <v>1.0727676466079024</v>
      </c>
      <c r="V538" s="4">
        <f t="shared" si="383"/>
        <v>0.37043955376261073</v>
      </c>
      <c r="W538" t="str">
        <f t="shared" si="373"/>
        <v>1-79.0282467617811i</v>
      </c>
      <c r="X538" s="4">
        <f t="shared" si="384"/>
        <v>79.034573360276738</v>
      </c>
      <c r="Y538" s="4">
        <f t="shared" si="385"/>
        <v>-1.5581432986178883</v>
      </c>
      <c r="Z538" t="str">
        <f t="shared" si="374"/>
        <v>-1003.75457260384+1799.79804073539i</v>
      </c>
      <c r="AA538" s="4">
        <f t="shared" si="386"/>
        <v>2060.7756378262206</v>
      </c>
      <c r="AB538" s="4">
        <f t="shared" si="387"/>
        <v>2.0795350721252737</v>
      </c>
      <c r="AC538" s="48" t="str">
        <f t="shared" si="388"/>
        <v>0.00059180160842871+0.00469063064389271i</v>
      </c>
      <c r="AD538" s="20">
        <f t="shared" si="389"/>
        <v>-46.506788513254229</v>
      </c>
      <c r="AE538" s="44">
        <f t="shared" si="390"/>
        <v>82.809171923832992</v>
      </c>
      <c r="AF538" t="str">
        <f t="shared" si="375"/>
        <v>-187.763395544853</v>
      </c>
      <c r="AG538" t="str">
        <f t="shared" si="391"/>
        <v>9958177.62032063i</v>
      </c>
      <c r="AH538">
        <f t="shared" si="392"/>
        <v>9958177.6203206293</v>
      </c>
      <c r="AI538">
        <f t="shared" si="393"/>
        <v>1.5707963267948966</v>
      </c>
      <c r="AJ538" t="str">
        <f t="shared" si="376"/>
        <v>-315616.546283867+62115.7959224125i</v>
      </c>
      <c r="AK538">
        <f t="shared" si="394"/>
        <v>321670.91318804555</v>
      </c>
      <c r="AL538">
        <f t="shared" si="395"/>
        <v>2.9472683992850452</v>
      </c>
      <c r="AM538" t="str">
        <f t="shared" si="377"/>
        <v>1+531221.773445738i</v>
      </c>
      <c r="AN538">
        <f t="shared" si="396"/>
        <v>531221.77344667935</v>
      </c>
      <c r="AO538">
        <f t="shared" si="397"/>
        <v>1.5707944443419364</v>
      </c>
      <c r="AP538" t="str">
        <f t="shared" si="378"/>
        <v>1+1924.71657045557i</v>
      </c>
      <c r="AQ538">
        <f t="shared" si="398"/>
        <v>1924.716830234061</v>
      </c>
      <c r="AR538">
        <f t="shared" si="399"/>
        <v>1.5702767698246027</v>
      </c>
      <c r="AS538" s="42" t="str">
        <f t="shared" si="400"/>
        <v>-0.0115425031237255+0.058810444250962i</v>
      </c>
      <c r="AT538">
        <f t="shared" si="401"/>
        <v>-24.446760370770413</v>
      </c>
      <c r="AU538" s="44">
        <f t="shared" si="402"/>
        <v>101.10408335046476</v>
      </c>
      <c r="AV538" s="42" t="str">
        <f t="shared" si="379"/>
        <v>-0.00028268894389842-0.0000193375033592479i</v>
      </c>
      <c r="AW538" s="20">
        <f t="shared" si="403"/>
        <v>-70.953548884024656</v>
      </c>
      <c r="AX538" s="44">
        <f t="shared" si="404"/>
        <v>-176.08674472570223</v>
      </c>
      <c r="BA538">
        <f t="shared" si="405"/>
        <v>0</v>
      </c>
      <c r="BB538">
        <f t="shared" si="406"/>
        <v>0</v>
      </c>
    </row>
    <row r="539" spans="14:54" x14ac:dyDescent="0.35">
      <c r="N539" s="8">
        <v>21</v>
      </c>
      <c r="O539" s="35">
        <f t="shared" si="369"/>
        <v>1621810.0973589318</v>
      </c>
      <c r="P539" s="34" t="str">
        <f t="shared" si="370"/>
        <v>806.193548387097</v>
      </c>
      <c r="Q539" s="4" t="str">
        <f t="shared" si="371"/>
        <v>1+7179.11331950911i</v>
      </c>
      <c r="R539" s="4">
        <f t="shared" si="380"/>
        <v>7179.1133891555928</v>
      </c>
      <c r="S539" s="4">
        <f t="shared" si="381"/>
        <v>1.5706570338280597</v>
      </c>
      <c r="T539" s="4" t="str">
        <f t="shared" si="372"/>
        <v>1+0.397415201615684i</v>
      </c>
      <c r="U539" s="4">
        <f t="shared" si="382"/>
        <v>1.0760756676345928</v>
      </c>
      <c r="V539" s="4">
        <f t="shared" si="383"/>
        <v>0.37827611848630449</v>
      </c>
      <c r="W539" t="str">
        <f t="shared" si="373"/>
        <v>1-80.8690511035645i</v>
      </c>
      <c r="X539" s="4">
        <f t="shared" si="384"/>
        <v>80.875233702233757</v>
      </c>
      <c r="Y539" s="4">
        <f t="shared" si="385"/>
        <v>-1.5584312870040429</v>
      </c>
      <c r="Z539" t="str">
        <f t="shared" si="374"/>
        <v>-1051.10719675815+1841.72072260515i</v>
      </c>
      <c r="AA539" s="4">
        <f t="shared" si="386"/>
        <v>2120.5568983524145</v>
      </c>
      <c r="AB539" s="4">
        <f t="shared" si="387"/>
        <v>2.089408265846723</v>
      </c>
      <c r="AC539" s="48" t="str">
        <f t="shared" si="388"/>
        <v>0.000587531750757077+0.00457108029670745i</v>
      </c>
      <c r="AD539" s="20">
        <f t="shared" si="389"/>
        <v>-46.728461288686638</v>
      </c>
      <c r="AE539" s="44">
        <f t="shared" si="390"/>
        <v>82.675795259733192</v>
      </c>
      <c r="AF539" t="str">
        <f t="shared" si="375"/>
        <v>-187.763395544853</v>
      </c>
      <c r="AG539" t="str">
        <f t="shared" si="391"/>
        <v>10190133.3747611i</v>
      </c>
      <c r="AH539">
        <f t="shared" si="392"/>
        <v>10190133.374761101</v>
      </c>
      <c r="AI539">
        <f t="shared" si="393"/>
        <v>1.5707963267948966</v>
      </c>
      <c r="AJ539" t="str">
        <f t="shared" si="376"/>
        <v>-330491.142979611+63562.6586773462i</v>
      </c>
      <c r="AK539">
        <f t="shared" si="394"/>
        <v>336548.0755644021</v>
      </c>
      <c r="AL539">
        <f t="shared" si="395"/>
        <v>2.951584904462679</v>
      </c>
      <c r="AM539" t="str">
        <f t="shared" si="377"/>
        <v>1+543595.518113976i</v>
      </c>
      <c r="AN539">
        <f t="shared" si="396"/>
        <v>543595.51811489579</v>
      </c>
      <c r="AO539">
        <f t="shared" si="397"/>
        <v>1.5707944871917972</v>
      </c>
      <c r="AP539" t="str">
        <f t="shared" si="378"/>
        <v>1+1969.54897867383i</v>
      </c>
      <c r="AQ539">
        <f t="shared" si="398"/>
        <v>1969.5492325390417</v>
      </c>
      <c r="AR539">
        <f t="shared" si="399"/>
        <v>1.5702885963830624</v>
      </c>
      <c r="AS539" s="42" t="str">
        <f t="shared" si="400"/>
        <v>-0.0110415326624591+0.0575680974934601i</v>
      </c>
      <c r="AT539">
        <f t="shared" si="401"/>
        <v>-24.639466814681555</v>
      </c>
      <c r="AU539" s="44">
        <f t="shared" si="402"/>
        <v>100.85744588854207</v>
      </c>
      <c r="AV539" s="42" t="str">
        <f t="shared" si="379"/>
        <v>-0.000269635647187505-0.0000166486472907318i</v>
      </c>
      <c r="AW539" s="20">
        <f t="shared" si="403"/>
        <v>-71.3679281033682</v>
      </c>
      <c r="AX539" s="44">
        <f t="shared" si="404"/>
        <v>-176.46675885172476</v>
      </c>
      <c r="BA539">
        <f t="shared" si="405"/>
        <v>0</v>
      </c>
      <c r="BB539">
        <f t="shared" si="406"/>
        <v>0</v>
      </c>
    </row>
    <row r="540" spans="14:54" x14ac:dyDescent="0.35">
      <c r="N540" s="8">
        <v>22</v>
      </c>
      <c r="O540" s="35">
        <f t="shared" si="369"/>
        <v>1659586.9074375622</v>
      </c>
      <c r="P540" s="34" t="str">
        <f t="shared" si="370"/>
        <v>806.193548387097</v>
      </c>
      <c r="Q540" s="4" t="str">
        <f t="shared" si="371"/>
        <v>1+7346.33635064312i</v>
      </c>
      <c r="R540" s="4">
        <f t="shared" si="380"/>
        <v>7346.3364187042562</v>
      </c>
      <c r="S540" s="4">
        <f t="shared" si="381"/>
        <v>1.5706602045230467</v>
      </c>
      <c r="T540" s="4" t="str">
        <f t="shared" si="372"/>
        <v>1+0.406672190839173i</v>
      </c>
      <c r="U540" s="4">
        <f t="shared" si="382"/>
        <v>1.0795287262513826</v>
      </c>
      <c r="V540" s="4">
        <f t="shared" si="383"/>
        <v>0.38624499945998675</v>
      </c>
      <c r="W540" t="str">
        <f t="shared" si="373"/>
        <v>1-82.7527332866721i</v>
      </c>
      <c r="X540" s="4">
        <f t="shared" si="384"/>
        <v>82.758775162607904</v>
      </c>
      <c r="Y540" s="4">
        <f t="shared" si="385"/>
        <v>-1.5587127219562074</v>
      </c>
      <c r="Z540" t="str">
        <f t="shared" si="374"/>
        <v>-1100.69148133527+1884.6199091801i</v>
      </c>
      <c r="AA540" s="4">
        <f t="shared" si="386"/>
        <v>2182.5017615484389</v>
      </c>
      <c r="AB540" s="4">
        <f t="shared" si="387"/>
        <v>2.0993971031663854</v>
      </c>
      <c r="AC540" s="48" t="str">
        <f t="shared" si="388"/>
        <v>0.00058295262645405+0.00445424663070689i</v>
      </c>
      <c r="AD540" s="20">
        <f t="shared" si="389"/>
        <v>-46.950756785675985</v>
      </c>
      <c r="AE540" s="44">
        <f t="shared" si="390"/>
        <v>82.543753583900411</v>
      </c>
      <c r="AF540" t="str">
        <f t="shared" si="375"/>
        <v>-187.763395544853</v>
      </c>
      <c r="AG540" t="str">
        <f t="shared" si="391"/>
        <v>10427492.0727993i</v>
      </c>
      <c r="AH540">
        <f t="shared" si="392"/>
        <v>10427492.072799301</v>
      </c>
      <c r="AI540">
        <f t="shared" si="393"/>
        <v>1.5707963267948966</v>
      </c>
      <c r="AJ540" t="str">
        <f t="shared" si="376"/>
        <v>-346066.757820472+65043.2231952618i</v>
      </c>
      <c r="AK540">
        <f t="shared" si="394"/>
        <v>352126.14465841907</v>
      </c>
      <c r="AL540">
        <f t="shared" si="395"/>
        <v>2.9558100888799639</v>
      </c>
      <c r="AM540" t="str">
        <f t="shared" si="377"/>
        <v>1+556257.484321259i</v>
      </c>
      <c r="AN540">
        <f t="shared" si="396"/>
        <v>556257.48432215792</v>
      </c>
      <c r="AO540">
        <f t="shared" si="397"/>
        <v>1.5707945290662759</v>
      </c>
      <c r="AP540" t="str">
        <f t="shared" si="378"/>
        <v>1+2015.42566783065i</v>
      </c>
      <c r="AQ540">
        <f t="shared" si="398"/>
        <v>2015.4259159171843</v>
      </c>
      <c r="AR540">
        <f t="shared" si="399"/>
        <v>1.5703001537363219</v>
      </c>
      <c r="AS540" s="42" t="str">
        <f t="shared" si="400"/>
        <v>-0.0105615349590648+0.0563478954864631i</v>
      </c>
      <c r="AT540">
        <f t="shared" si="401"/>
        <v>-24.83249006956898</v>
      </c>
      <c r="AU540" s="44">
        <f t="shared" si="402"/>
        <v>100.61602524056224</v>
      </c>
      <c r="AV540" s="42" t="str">
        <f t="shared" si="379"/>
        <v>-0.000257144298161775-0.0000141955278375154i</v>
      </c>
      <c r="AW540" s="20">
        <f t="shared" si="403"/>
        <v>-71.783246855244982</v>
      </c>
      <c r="AX540" s="44">
        <f t="shared" si="404"/>
        <v>-176.84022117553735</v>
      </c>
      <c r="BA540">
        <f t="shared" si="405"/>
        <v>0</v>
      </c>
      <c r="BB540">
        <f t="shared" si="406"/>
        <v>0</v>
      </c>
    </row>
    <row r="541" spans="14:54" x14ac:dyDescent="0.35">
      <c r="N541" s="8">
        <v>23</v>
      </c>
      <c r="O541" s="35">
        <f t="shared" si="369"/>
        <v>1698243.6524617488</v>
      </c>
      <c r="P541" s="34" t="str">
        <f t="shared" si="370"/>
        <v>806.193548387097</v>
      </c>
      <c r="Q541" s="4" t="str">
        <f t="shared" si="371"/>
        <v>1+7517.45450655051i</v>
      </c>
      <c r="R541" s="4">
        <f t="shared" si="380"/>
        <v>7517.4545730623859</v>
      </c>
      <c r="S541" s="4">
        <f t="shared" si="381"/>
        <v>1.5706633030442068</v>
      </c>
      <c r="T541" s="4" t="str">
        <f t="shared" si="372"/>
        <v>1+0.41614480304119i</v>
      </c>
      <c r="U541" s="4">
        <f t="shared" si="382"/>
        <v>1.083132723676185</v>
      </c>
      <c r="V541" s="4">
        <f t="shared" si="383"/>
        <v>0.39434637246332266</v>
      </c>
      <c r="W541" t="str">
        <f t="shared" si="373"/>
        <v>1-84.6802920643303i</v>
      </c>
      <c r="X541" s="4">
        <f t="shared" si="384"/>
        <v>84.686196420079483</v>
      </c>
      <c r="Y541" s="4">
        <f t="shared" si="385"/>
        <v>-1.558987752516487</v>
      </c>
      <c r="Z541" t="str">
        <f t="shared" si="374"/>
        <v>-1152.61260125066+1928.5183461768i</v>
      </c>
      <c r="AA541" s="4">
        <f t="shared" si="386"/>
        <v>2246.7084412763293</v>
      </c>
      <c r="AB541" s="4">
        <f t="shared" si="387"/>
        <v>2.1094989360186949</v>
      </c>
      <c r="AC541" s="48" t="str">
        <f t="shared" si="388"/>
        <v>0.000578072385784375+0.00434007799342749i</v>
      </c>
      <c r="AD541" s="20">
        <f t="shared" si="389"/>
        <v>-47.173678132325101</v>
      </c>
      <c r="AE541" s="44">
        <f t="shared" si="390"/>
        <v>82.413200054942664</v>
      </c>
      <c r="AF541" t="str">
        <f t="shared" si="375"/>
        <v>-187.763395544853</v>
      </c>
      <c r="AG541" t="str">
        <f t="shared" si="391"/>
        <v>10670379.5651587i</v>
      </c>
      <c r="AH541">
        <f t="shared" si="392"/>
        <v>10670379.565158701</v>
      </c>
      <c r="AI541">
        <f t="shared" si="393"/>
        <v>1.5707963267948966</v>
      </c>
      <c r="AJ541" t="str">
        <f t="shared" si="376"/>
        <v>-362376.428773785+66558.2744910645i</v>
      </c>
      <c r="AK541">
        <f t="shared" si="394"/>
        <v>368438.16310755588</v>
      </c>
      <c r="AL541">
        <f t="shared" si="395"/>
        <v>2.9599455892162032</v>
      </c>
      <c r="AM541" t="str">
        <f t="shared" si="377"/>
        <v>1+569214.385609669i</v>
      </c>
      <c r="AN541">
        <f t="shared" si="396"/>
        <v>569214.3856105475</v>
      </c>
      <c r="AO541">
        <f t="shared" si="397"/>
        <v>1.5707945699875754</v>
      </c>
      <c r="AP541" t="str">
        <f t="shared" si="378"/>
        <v>1+2062.37096235387i</v>
      </c>
      <c r="AQ541">
        <f t="shared" si="398"/>
        <v>2062.3712047932659</v>
      </c>
      <c r="AR541">
        <f t="shared" si="399"/>
        <v>1.5703114480122311</v>
      </c>
      <c r="AS541" s="42" t="str">
        <f t="shared" si="400"/>
        <v>-0.0101016976919138+0.0551497126996443i</v>
      </c>
      <c r="AT541">
        <f t="shared" si="401"/>
        <v>-25.025816850704562</v>
      </c>
      <c r="AU541" s="44">
        <f t="shared" si="402"/>
        <v>100.37972798408083</v>
      </c>
      <c r="AV541" s="42" t="str">
        <f t="shared" si="379"/>
        <v>-0.000245193566916812-0.0000119616298533261i</v>
      </c>
      <c r="AW541" s="20">
        <f t="shared" si="403"/>
        <v>-72.199494983029652</v>
      </c>
      <c r="AX541" s="44">
        <f t="shared" si="404"/>
        <v>-177.20707196097652</v>
      </c>
      <c r="BA541">
        <f t="shared" si="405"/>
        <v>0</v>
      </c>
      <c r="BB541">
        <f t="shared" si="406"/>
        <v>0</v>
      </c>
    </row>
    <row r="542" spans="14:54" x14ac:dyDescent="0.35">
      <c r="N542" s="8">
        <v>24</v>
      </c>
      <c r="O542" s="35">
        <f t="shared" si="369"/>
        <v>1737800.8287493798</v>
      </c>
      <c r="P542" s="34" t="str">
        <f t="shared" si="370"/>
        <v>806.193548387097</v>
      </c>
      <c r="Q542" s="4" t="str">
        <f t="shared" si="371"/>
        <v>1+7692.55851634247i</v>
      </c>
      <c r="R542" s="4">
        <f t="shared" si="380"/>
        <v>7692.5585813403504</v>
      </c>
      <c r="S542" s="4">
        <f t="shared" si="381"/>
        <v>1.5706663310344169</v>
      </c>
      <c r="T542" s="4" t="str">
        <f t="shared" si="372"/>
        <v>1+0.425838060726102i</v>
      </c>
      <c r="U542" s="4">
        <f t="shared" si="382"/>
        <v>1.0868937638807976</v>
      </c>
      <c r="V542" s="4">
        <f t="shared" si="383"/>
        <v>0.40258027821408204</v>
      </c>
      <c r="W542" t="str">
        <f t="shared" si="373"/>
        <v>1-86.6527494537163i</v>
      </c>
      <c r="X542" s="4">
        <f t="shared" si="384"/>
        <v>86.658519418973057</v>
      </c>
      <c r="Y542" s="4">
        <f t="shared" si="385"/>
        <v>-1.5592565243431986</v>
      </c>
      <c r="Z542" t="str">
        <f t="shared" si="374"/>
        <v>-1206.98068816081+1973.43930912758i</v>
      </c>
      <c r="AA542" s="4">
        <f t="shared" si="386"/>
        <v>2313.2801577852783</v>
      </c>
      <c r="AB542" s="4">
        <f t="shared" si="387"/>
        <v>2.1197109026511916</v>
      </c>
      <c r="AC542" s="48" t="str">
        <f t="shared" si="388"/>
        <v>0.0005728993651656+0.00422852412592993i</v>
      </c>
      <c r="AD542" s="20">
        <f t="shared" si="389"/>
        <v>-47.397227296862539</v>
      </c>
      <c r="AE542" s="44">
        <f t="shared" si="390"/>
        <v>82.284292532417069</v>
      </c>
      <c r="AF542" t="str">
        <f t="shared" si="375"/>
        <v>-187.763395544853</v>
      </c>
      <c r="AG542" t="str">
        <f t="shared" si="391"/>
        <v>10918924.6340026i</v>
      </c>
      <c r="AH542">
        <f t="shared" si="392"/>
        <v>10918924.6340026</v>
      </c>
      <c r="AI542">
        <f t="shared" si="393"/>
        <v>1.5707963267948966</v>
      </c>
      <c r="AJ542" t="str">
        <f t="shared" si="376"/>
        <v>-379454.75083831+68108.6158650052i</v>
      </c>
      <c r="AK542">
        <f t="shared" si="394"/>
        <v>385518.73039945896</v>
      </c>
      <c r="AL542">
        <f t="shared" si="395"/>
        <v>2.9639930322208579</v>
      </c>
      <c r="AM542" t="str">
        <f t="shared" si="377"/>
        <v>1+582473.091899766i</v>
      </c>
      <c r="AN542">
        <f t="shared" si="396"/>
        <v>582473.09190062445</v>
      </c>
      <c r="AO542">
        <f t="shared" si="397"/>
        <v>1.5707946099773922</v>
      </c>
      <c r="AP542" t="str">
        <f t="shared" si="378"/>
        <v>1+2110.40975326002i</v>
      </c>
      <c r="AQ542">
        <f t="shared" si="398"/>
        <v>2110.4099901808222</v>
      </c>
      <c r="AR542">
        <f t="shared" si="399"/>
        <v>1.5703224851991529</v>
      </c>
      <c r="AS542" s="42" t="str">
        <f t="shared" si="400"/>
        <v>-0.0096612343774243+0.053973404371928i</v>
      </c>
      <c r="AT542">
        <f t="shared" si="401"/>
        <v>-25.219434389761407</v>
      </c>
      <c r="AU542" s="44">
        <f t="shared" si="402"/>
        <v>100.14846125757035</v>
      </c>
      <c r="AV542" s="42" t="str">
        <f t="shared" si="379"/>
        <v>-0.000233762757586812-9.93143355069851E-06i</v>
      </c>
      <c r="AW542" s="20">
        <f t="shared" si="403"/>
        <v>-72.616661686623942</v>
      </c>
      <c r="AX542" s="44">
        <f t="shared" si="404"/>
        <v>-177.56724621001257</v>
      </c>
      <c r="BA542">
        <f t="shared" si="405"/>
        <v>0</v>
      </c>
      <c r="BB542">
        <f t="shared" si="406"/>
        <v>0</v>
      </c>
    </row>
    <row r="543" spans="14:54" x14ac:dyDescent="0.35">
      <c r="N543" s="8">
        <v>25</v>
      </c>
      <c r="O543" s="35">
        <f t="shared" si="369"/>
        <v>1778279.4100389241</v>
      </c>
      <c r="P543" s="34" t="str">
        <f t="shared" si="370"/>
        <v>806.193548387097</v>
      </c>
      <c r="Q543" s="4" t="str">
        <f t="shared" si="371"/>
        <v>1+7871.74122248285i</v>
      </c>
      <c r="R543" s="4">
        <f t="shared" si="380"/>
        <v>7871.7412860011982</v>
      </c>
      <c r="S543" s="4">
        <f t="shared" si="381"/>
        <v>1.5706692900991572</v>
      </c>
      <c r="T543" s="4" t="str">
        <f t="shared" si="372"/>
        <v>1+0.435757103387444i</v>
      </c>
      <c r="U543" s="4">
        <f t="shared" si="382"/>
        <v>1.0908181576929381</v>
      </c>
      <c r="V543" s="4">
        <f t="shared" si="383"/>
        <v>0.41094661550083422</v>
      </c>
      <c r="W543" t="str">
        <f t="shared" si="373"/>
        <v>1-88.6711512778473i</v>
      </c>
      <c r="X543" s="4">
        <f t="shared" si="384"/>
        <v>88.676789911108543</v>
      </c>
      <c r="Y543" s="4">
        <f t="shared" si="385"/>
        <v>-1.5595191797873085</v>
      </c>
      <c r="Z543" t="str">
        <f t="shared" si="374"/>
        <v>-1263.91106406735+2019.40661572162i</v>
      </c>
      <c r="AA543" s="4">
        <f t="shared" si="386"/>
        <v>2382.325388667994</v>
      </c>
      <c r="AB543" s="4">
        <f t="shared" si="387"/>
        <v>2.1300299270615097</v>
      </c>
      <c r="AC543" s="48" t="str">
        <f t="shared" si="388"/>
        <v>0.000567442111126336+0.00411953610160864i</v>
      </c>
      <c r="AD543" s="20">
        <f t="shared" si="389"/>
        <v>-47.621405017826952</v>
      </c>
      <c r="AE543" s="44">
        <f t="shared" si="390"/>
        <v>82.15719321119262</v>
      </c>
      <c r="AF543" t="str">
        <f t="shared" si="375"/>
        <v>-187.763395544853</v>
      </c>
      <c r="AG543" t="str">
        <f t="shared" si="391"/>
        <v>11173259.0612165i</v>
      </c>
      <c r="AH543">
        <f t="shared" si="392"/>
        <v>11173259.0612165</v>
      </c>
      <c r="AI543">
        <f t="shared" si="393"/>
        <v>1.5707963267948966</v>
      </c>
      <c r="AJ543" t="str">
        <f t="shared" si="376"/>
        <v>-397337.949424879+69695.0693286015i</v>
      </c>
      <c r="AK543">
        <f t="shared" si="394"/>
        <v>403404.07625839167</v>
      </c>
      <c r="AL543">
        <f t="shared" si="395"/>
        <v>2.9679540333400034</v>
      </c>
      <c r="AM543" t="str">
        <f t="shared" si="377"/>
        <v>1+596040.633133132i</v>
      </c>
      <c r="AN543">
        <f t="shared" si="396"/>
        <v>596040.63313397078</v>
      </c>
      <c r="AO543">
        <f t="shared" si="397"/>
        <v>1.5707946490569298</v>
      </c>
      <c r="AP543" t="str">
        <f t="shared" si="378"/>
        <v>1+2159.56751135192i</v>
      </c>
      <c r="AQ543">
        <f t="shared" si="398"/>
        <v>2159.5677428797471</v>
      </c>
      <c r="AR543">
        <f t="shared" si="399"/>
        <v>1.5703332711491389</v>
      </c>
      <c r="AS543" s="42" t="str">
        <f t="shared" si="400"/>
        <v>-0.00923938404612722+0.0528188081038986i</v>
      </c>
      <c r="AT543">
        <f t="shared" si="401"/>
        <v>-25.413330418224739</v>
      </c>
      <c r="AU543" s="44">
        <f t="shared" si="402"/>
        <v>99.92213283930154</v>
      </c>
      <c r="AV543" s="42" t="str">
        <f t="shared" si="379"/>
        <v>-0.000222831802416591-8.09036015699494E-06i</v>
      </c>
      <c r="AW543" s="20">
        <f t="shared" si="403"/>
        <v>-73.034735436051676</v>
      </c>
      <c r="AX543" s="44">
        <f t="shared" si="404"/>
        <v>-177.92067394950584</v>
      </c>
      <c r="BA543">
        <f t="shared" si="405"/>
        <v>0</v>
      </c>
      <c r="BB543">
        <f t="shared" si="406"/>
        <v>0</v>
      </c>
    </row>
    <row r="544" spans="14:54" x14ac:dyDescent="0.35">
      <c r="N544" s="8">
        <v>26</v>
      </c>
      <c r="O544" s="35">
        <f t="shared" si="369"/>
        <v>1819700.8586099846</v>
      </c>
      <c r="P544" s="34" t="str">
        <f t="shared" si="370"/>
        <v>806.193548387097</v>
      </c>
      <c r="Q544" s="4" t="str">
        <f t="shared" si="371"/>
        <v>1+8055.09763001425i</v>
      </c>
      <c r="R544" s="4">
        <f t="shared" si="380"/>
        <v>8055.0976920867433</v>
      </c>
      <c r="S544" s="4">
        <f t="shared" si="381"/>
        <v>1.5706721818073628</v>
      </c>
      <c r="T544" s="4" t="str">
        <f t="shared" si="372"/>
        <v>1+0.445907190232932i</v>
      </c>
      <c r="U544" s="4">
        <f t="shared" si="382"/>
        <v>1.0949124267727663</v>
      </c>
      <c r="V544" s="4">
        <f t="shared" si="383"/>
        <v>0.41944513436101183</v>
      </c>
      <c r="W544" t="str">
        <f t="shared" si="373"/>
        <v>1-90.736567720088i</v>
      </c>
      <c r="X544" s="4">
        <f t="shared" si="384"/>
        <v>90.742078010271058</v>
      </c>
      <c r="Y544" s="4">
        <f t="shared" si="385"/>
        <v>-1.5597758579671661</v>
      </c>
      <c r="Z544" t="str">
        <f t="shared" si="374"/>
        <v>-1323.52448593036+2066.44463843333i</v>
      </c>
      <c r="AA544" s="4">
        <f t="shared" si="386"/>
        <v>2453.9581309727109</v>
      </c>
      <c r="AB544" s="4">
        <f t="shared" si="387"/>
        <v>2.1404527192642124</v>
      </c>
      <c r="AC544" s="48" t="str">
        <f t="shared" si="388"/>
        <v>0.000561709401496376+0.00401306626405904i</v>
      </c>
      <c r="AD544" s="20">
        <f t="shared" si="389"/>
        <v>-47.84621073638894</v>
      </c>
      <c r="AE544" s="44">
        <f t="shared" si="390"/>
        <v>82.032068210961882</v>
      </c>
      <c r="AF544" t="str">
        <f t="shared" si="375"/>
        <v>-187.763395544853</v>
      </c>
      <c r="AG544" t="str">
        <f t="shared" si="391"/>
        <v>11433517.6982803i</v>
      </c>
      <c r="AH544">
        <f t="shared" si="392"/>
        <v>11433517.698280299</v>
      </c>
      <c r="AI544">
        <f t="shared" si="393"/>
        <v>1.5707963267948966</v>
      </c>
      <c r="AJ544" t="str">
        <f t="shared" si="376"/>
        <v>-416063.957195344+71318.4760404793i</v>
      </c>
      <c r="AK544">
        <f t="shared" si="394"/>
        <v>422132.13748989243</v>
      </c>
      <c r="AL544">
        <f t="shared" si="395"/>
        <v>2.9718301954582156</v>
      </c>
      <c r="AM544" t="str">
        <f t="shared" si="377"/>
        <v>1+609924.202999718i</v>
      </c>
      <c r="AN544">
        <f t="shared" si="396"/>
        <v>609924.20300053782</v>
      </c>
      <c r="AO544">
        <f t="shared" si="397"/>
        <v>1.5707946872469083</v>
      </c>
      <c r="AP544" t="str">
        <f t="shared" si="378"/>
        <v>1+2209.87030072362i</v>
      </c>
      <c r="AQ544">
        <f t="shared" si="398"/>
        <v>2209.8705269812303</v>
      </c>
      <c r="AR544">
        <f t="shared" si="399"/>
        <v>1.5703438115810329</v>
      </c>
      <c r="AS544" s="42" t="str">
        <f t="shared" si="400"/>
        <v>-0.00883541087198404+0.0516857453680084i</v>
      </c>
      <c r="AT544">
        <f t="shared" si="401"/>
        <v>-25.607493151026929</v>
      </c>
      <c r="AU544" s="44">
        <f t="shared" si="402"/>
        <v>99.700651219605859</v>
      </c>
      <c r="AV544" s="42" t="str">
        <f t="shared" si="379"/>
        <v>-0.000212381254421977-6.42472020290153E-06i</v>
      </c>
      <c r="AW544" s="20">
        <f t="shared" si="403"/>
        <v>-73.45370388741587</v>
      </c>
      <c r="AX544" s="44">
        <f t="shared" si="404"/>
        <v>-178.26728056943227</v>
      </c>
      <c r="BA544">
        <f t="shared" si="405"/>
        <v>0</v>
      </c>
      <c r="BB544">
        <f t="shared" si="406"/>
        <v>0</v>
      </c>
    </row>
    <row r="545" spans="14:54" x14ac:dyDescent="0.35">
      <c r="N545" s="8">
        <v>27</v>
      </c>
      <c r="O545" s="35">
        <f t="shared" si="369"/>
        <v>1862087.1366628683</v>
      </c>
      <c r="P545" s="34" t="str">
        <f t="shared" si="370"/>
        <v>806.193548387097</v>
      </c>
      <c r="Q545" s="4" t="str">
        <f t="shared" si="371"/>
        <v>1+8242.72495693088i</v>
      </c>
      <c r="R545" s="4">
        <f t="shared" si="380"/>
        <v>8242.7250175904319</v>
      </c>
      <c r="S545" s="4">
        <f t="shared" si="381"/>
        <v>1.5706750076922553</v>
      </c>
      <c r="T545" s="4" t="str">
        <f t="shared" si="372"/>
        <v>1+0.456293702972961i</v>
      </c>
      <c r="U545" s="4">
        <f t="shared" si="382"/>
        <v>1.0991833074482058</v>
      </c>
      <c r="V545" s="4">
        <f t="shared" si="383"/>
        <v>0.42807542934280324</v>
      </c>
      <c r="W545" t="str">
        <f t="shared" si="373"/>
        <v>1-92.850093891574i</v>
      </c>
      <c r="X545" s="4">
        <f t="shared" si="384"/>
        <v>92.85547875959773</v>
      </c>
      <c r="Y545" s="4">
        <f t="shared" si="385"/>
        <v>-1.5600266948415753</v>
      </c>
      <c r="Z545" t="str">
        <f t="shared" si="374"/>
        <v>-1385.94740181012+2114.57831744496i</v>
      </c>
      <c r="AA545" s="4">
        <f t="shared" si="386"/>
        <v>2528.2981748980042</v>
      </c>
      <c r="AB545" s="4">
        <f t="shared" si="387"/>
        <v>2.150975776429112</v>
      </c>
      <c r="AC545" s="48" t="str">
        <f t="shared" si="388"/>
        <v>0.000555710263639996+0.00390906816415471i</v>
      </c>
      <c r="AD545" s="20">
        <f t="shared" si="389"/>
        <v>-48.071642531481515</v>
      </c>
      <c r="AE545" s="44">
        <f t="shared" si="390"/>
        <v>81.909087120720173</v>
      </c>
      <c r="AF545" t="str">
        <f t="shared" si="375"/>
        <v>-187.763395544853</v>
      </c>
      <c r="AG545" t="str">
        <f t="shared" si="391"/>
        <v>11699838.5377682i</v>
      </c>
      <c r="AH545">
        <f t="shared" si="392"/>
        <v>11699838.5377682</v>
      </c>
      <c r="AI545">
        <f t="shared" si="393"/>
        <v>1.5707963267948966</v>
      </c>
      <c r="AJ545" t="str">
        <f t="shared" si="376"/>
        <v>-435672.49452282+72979.6967523653i</v>
      </c>
      <c r="AK545">
        <f t="shared" si="394"/>
        <v>441742.63844664564</v>
      </c>
      <c r="AL545">
        <f t="shared" si="395"/>
        <v>2.975623107749847</v>
      </c>
      <c r="AM545" t="str">
        <f t="shared" si="377"/>
        <v>1+624131.162752035i</v>
      </c>
      <c r="AN545">
        <f t="shared" si="396"/>
        <v>624131.16275283601</v>
      </c>
      <c r="AO545">
        <f t="shared" si="397"/>
        <v>1.5707947245675771</v>
      </c>
      <c r="AP545" t="str">
        <f t="shared" si="378"/>
        <v>1+2261.34479257984i</v>
      </c>
      <c r="AQ545">
        <f t="shared" si="398"/>
        <v>2261.3450136871993</v>
      </c>
      <c r="AR545">
        <f t="shared" si="399"/>
        <v>1.5703541120835016</v>
      </c>
      <c r="AS545" s="42" t="str">
        <f t="shared" si="400"/>
        <v>-0.00844860376100225+0.0505740229386372i</v>
      </c>
      <c r="AT545">
        <f t="shared" si="401"/>
        <v>-25.801911270435678</v>
      </c>
      <c r="AU545" s="44">
        <f t="shared" si="402"/>
        <v>99.483925666867179</v>
      </c>
      <c r="AV545" s="42" t="str">
        <f t="shared" si="379"/>
        <v>-0.000202392278826073-4.92166437312636E-06i</v>
      </c>
      <c r="AW545" s="20">
        <f t="shared" si="403"/>
        <v>-73.873553801917197</v>
      </c>
      <c r="AX545" s="44">
        <f t="shared" si="404"/>
        <v>-178.60698721241263</v>
      </c>
      <c r="BA545">
        <f t="shared" si="405"/>
        <v>0</v>
      </c>
      <c r="BB545">
        <f t="shared" si="406"/>
        <v>0</v>
      </c>
    </row>
    <row r="546" spans="14:54" x14ac:dyDescent="0.35">
      <c r="N546" s="8">
        <v>28</v>
      </c>
      <c r="O546" s="35">
        <f t="shared" si="369"/>
        <v>1905460.7179632513</v>
      </c>
      <c r="P546" s="34" t="str">
        <f t="shared" si="370"/>
        <v>806.193548387097</v>
      </c>
      <c r="Q546" s="4" t="str">
        <f t="shared" si="371"/>
        <v>1+8434.72268572512i</v>
      </c>
      <c r="R546" s="4">
        <f t="shared" si="380"/>
        <v>8434.7227450038918</v>
      </c>
      <c r="S546" s="4">
        <f t="shared" si="381"/>
        <v>1.5706777692521563</v>
      </c>
      <c r="T546" s="4" t="str">
        <f t="shared" si="372"/>
        <v>1+0.46692214867407i</v>
      </c>
      <c r="U546" s="4">
        <f t="shared" si="382"/>
        <v>1.1036377543933564</v>
      </c>
      <c r="V546" s="4">
        <f t="shared" si="383"/>
        <v>0.43683693289212383</v>
      </c>
      <c r="W546" t="str">
        <f t="shared" si="373"/>
        <v>1-95.0128504118585i</v>
      </c>
      <c r="X546" s="4">
        <f t="shared" si="384"/>
        <v>95.01811271218871</v>
      </c>
      <c r="Y546" s="4">
        <f t="shared" si="385"/>
        <v>-1.5602718232812349</v>
      </c>
      <c r="Z546" t="str">
        <f t="shared" si="374"/>
        <v>-1451.31221908043+2163.83317387027i</v>
      </c>
      <c r="AA546" s="4">
        <f t="shared" si="386"/>
        <v>2605.4713895173841</v>
      </c>
      <c r="AB546" s="4">
        <f t="shared" si="387"/>
        <v>2.1615953849276797</v>
      </c>
      <c r="AC546" s="48" t="str">
        <f t="shared" si="388"/>
        <v>0.000549453989555208+0.0038074964965172i</v>
      </c>
      <c r="AD546" s="20">
        <f t="shared" si="389"/>
        <v>-48.297697058432547</v>
      </c>
      <c r="AE546" s="44">
        <f t="shared" si="390"/>
        <v>81.788422498477445</v>
      </c>
      <c r="AF546" t="str">
        <f t="shared" si="375"/>
        <v>-187.763395544853</v>
      </c>
      <c r="AG546" t="str">
        <f t="shared" si="391"/>
        <v>11972362.7865146i</v>
      </c>
      <c r="AH546">
        <f t="shared" si="392"/>
        <v>11972362.786514601</v>
      </c>
      <c r="AI546">
        <f t="shared" si="393"/>
        <v>1.5707963267948966</v>
      </c>
      <c r="AJ546" t="str">
        <f t="shared" si="376"/>
        <v>-456205.15374395+74679.6122654701i</v>
      </c>
      <c r="AK546">
        <f t="shared" si="394"/>
        <v>462277.17528627999</v>
      </c>
      <c r="AL546">
        <f t="shared" si="395"/>
        <v>2.9793343446338318</v>
      </c>
      <c r="AM546" t="str">
        <f t="shared" si="377"/>
        <v>1+638669.045108202i</v>
      </c>
      <c r="AN546">
        <f t="shared" si="396"/>
        <v>638669.04510898481</v>
      </c>
      <c r="AO546">
        <f t="shared" si="397"/>
        <v>1.5707947610387234</v>
      </c>
      <c r="AP546" t="str">
        <f t="shared" si="378"/>
        <v>1+2314.01827937754i</v>
      </c>
      <c r="AQ546">
        <f t="shared" si="398"/>
        <v>2314.0184954518818</v>
      </c>
      <c r="AR546">
        <f t="shared" si="399"/>
        <v>1.5703641781179993</v>
      </c>
      <c r="AS546" s="42" t="str">
        <f t="shared" si="400"/>
        <v>-0.00807827590473654+0.0494834342442512i</v>
      </c>
      <c r="AT546">
        <f t="shared" si="401"/>
        <v>-25.996573910219446</v>
      </c>
      <c r="AU546" s="44">
        <f t="shared" si="402"/>
        <v>99.271866287577481</v>
      </c>
      <c r="AV546" s="42" t="str">
        <f t="shared" si="379"/>
        <v>-0.000192846643445211-3.56913684278706E-06i</v>
      </c>
      <c r="AW546" s="20">
        <f t="shared" si="403"/>
        <v>-74.294270968651986</v>
      </c>
      <c r="AX546" s="44">
        <f t="shared" si="404"/>
        <v>-178.93971121394509</v>
      </c>
      <c r="BA546">
        <f t="shared" si="405"/>
        <v>0</v>
      </c>
      <c r="BB546">
        <f t="shared" si="406"/>
        <v>0</v>
      </c>
    </row>
    <row r="547" spans="14:54" x14ac:dyDescent="0.35">
      <c r="N547" s="8">
        <v>29</v>
      </c>
      <c r="O547" s="35">
        <f t="shared" si="369"/>
        <v>1949844.5997580495</v>
      </c>
      <c r="P547" s="34" t="str">
        <f t="shared" si="370"/>
        <v>806.193548387097</v>
      </c>
      <c r="Q547" s="4" t="str">
        <f t="shared" si="371"/>
        <v>1+8631.19261613397i</v>
      </c>
      <c r="R547" s="4">
        <f t="shared" si="380"/>
        <v>8631.1926740633935</v>
      </c>
      <c r="S547" s="4">
        <f t="shared" si="381"/>
        <v>1.5706804679512814</v>
      </c>
      <c r="T547" s="4" t="str">
        <f t="shared" si="372"/>
        <v>1+0.477798162678846i</v>
      </c>
      <c r="U547" s="4">
        <f t="shared" si="382"/>
        <v>1.1082829441344304</v>
      </c>
      <c r="V547" s="4">
        <f t="shared" si="383"/>
        <v>0.44572890890859984</v>
      </c>
      <c r="W547" t="str">
        <f t="shared" si="373"/>
        <v>1-97.2259840030738i</v>
      </c>
      <c r="X547" s="4">
        <f t="shared" si="384"/>
        <v>97.231126525233492</v>
      </c>
      <c r="Y547" s="4">
        <f t="shared" si="385"/>
        <v>-1.5605113731385865</v>
      </c>
      <c r="Z547" t="str">
        <f t="shared" si="374"/>
        <v>-1519.75758528224+2214.23532328606i</v>
      </c>
      <c r="AA547" s="4">
        <f t="shared" si="386"/>
        <v>2685.6100210027939</v>
      </c>
      <c r="AB547" s="4">
        <f t="shared" si="387"/>
        <v>2.1723076233185803</v>
      </c>
      <c r="AC547" s="48" t="str">
        <f t="shared" si="388"/>
        <v>0.000542950147677696+0.00370830703558815i</v>
      </c>
      <c r="AD547" s="20">
        <f t="shared" si="389"/>
        <v>-48.524369491813147</v>
      </c>
      <c r="AE547" s="44">
        <f t="shared" si="390"/>
        <v>81.670249326937196</v>
      </c>
      <c r="AF547" t="str">
        <f t="shared" si="375"/>
        <v>-187.763395544853</v>
      </c>
      <c r="AG547" t="str">
        <f t="shared" si="391"/>
        <v>12251234.9404832i</v>
      </c>
      <c r="AH547">
        <f t="shared" si="392"/>
        <v>12251234.940483199</v>
      </c>
      <c r="AI547">
        <f t="shared" si="393"/>
        <v>1.5707963267948966</v>
      </c>
      <c r="AJ547" t="str">
        <f t="shared" si="376"/>
        <v>-477705.48738178+76419.1238974994i</v>
      </c>
      <c r="AK547">
        <f t="shared" si="394"/>
        <v>483779.30419967882</v>
      </c>
      <c r="AL547">
        <f t="shared" si="395"/>
        <v>2.9829654648262744</v>
      </c>
      <c r="AM547" t="str">
        <f t="shared" si="377"/>
        <v>1+653545.55824586i</v>
      </c>
      <c r="AN547">
        <f t="shared" si="396"/>
        <v>653545.55824662512</v>
      </c>
      <c r="AO547">
        <f t="shared" si="397"/>
        <v>1.5707947966796851</v>
      </c>
      <c r="AP547" t="str">
        <f t="shared" si="378"/>
        <v>1+2367.91868929659i</v>
      </c>
      <c r="AQ547">
        <f t="shared" si="398"/>
        <v>2367.9189004524796</v>
      </c>
      <c r="AR547">
        <f t="shared" si="399"/>
        <v>1.5703740150216625</v>
      </c>
      <c r="AS547" s="42" t="str">
        <f t="shared" si="400"/>
        <v>-0.00772376430383107+0.0484137606440534i</v>
      </c>
      <c r="AT547">
        <f t="shared" si="401"/>
        <v>-26.19147064011111</v>
      </c>
      <c r="AU547" s="44">
        <f t="shared" si="402"/>
        <v>99.064384080785857</v>
      </c>
      <c r="AV547" s="42" t="str">
        <f t="shared" si="379"/>
        <v>-0.000183726708185017-2.35583101779995E-06i</v>
      </c>
      <c r="AW547" s="20">
        <f t="shared" si="403"/>
        <v>-74.715840131924253</v>
      </c>
      <c r="AX547" s="44">
        <f t="shared" si="404"/>
        <v>-179.26536659227696</v>
      </c>
      <c r="BA547">
        <f t="shared" si="405"/>
        <v>0</v>
      </c>
      <c r="BB547">
        <f t="shared" si="406"/>
        <v>0</v>
      </c>
    </row>
    <row r="548" spans="14:54" x14ac:dyDescent="0.35">
      <c r="N548" s="8">
        <v>30</v>
      </c>
      <c r="O548" s="35">
        <f t="shared" si="369"/>
        <v>1995262.31496888</v>
      </c>
      <c r="P548" s="34" t="str">
        <f t="shared" si="370"/>
        <v>806.193548387097</v>
      </c>
      <c r="Q548" s="4" t="str">
        <f t="shared" si="371"/>
        <v>1+8832.23891911529i</v>
      </c>
      <c r="R548" s="4">
        <f t="shared" si="380"/>
        <v>8832.2389757260771</v>
      </c>
      <c r="S548" s="4">
        <f t="shared" si="381"/>
        <v>1.5706831052205161</v>
      </c>
      <c r="T548" s="4" t="str">
        <f t="shared" si="372"/>
        <v>1+0.488927511593883i</v>
      </c>
      <c r="U548" s="4">
        <f t="shared" si="382"/>
        <v>1.1131262783679965</v>
      </c>
      <c r="V548" s="4">
        <f t="shared" si="383"/>
        <v>0.45475044651713992</v>
      </c>
      <c r="W548" t="str">
        <f t="shared" si="373"/>
        <v>1-99.4906680979463i</v>
      </c>
      <c r="X548" s="4">
        <f t="shared" si="384"/>
        <v>99.495693567991708</v>
      </c>
      <c r="Y548" s="4">
        <f t="shared" si="385"/>
        <v>-1.5607454713161011</v>
      </c>
      <c r="Z548" t="str">
        <f t="shared" si="374"/>
        <v>-1591.42868221399+2265.81148957914i</v>
      </c>
      <c r="AA548" s="4">
        <f t="shared" si="386"/>
        <v>2768.8530038415179</v>
      </c>
      <c r="AB548" s="4">
        <f t="shared" si="387"/>
        <v>2.1831083662971649</v>
      </c>
      <c r="AC548" s="48" t="str">
        <f t="shared" si="388"/>
        <v>0.000536208591247554+0.00361145657153949i</v>
      </c>
      <c r="AD548" s="20">
        <f t="shared" si="389"/>
        <v>-48.751653473229041</v>
      </c>
      <c r="AE548" s="44">
        <f t="shared" si="390"/>
        <v>81.55474442638679</v>
      </c>
      <c r="AF548" t="str">
        <f t="shared" si="375"/>
        <v>-187.763395544853</v>
      </c>
      <c r="AG548" t="str">
        <f t="shared" si="391"/>
        <v>12536602.8613816i</v>
      </c>
      <c r="AH548">
        <f t="shared" si="392"/>
        <v>12536602.8613816</v>
      </c>
      <c r="AI548">
        <f t="shared" si="393"/>
        <v>1.5707963267948966</v>
      </c>
      <c r="AJ548" t="str">
        <f t="shared" si="376"/>
        <v>-500219.10052658+78199.1539605456i</v>
      </c>
      <c r="AK548">
        <f t="shared" si="394"/>
        <v>506294.63379712589</v>
      </c>
      <c r="AL548">
        <f t="shared" si="395"/>
        <v>2.9865180104853604</v>
      </c>
      <c r="AM548" t="str">
        <f t="shared" si="377"/>
        <v>1+668768.589889203i</v>
      </c>
      <c r="AN548">
        <f t="shared" si="396"/>
        <v>668768.5898899507</v>
      </c>
      <c r="AO548">
        <f t="shared" si="397"/>
        <v>1.5707948315093596</v>
      </c>
      <c r="AP548" t="str">
        <f t="shared" si="378"/>
        <v>1+2423.07460104784i</v>
      </c>
      <c r="AQ548">
        <f t="shared" si="398"/>
        <v>2423.0748073972359</v>
      </c>
      <c r="AR548">
        <f t="shared" si="399"/>
        <v>1.5703836280101402</v>
      </c>
      <c r="AS548" s="42" t="str">
        <f t="shared" si="400"/>
        <v>-0.00738442926633584+0.0473647726316271i</v>
      </c>
      <c r="AT548">
        <f t="shared" si="401"/>
        <v>-26.386591450588767</v>
      </c>
      <c r="AU548" s="44">
        <f t="shared" si="402"/>
        <v>98.861390987254367</v>
      </c>
      <c r="AV548" s="42" t="str">
        <f t="shared" si="379"/>
        <v>-0.000175015413794033-1.27114759341164E-06i</v>
      </c>
      <c r="AW548" s="20">
        <f t="shared" si="403"/>
        <v>-75.13824492381778</v>
      </c>
      <c r="AX548" s="44">
        <f t="shared" si="404"/>
        <v>-179.58386458635883</v>
      </c>
      <c r="BA548">
        <f t="shared" si="405"/>
        <v>0</v>
      </c>
      <c r="BB548">
        <f t="shared" si="406"/>
        <v>0</v>
      </c>
    </row>
    <row r="549" spans="14:54" x14ac:dyDescent="0.35">
      <c r="N549" s="8">
        <v>31</v>
      </c>
      <c r="O549" s="35">
        <f t="shared" si="369"/>
        <v>2041737.9446695296</v>
      </c>
      <c r="P549" s="34" t="str">
        <f t="shared" si="370"/>
        <v>806.193548387097</v>
      </c>
      <c r="Q549" s="4" t="str">
        <f t="shared" si="371"/>
        <v>1+9037.96819207999i</v>
      </c>
      <c r="R549" s="4">
        <f t="shared" si="380"/>
        <v>9037.9682474021574</v>
      </c>
      <c r="S549" s="4">
        <f t="shared" si="381"/>
        <v>1.5706856824581754</v>
      </c>
      <c r="T549" s="4" t="str">
        <f t="shared" si="372"/>
        <v>1+0.500316096347286i</v>
      </c>
      <c r="U549" s="4">
        <f t="shared" si="382"/>
        <v>1.1181753870767264</v>
      </c>
      <c r="V549" s="4">
        <f t="shared" si="383"/>
        <v>0.46390045410388064</v>
      </c>
      <c r="W549" t="str">
        <f t="shared" si="373"/>
        <v>1-101.808103461958i</v>
      </c>
      <c r="X549" s="4">
        <f t="shared" si="384"/>
        <v>101.81301454392137</v>
      </c>
      <c r="Y549" s="4">
        <f t="shared" si="385"/>
        <v>-1.5609742418330399</v>
      </c>
      <c r="Z549" t="str">
        <f t="shared" si="374"/>
        <v>-1666.47753388133+2318.58901911554i</v>
      </c>
      <c r="AA549" s="4">
        <f t="shared" si="386"/>
        <v>2855.3462855657908</v>
      </c>
      <c r="AB549" s="4">
        <f t="shared" si="387"/>
        <v>2.1939932896263641</v>
      </c>
      <c r="AC549" s="48" t="str">
        <f t="shared" si="388"/>
        <v>0.000529239463119501+0.00351690284628409i</v>
      </c>
      <c r="AD549" s="20">
        <f t="shared" si="389"/>
        <v>-48.979541064780257</v>
      </c>
      <c r="AE549" s="44">
        <f t="shared" si="390"/>
        <v>81.442085826594948</v>
      </c>
      <c r="AF549" t="str">
        <f t="shared" si="375"/>
        <v>-187.763395544853</v>
      </c>
      <c r="AG549" t="str">
        <f t="shared" si="391"/>
        <v>12828617.8550586i</v>
      </c>
      <c r="AH549">
        <f t="shared" si="392"/>
        <v>12828617.855058599</v>
      </c>
      <c r="AI549">
        <f t="shared" si="393"/>
        <v>1.5707963267948966</v>
      </c>
      <c r="AJ549" t="str">
        <f t="shared" si="376"/>
        <v>-523793.747570269+80020.6462501101i</v>
      </c>
      <c r="AK549">
        <f t="shared" si="394"/>
        <v>529870.92184794589</v>
      </c>
      <c r="AL549">
        <f t="shared" si="395"/>
        <v>2.9899935064431578</v>
      </c>
      <c r="AM549" t="str">
        <f t="shared" si="377"/>
        <v>1+684346.211491101i</v>
      </c>
      <c r="AN549">
        <f t="shared" si="396"/>
        <v>684346.21149183158</v>
      </c>
      <c r="AO549">
        <f t="shared" si="397"/>
        <v>1.5707948655462141</v>
      </c>
      <c r="AP549" t="str">
        <f t="shared" si="378"/>
        <v>1+2479.51525902573i</v>
      </c>
      <c r="AQ549">
        <f t="shared" si="398"/>
        <v>2479.5154606780397</v>
      </c>
      <c r="AR549">
        <f t="shared" si="399"/>
        <v>1.5703930221803588</v>
      </c>
      <c r="AS549" s="42" t="str">
        <f t="shared" si="400"/>
        <v>-0.0070596538851464+0.0463362309681787i</v>
      </c>
      <c r="AT549">
        <f t="shared" si="401"/>
        <v>-26.581926737986052</v>
      </c>
      <c r="AU549" s="44">
        <f t="shared" si="402"/>
        <v>98.662799933631447</v>
      </c>
      <c r="AV549" s="42" t="str">
        <f t="shared" si="379"/>
        <v>-0.000166696270010049-3.05154841871812E-07i</v>
      </c>
      <c r="AW549" s="20">
        <f t="shared" si="403"/>
        <v>-75.561467802766316</v>
      </c>
      <c r="AX549" s="44">
        <f t="shared" si="404"/>
        <v>-179.89511423977359</v>
      </c>
      <c r="BA549">
        <f t="shared" si="405"/>
        <v>0</v>
      </c>
      <c r="BB549">
        <f t="shared" si="406"/>
        <v>0</v>
      </c>
    </row>
    <row r="550" spans="14:54" x14ac:dyDescent="0.35">
      <c r="N550" s="8">
        <v>32</v>
      </c>
      <c r="O550" s="35">
        <f t="shared" si="369"/>
        <v>2089296.1308540432</v>
      </c>
      <c r="P550" s="34" t="str">
        <f t="shared" si="370"/>
        <v>806.193548387097</v>
      </c>
      <c r="Q550" s="4" t="str">
        <f t="shared" si="371"/>
        <v>1+9248.48951541186i</v>
      </c>
      <c r="R550" s="4">
        <f t="shared" si="380"/>
        <v>9248.4895694747429</v>
      </c>
      <c r="S550" s="4">
        <f t="shared" si="381"/>
        <v>1.570688201030745</v>
      </c>
      <c r="T550" s="4" t="str">
        <f t="shared" si="372"/>
        <v>1+0.511969955317443i</v>
      </c>
      <c r="U550" s="4">
        <f t="shared" si="382"/>
        <v>1.1234381314285824</v>
      </c>
      <c r="V550" s="4">
        <f t="shared" si="383"/>
        <v>0.47317765366752357</v>
      </c>
      <c r="W550" t="str">
        <f t="shared" si="373"/>
        <v>1-104.179518830017i</v>
      </c>
      <c r="X550" s="4">
        <f t="shared" si="384"/>
        <v>104.1843181273164</v>
      </c>
      <c r="Y550" s="4">
        <f t="shared" si="385"/>
        <v>-1.5611978058907212</v>
      </c>
      <c r="Z550" t="str">
        <f t="shared" si="374"/>
        <v>-1745.06332896068+2372.59589524005i</v>
      </c>
      <c r="AA550" s="4">
        <f t="shared" si="386"/>
        <v>2945.2431655456339</v>
      </c>
      <c r="AB550" s="4">
        <f t="shared" si="387"/>
        <v>2.2049578760593107</v>
      </c>
      <c r="AC550" s="48" t="str">
        <f t="shared" si="388"/>
        <v>0.00052205319692568+0.00342460448986868i</v>
      </c>
      <c r="AD550" s="20">
        <f t="shared" si="389"/>
        <v>-49.20802270891393</v>
      </c>
      <c r="AE550" s="44">
        <f t="shared" si="390"/>
        <v>81.332452100043426</v>
      </c>
      <c r="AF550" t="str">
        <f t="shared" si="375"/>
        <v>-187.763395544853</v>
      </c>
      <c r="AG550" t="str">
        <f t="shared" si="391"/>
        <v>13127434.7517293i</v>
      </c>
      <c r="AH550">
        <f t="shared" si="392"/>
        <v>13127434.7517293</v>
      </c>
      <c r="AI550">
        <f t="shared" si="393"/>
        <v>1.5707963267948966</v>
      </c>
      <c r="AJ550" t="str">
        <f t="shared" si="376"/>
        <v>-548479.433499951+81884.566545515i</v>
      </c>
      <c r="AK550">
        <f t="shared" si="394"/>
        <v>554558.17657913407</v>
      </c>
      <c r="AL550">
        <f t="shared" si="395"/>
        <v>2.9933934595192828</v>
      </c>
      <c r="AM550" t="str">
        <f t="shared" si="377"/>
        <v>1+700286.68251273i</v>
      </c>
      <c r="AN550">
        <f t="shared" si="396"/>
        <v>700286.68251344399</v>
      </c>
      <c r="AO550">
        <f t="shared" si="397"/>
        <v>1.5707948988082949</v>
      </c>
      <c r="AP550" t="str">
        <f t="shared" si="378"/>
        <v>1+2537.27058881424i</v>
      </c>
      <c r="AQ550">
        <f t="shared" si="398"/>
        <v>2537.2707858763833</v>
      </c>
      <c r="AR550">
        <f t="shared" si="399"/>
        <v>1.5704022025132254</v>
      </c>
      <c r="AS550" s="42" t="str">
        <f t="shared" si="400"/>
        <v>-0.00674884349852666+0.0453278877480145i</v>
      </c>
      <c r="AT550">
        <f t="shared" si="401"/>
        <v>-26.777467289947037</v>
      </c>
      <c r="AU550" s="44">
        <f t="shared" si="402"/>
        <v>98.46852487193155</v>
      </c>
      <c r="AV550" s="42" t="str">
        <f t="shared" si="379"/>
        <v>-0.000158753343222071+5.51448962263886E-07i</v>
      </c>
      <c r="AW550" s="20">
        <f t="shared" si="403"/>
        <v>-75.985489998860956</v>
      </c>
      <c r="AX550" s="44">
        <f t="shared" si="404"/>
        <v>179.80097697197496</v>
      </c>
      <c r="BA550">
        <f t="shared" si="405"/>
        <v>0</v>
      </c>
      <c r="BB550">
        <f t="shared" si="406"/>
        <v>0</v>
      </c>
    </row>
    <row r="551" spans="14:54" x14ac:dyDescent="0.35">
      <c r="N551" s="8">
        <v>33</v>
      </c>
      <c r="O551" s="35">
        <f t="shared" si="369"/>
        <v>2137962.0895022359</v>
      </c>
      <c r="P551" s="34" t="str">
        <f t="shared" si="370"/>
        <v>806.193548387097</v>
      </c>
      <c r="Q551" s="4" t="str">
        <f t="shared" si="371"/>
        <v>1+9463.91451030296i</v>
      </c>
      <c r="R551" s="4">
        <f t="shared" si="380"/>
        <v>9463.9145631352221</v>
      </c>
      <c r="S551" s="4">
        <f t="shared" si="381"/>
        <v>1.5706906622736048</v>
      </c>
      <c r="T551" s="4" t="str">
        <f t="shared" si="372"/>
        <v>1+0.523895267534629i</v>
      </c>
      <c r="U551" s="4">
        <f t="shared" si="382"/>
        <v>1.1289226064461553</v>
      </c>
      <c r="V551" s="4">
        <f t="shared" si="383"/>
        <v>0.48258057553867367</v>
      </c>
      <c r="W551" t="str">
        <f t="shared" si="373"/>
        <v>1-106.606171557937i</v>
      </c>
      <c r="X551" s="4">
        <f t="shared" si="384"/>
        <v>106.61086161475431</v>
      </c>
      <c r="Y551" s="4">
        <f t="shared" si="385"/>
        <v>-1.5614162819363242</v>
      </c>
      <c r="Z551" t="str">
        <f t="shared" si="374"/>
        <v>-1827.35275845951+2427.86075311322i</v>
      </c>
      <c r="AA551" s="4">
        <f t="shared" si="386"/>
        <v>3038.7046484245675</v>
      </c>
      <c r="AB551" s="4">
        <f t="shared" si="387"/>
        <v>2.2159974222553576</v>
      </c>
      <c r="AC551" s="48" t="str">
        <f t="shared" si="388"/>
        <v>0.000514660514529478+0.0033345209575523i</v>
      </c>
      <c r="AD551" s="20">
        <f t="shared" si="389"/>
        <v>-49.43708719537301</v>
      </c>
      <c r="AE551" s="44">
        <f t="shared" si="390"/>
        <v>81.226021659412282</v>
      </c>
      <c r="AF551" t="str">
        <f t="shared" si="375"/>
        <v>-187.763395544853</v>
      </c>
      <c r="AG551" t="str">
        <f t="shared" si="391"/>
        <v>13433211.9880674i</v>
      </c>
      <c r="AH551">
        <f t="shared" si="392"/>
        <v>13433211.9880674</v>
      </c>
      <c r="AI551">
        <f t="shared" si="393"/>
        <v>1.5707963267948966</v>
      </c>
      <c r="AJ551" t="str">
        <f t="shared" si="376"/>
        <v>-574328.51996513+83791.9031219726i</v>
      </c>
      <c r="AK551">
        <f t="shared" si="394"/>
        <v>580408.76274754736</v>
      </c>
      <c r="AL551">
        <f t="shared" si="395"/>
        <v>2.9967193579113842</v>
      </c>
      <c r="AM551" t="str">
        <f t="shared" si="377"/>
        <v>1+716598.454802812i</v>
      </c>
      <c r="AN551">
        <f t="shared" si="396"/>
        <v>716598.45480350964</v>
      </c>
      <c r="AO551">
        <f t="shared" si="397"/>
        <v>1.5707949313132383</v>
      </c>
      <c r="AP551" t="str">
        <f t="shared" si="378"/>
        <v>1+2596.37121305367i</v>
      </c>
      <c r="AQ551">
        <f t="shared" si="398"/>
        <v>2596.3714056301319</v>
      </c>
      <c r="AR551">
        <f t="shared" si="399"/>
        <v>1.5704111738762674</v>
      </c>
      <c r="AS551" s="42" t="str">
        <f t="shared" si="400"/>
        <v>-0.00645142513733679+0.0443394873989491i</v>
      </c>
      <c r="AT551">
        <f t="shared" si="401"/>
        <v>-26.973204271232994</v>
      </c>
      <c r="AU551" s="44">
        <f t="shared" si="402"/>
        <v>98.278480814609665</v>
      </c>
      <c r="AV551" s="42" t="str">
        <f t="shared" si="379"/>
        <v>-0.000151171243759552+0.0000013073710721872i</v>
      </c>
      <c r="AW551" s="20">
        <f t="shared" si="403"/>
        <v>-76.410291466606012</v>
      </c>
      <c r="AX551" s="44">
        <f t="shared" si="404"/>
        <v>179.50450247402196</v>
      </c>
      <c r="BA551">
        <f t="shared" si="405"/>
        <v>0</v>
      </c>
      <c r="BB551">
        <f t="shared" si="406"/>
        <v>0</v>
      </c>
    </row>
    <row r="552" spans="14:54" x14ac:dyDescent="0.35">
      <c r="N552" s="8">
        <v>34</v>
      </c>
      <c r="O552" s="35">
        <f t="shared" si="369"/>
        <v>2187761.6239495561</v>
      </c>
      <c r="P552" s="34" t="str">
        <f t="shared" si="370"/>
        <v>806.193548387097</v>
      </c>
      <c r="Q552" s="4" t="str">
        <f t="shared" si="371"/>
        <v>1+9684.35739793718i</v>
      </c>
      <c r="R552" s="4">
        <f t="shared" si="380"/>
        <v>9684.3574495668308</v>
      </c>
      <c r="S552" s="4">
        <f t="shared" si="381"/>
        <v>1.5706930674917385</v>
      </c>
      <c r="T552" s="4" t="str">
        <f t="shared" si="372"/>
        <v>1+0.536098355957238i</v>
      </c>
      <c r="U552" s="4">
        <f t="shared" si="382"/>
        <v>1.1346371434339939</v>
      </c>
      <c r="V552" s="4">
        <f t="shared" si="383"/>
        <v>0.49210755352131252</v>
      </c>
      <c r="W552" t="str">
        <f t="shared" si="373"/>
        <v>1-109.089348289117i</v>
      </c>
      <c r="X552" s="4">
        <f t="shared" si="384"/>
        <v>109.09393159174471</v>
      </c>
      <c r="Y552" s="4">
        <f t="shared" si="385"/>
        <v>-1.5616297857252666</v>
      </c>
      <c r="Z552" t="str">
        <f t="shared" si="374"/>
        <v>-1913.52036929056+2484.41289489424i</v>
      </c>
      <c r="AA552" s="4">
        <f t="shared" si="386"/>
        <v>3135.8998128139642</v>
      </c>
      <c r="AB552" s="4">
        <f t="shared" si="387"/>
        <v>2.2271070466829146</v>
      </c>
      <c r="AC552" s="48" t="str">
        <f t="shared" si="388"/>
        <v>0.000507072419743506+0.00324661246788774i</v>
      </c>
      <c r="AD552" s="20">
        <f t="shared" si="389"/>
        <v>-49.666721635918954</v>
      </c>
      <c r="AE552" s="44">
        <f t="shared" si="390"/>
        <v>81.122972022792837</v>
      </c>
      <c r="AF552" t="str">
        <f t="shared" si="375"/>
        <v>-187.763395544853</v>
      </c>
      <c r="AG552" t="str">
        <f t="shared" si="391"/>
        <v>13746111.6912112i</v>
      </c>
      <c r="AH552">
        <f t="shared" si="392"/>
        <v>13746111.691211199</v>
      </c>
      <c r="AI552">
        <f t="shared" si="393"/>
        <v>1.5707963267948966</v>
      </c>
      <c r="AJ552" t="str">
        <f t="shared" si="376"/>
        <v>-601395.836343856+85743.6672745824i</v>
      </c>
      <c r="AK552">
        <f t="shared" si="394"/>
        <v>607477.51271089888</v>
      </c>
      <c r="AL552">
        <f t="shared" si="395"/>
        <v>2.9999726706577925</v>
      </c>
      <c r="AM552" t="str">
        <f t="shared" si="377"/>
        <v>1+733290.177078935i</v>
      </c>
      <c r="AN552">
        <f t="shared" si="396"/>
        <v>733290.17707961693</v>
      </c>
      <c r="AO552">
        <f t="shared" si="397"/>
        <v>1.5707949630782789</v>
      </c>
      <c r="AP552" t="str">
        <f t="shared" si="378"/>
        <v>1+2656.8484676773i</v>
      </c>
      <c r="AQ552">
        <f t="shared" si="398"/>
        <v>2656.8486558701866</v>
      </c>
      <c r="AR552">
        <f t="shared" si="399"/>
        <v>1.5704199410262147</v>
      </c>
      <c r="AS552" s="42" t="str">
        <f t="shared" si="400"/>
        <v>-0.00616684696224328+0.0433707676203328i</v>
      </c>
      <c r="AT552">
        <f t="shared" si="401"/>
        <v>-27.169129209890951</v>
      </c>
      <c r="AU552" s="44">
        <f t="shared" si="402"/>
        <v>98.092583865497488</v>
      </c>
      <c r="AV552" s="42" t="str">
        <f t="shared" si="379"/>
        <v>-0.000143935112909367+1.97075784820078E-06i</v>
      </c>
      <c r="AW552" s="20">
        <f t="shared" si="403"/>
        <v>-76.835850845809901</v>
      </c>
      <c r="AX552" s="44">
        <f t="shared" si="404"/>
        <v>179.21555588829034</v>
      </c>
      <c r="BA552">
        <f t="shared" si="405"/>
        <v>0</v>
      </c>
      <c r="BB552">
        <f t="shared" si="406"/>
        <v>0</v>
      </c>
    </row>
    <row r="553" spans="14:54" x14ac:dyDescent="0.35">
      <c r="N553" s="8">
        <v>35</v>
      </c>
      <c r="O553" s="35">
        <f t="shared" si="369"/>
        <v>2238721.1385683389</v>
      </c>
      <c r="P553" s="34" t="str">
        <f t="shared" si="370"/>
        <v>806.193548387097</v>
      </c>
      <c r="Q553" s="4" t="str">
        <f t="shared" si="371"/>
        <v>1+9909.93506005134i</v>
      </c>
      <c r="R553" s="4">
        <f t="shared" si="380"/>
        <v>9909.9351105057576</v>
      </c>
      <c r="S553" s="4">
        <f t="shared" si="381"/>
        <v>1.5706954179604244</v>
      </c>
      <c r="T553" s="4" t="str">
        <f t="shared" si="372"/>
        <v>1+0.548585690824272i</v>
      </c>
      <c r="U553" s="4">
        <f t="shared" si="382"/>
        <v>1.1405903121529413</v>
      </c>
      <c r="V553" s="4">
        <f t="shared" si="383"/>
        <v>0.50175672051130304</v>
      </c>
      <c r="W553" t="str">
        <f t="shared" si="373"/>
        <v>1-111.630365636727i</v>
      </c>
      <c r="X553" s="4">
        <f t="shared" si="384"/>
        <v>111.63484461488429</v>
      </c>
      <c r="Y553" s="4">
        <f t="shared" si="385"/>
        <v>-1.5618384303821795</v>
      </c>
      <c r="Z553" t="str">
        <f t="shared" si="374"/>
        <v>-2003.74893450908+2542.2823052772i</v>
      </c>
      <c r="AA553" s="4">
        <f t="shared" si="386"/>
        <v>3237.0061958964225</v>
      </c>
      <c r="AB553" s="4">
        <f t="shared" si="387"/>
        <v>2.2382816984932514</v>
      </c>
      <c r="AC553" s="48" t="str">
        <f t="shared" si="388"/>
        <v>0.00049930018832056+0.00316083994213494i</v>
      </c>
      <c r="AD553" s="20">
        <f t="shared" si="389"/>
        <v>-49.896911447467083</v>
      </c>
      <c r="AE553" s="44">
        <f t="shared" si="390"/>
        <v>81.023479050681033</v>
      </c>
      <c r="AF553" t="str">
        <f t="shared" si="375"/>
        <v>-187.763395544853</v>
      </c>
      <c r="AG553" t="str">
        <f t="shared" si="391"/>
        <v>14066299.7647249i</v>
      </c>
      <c r="AH553">
        <f t="shared" si="392"/>
        <v>14066299.764724899</v>
      </c>
      <c r="AI553">
        <f t="shared" si="393"/>
        <v>1.5707963267948966</v>
      </c>
      <c r="AJ553" t="str">
        <f t="shared" si="376"/>
        <v>-629738.796043142+87740.8938545326i</v>
      </c>
      <c r="AK553">
        <f t="shared" si="394"/>
        <v>635821.84273289819</v>
      </c>
      <c r="AL553">
        <f t="shared" si="395"/>
        <v>3.0031548471677234</v>
      </c>
      <c r="AM553" t="str">
        <f t="shared" si="377"/>
        <v>1+750370.699513184i</v>
      </c>
      <c r="AN553">
        <f t="shared" si="396"/>
        <v>750370.69951385027</v>
      </c>
      <c r="AO553">
        <f t="shared" si="397"/>
        <v>1.570794994120259</v>
      </c>
      <c r="AP553" t="str">
        <f t="shared" si="378"/>
        <v>1+2718.73441852603i</v>
      </c>
      <c r="AQ553">
        <f t="shared" si="398"/>
        <v>2718.7346024351236</v>
      </c>
      <c r="AR553">
        <f t="shared" si="399"/>
        <v>1.5704285086115208</v>
      </c>
      <c r="AS553" s="42" t="str">
        <f t="shared" si="400"/>
        <v>-0.00589457769388847+0.0424214602614058i</v>
      </c>
      <c r="AT553">
        <f t="shared" si="401"/>
        <v>-27.365233983786933</v>
      </c>
      <c r="AU553" s="44">
        <f t="shared" si="402"/>
        <v>97.910751246865843</v>
      </c>
      <c r="AV553" s="42" t="str">
        <f t="shared" si="379"/>
        <v>-0.00013703060975057+2.54922648049273E-06i</v>
      </c>
      <c r="AW553" s="20">
        <f t="shared" si="403"/>
        <v>-77.262145431254027</v>
      </c>
      <c r="AX553" s="44">
        <f t="shared" si="404"/>
        <v>178.93423029754689</v>
      </c>
      <c r="BA553">
        <f t="shared" si="405"/>
        <v>0</v>
      </c>
      <c r="BB553">
        <f t="shared" si="406"/>
        <v>0</v>
      </c>
    </row>
    <row r="554" spans="14:54" x14ac:dyDescent="0.35">
      <c r="N554" s="8">
        <v>36</v>
      </c>
      <c r="O554" s="35">
        <f t="shared" si="369"/>
        <v>2290867.6527677765</v>
      </c>
      <c r="P554" s="34" t="str">
        <f t="shared" si="370"/>
        <v>806.193548387097</v>
      </c>
      <c r="Q554" s="4" t="str">
        <f t="shared" si="371"/>
        <v>1+10140.767100908i</v>
      </c>
      <c r="R554" s="4">
        <f t="shared" si="380"/>
        <v>10140.767150213933</v>
      </c>
      <c r="S554" s="4">
        <f t="shared" si="381"/>
        <v>1.570697714925912</v>
      </c>
      <c r="T554" s="4" t="str">
        <f t="shared" si="372"/>
        <v>1+0.561363893085977i</v>
      </c>
      <c r="U554" s="4">
        <f t="shared" si="382"/>
        <v>1.1467909227320576</v>
      </c>
      <c r="V554" s="4">
        <f t="shared" si="383"/>
        <v>0.51152600464743037</v>
      </c>
      <c r="W554" t="str">
        <f t="shared" si="373"/>
        <v>1-114.230570881802i</v>
      </c>
      <c r="X554" s="4">
        <f t="shared" si="384"/>
        <v>114.23494790992112</v>
      </c>
      <c r="Y554" s="4">
        <f t="shared" si="385"/>
        <v>-1.5620423264605181</v>
      </c>
      <c r="Z554" t="str">
        <f t="shared" si="374"/>
        <v>-2098.22984099911+2601.49966738954i</v>
      </c>
      <c r="AA554" s="4">
        <f t="shared" si="386"/>
        <v>3342.2101946297512</v>
      </c>
      <c r="AB554" s="4">
        <f t="shared" si="387"/>
        <v>2.2495161673404125</v>
      </c>
      <c r="AC554" s="48" t="str">
        <f t="shared" si="388"/>
        <v>0.000491355354265+0.0030771649453422i</v>
      </c>
      <c r="AD554" s="20">
        <f t="shared" si="389"/>
        <v>-50.127640344222755</v>
      </c>
      <c r="AE554" s="44">
        <f t="shared" si="390"/>
        <v>80.927716159355484</v>
      </c>
      <c r="AF554" t="str">
        <f t="shared" si="375"/>
        <v>-187.763395544853</v>
      </c>
      <c r="AG554" t="str">
        <f t="shared" si="391"/>
        <v>14393945.9765635i</v>
      </c>
      <c r="AH554">
        <f t="shared" si="392"/>
        <v>14393945.9765635</v>
      </c>
      <c r="AI554">
        <f t="shared" si="393"/>
        <v>1.5707963267948966</v>
      </c>
      <c r="AJ554" t="str">
        <f t="shared" si="376"/>
        <v>-659417.518280533+89784.6418177929i</v>
      </c>
      <c r="AK554">
        <f t="shared" si="394"/>
        <v>665501.87476941524</v>
      </c>
      <c r="AL554">
        <f t="shared" si="395"/>
        <v>3.0062673168147489</v>
      </c>
      <c r="AM554" t="str">
        <f t="shared" si="377"/>
        <v>1+767849.078424654i</v>
      </c>
      <c r="AN554">
        <f t="shared" si="396"/>
        <v>767849.07842530508</v>
      </c>
      <c r="AO554">
        <f t="shared" si="397"/>
        <v>1.5707950244556375</v>
      </c>
      <c r="AP554" t="str">
        <f t="shared" si="378"/>
        <v>1+2782.06187835019i</v>
      </c>
      <c r="AQ554">
        <f t="shared" si="398"/>
        <v>2782.0620580730019</v>
      </c>
      <c r="AR554">
        <f t="shared" si="399"/>
        <v>1.5704368811748279</v>
      </c>
      <c r="AS554" s="42" t="str">
        <f t="shared" si="400"/>
        <v>-0.00563410603869641+0.0414912921426442i</v>
      </c>
      <c r="AT554">
        <f t="shared" si="401"/>
        <v>-27.561510807509837</v>
      </c>
      <c r="AU554" s="44">
        <f t="shared" si="402"/>
        <v>97.732901322859121</v>
      </c>
      <c r="AV554" s="42" t="str">
        <f t="shared" si="379"/>
        <v>-0.000130443897886907+3.04989494904415E-06i</v>
      </c>
      <c r="AW554" s="20">
        <f t="shared" si="403"/>
        <v>-77.689151151732602</v>
      </c>
      <c r="AX554" s="44">
        <f t="shared" si="404"/>
        <v>178.6606174822146</v>
      </c>
      <c r="BA554">
        <f t="shared" si="405"/>
        <v>0</v>
      </c>
      <c r="BB554">
        <f t="shared" si="406"/>
        <v>0</v>
      </c>
    </row>
    <row r="555" spans="14:54" x14ac:dyDescent="0.35">
      <c r="N555" s="8">
        <v>37</v>
      </c>
      <c r="O555" s="35">
        <f t="shared" si="369"/>
        <v>2344228.8153199251</v>
      </c>
      <c r="P555" s="34" t="str">
        <f t="shared" si="370"/>
        <v>806.193548387097</v>
      </c>
      <c r="Q555" s="4" t="str">
        <f t="shared" si="371"/>
        <v>1+10376.9759107103i</v>
      </c>
      <c r="R555" s="4">
        <f t="shared" si="380"/>
        <v>10376.975958893894</v>
      </c>
      <c r="S555" s="4">
        <f t="shared" si="381"/>
        <v>1.5706999596060827</v>
      </c>
      <c r="T555" s="4" t="str">
        <f t="shared" si="372"/>
        <v>1+0.574439737914324i</v>
      </c>
      <c r="U555" s="4">
        <f t="shared" si="382"/>
        <v>1.1532480273102907</v>
      </c>
      <c r="V555" s="4">
        <f t="shared" si="383"/>
        <v>0.52141312605017853</v>
      </c>
      <c r="W555" t="str">
        <f t="shared" si="373"/>
        <v>1-116.891342687578i</v>
      </c>
      <c r="X555" s="4">
        <f t="shared" si="384"/>
        <v>116.89562008606138</v>
      </c>
      <c r="Y555" s="4">
        <f t="shared" si="385"/>
        <v>-1.5622415820008289</v>
      </c>
      <c r="Z555" t="str">
        <f t="shared" si="374"/>
        <v>-2197.16349543052+2662.09637906043i</v>
      </c>
      <c r="AA555" s="4">
        <f t="shared" si="386"/>
        <v>3451.7074842835559</v>
      </c>
      <c r="AB555" s="4">
        <f t="shared" si="387"/>
        <v>2.2608050941129876</v>
      </c>
      <c r="AC555" s="48" t="str">
        <f t="shared" si="388"/>
        <v>0.000483249692552459+0.00299554962943241i</v>
      </c>
      <c r="AD555" s="20">
        <f t="shared" si="389"/>
        <v>-50.358890339345251</v>
      </c>
      <c r="AE555" s="44">
        <f t="shared" si="390"/>
        <v>80.835853515761102</v>
      </c>
      <c r="AF555" t="str">
        <f t="shared" si="375"/>
        <v>-187.763395544853</v>
      </c>
      <c r="AG555" t="str">
        <f t="shared" si="391"/>
        <v>14729224.0490852i</v>
      </c>
      <c r="AH555">
        <f t="shared" si="392"/>
        <v>14729224.0490852</v>
      </c>
      <c r="AI555">
        <f t="shared" si="393"/>
        <v>1.5707963267948966</v>
      </c>
      <c r="AJ555" t="str">
        <f t="shared" si="376"/>
        <v>-690494.955604971+91875.994786585i</v>
      </c>
      <c r="AK555">
        <f t="shared" si="394"/>
        <v>696580.56399381079</v>
      </c>
      <c r="AL555">
        <f t="shared" si="395"/>
        <v>3.0093114885893506</v>
      </c>
      <c r="AM555" t="str">
        <f t="shared" si="377"/>
        <v>1+785734.581081184i</v>
      </c>
      <c r="AN555">
        <f t="shared" si="396"/>
        <v>785734.58108182042</v>
      </c>
      <c r="AO555">
        <f t="shared" si="397"/>
        <v>1.5707950541004982</v>
      </c>
      <c r="AP555" t="str">
        <f t="shared" si="378"/>
        <v>1+2846.86442420719i</v>
      </c>
      <c r="AQ555">
        <f t="shared" si="398"/>
        <v>2846.8645998390116</v>
      </c>
      <c r="AR555">
        <f t="shared" si="399"/>
        <v>1.570445063155375</v>
      </c>
      <c r="AS555" s="42" t="str">
        <f t="shared" si="400"/>
        <v>-0.00538494011272644+0.0405799858227501i</v>
      </c>
      <c r="AT555">
        <f t="shared" si="401"/>
        <v>-27.757952219646114</v>
      </c>
      <c r="AU555" s="44">
        <f t="shared" si="402"/>
        <v>97.558953619540333</v>
      </c>
      <c r="AV555" s="42" t="str">
        <f t="shared" si="379"/>
        <v>-0.0001241616321476+3.47941031343373E-06i</v>
      </c>
      <c r="AW555" s="20">
        <f t="shared" si="403"/>
        <v>-78.116842558991365</v>
      </c>
      <c r="AX555" s="44">
        <f t="shared" si="404"/>
        <v>178.39480713530142</v>
      </c>
      <c r="BA555">
        <f t="shared" si="405"/>
        <v>0</v>
      </c>
      <c r="BB555">
        <f t="shared" si="406"/>
        <v>0</v>
      </c>
    </row>
    <row r="556" spans="14:54" x14ac:dyDescent="0.35">
      <c r="N556" s="8">
        <v>38</v>
      </c>
      <c r="O556" s="35">
        <f t="shared" si="369"/>
        <v>2398832.9190194933</v>
      </c>
      <c r="P556" s="34" t="str">
        <f t="shared" si="370"/>
        <v>806.193548387097</v>
      </c>
      <c r="Q556" s="4" t="str">
        <f t="shared" si="371"/>
        <v>1+10618.6867304961i</v>
      </c>
      <c r="R556" s="4">
        <f t="shared" si="380"/>
        <v>10618.686777582901</v>
      </c>
      <c r="S556" s="4">
        <f t="shared" si="381"/>
        <v>1.5707021531910956</v>
      </c>
      <c r="T556" s="4" t="str">
        <f t="shared" si="372"/>
        <v>1+0.587820158295319i</v>
      </c>
      <c r="U556" s="4">
        <f t="shared" si="382"/>
        <v>1.1599709214020557</v>
      </c>
      <c r="V556" s="4">
        <f t="shared" si="383"/>
        <v>0.53141559420290818</v>
      </c>
      <c r="W556" t="str">
        <f t="shared" si="373"/>
        <v>1-119.614091830486i</v>
      </c>
      <c r="X556" s="4">
        <f t="shared" si="384"/>
        <v>119.61827186693485</v>
      </c>
      <c r="Y556" s="4">
        <f t="shared" si="385"/>
        <v>-1.5624363025877126</v>
      </c>
      <c r="Z556" t="str">
        <f t="shared" si="374"/>
        <v>-2300.75974934864+2724.1045694685i</v>
      </c>
      <c r="AA556" s="4">
        <f t="shared" si="386"/>
        <v>3565.7034550873659</v>
      </c>
      <c r="AB556" s="4">
        <f t="shared" si="387"/>
        <v>2.2721429825342492</v>
      </c>
      <c r="AC556" s="48" t="str">
        <f t="shared" si="388"/>
        <v>0.000474995198385748+0.00291595667862762i</v>
      </c>
      <c r="AD556" s="20">
        <f t="shared" si="389"/>
        <v>-50.590641756594536</v>
      </c>
      <c r="AE556" s="44">
        <f t="shared" si="390"/>
        <v>80.748057219521996</v>
      </c>
      <c r="AF556" t="str">
        <f t="shared" si="375"/>
        <v>-187.763395544853</v>
      </c>
      <c r="AG556" t="str">
        <f t="shared" si="391"/>
        <v>15072311.751162i</v>
      </c>
      <c r="AH556">
        <f t="shared" si="392"/>
        <v>15072311.751162</v>
      </c>
      <c r="AI556">
        <f t="shared" si="393"/>
        <v>1.5707963267948966</v>
      </c>
      <c r="AJ556" t="str">
        <f t="shared" si="376"/>
        <v>-723037.027427647+94016.0616239355i</v>
      </c>
      <c r="AK556">
        <f t="shared" si="394"/>
        <v>729123.83233212424</v>
      </c>
      <c r="AL556">
        <f t="shared" si="395"/>
        <v>3.0122887508066474</v>
      </c>
      <c r="AM556" t="str">
        <f t="shared" si="377"/>
        <v>1+804036.690613028i</v>
      </c>
      <c r="AN556">
        <f t="shared" si="396"/>
        <v>804036.69061364979</v>
      </c>
      <c r="AO556">
        <f t="shared" si="397"/>
        <v>1.5707950830705595</v>
      </c>
      <c r="AP556" t="str">
        <f t="shared" si="378"/>
        <v>1+2913.17641526459i</v>
      </c>
      <c r="AQ556">
        <f t="shared" si="398"/>
        <v>2913.1765868985435</v>
      </c>
      <c r="AR556">
        <f t="shared" si="399"/>
        <v>1.5704530588913523</v>
      </c>
      <c r="AS556" s="42" t="str">
        <f t="shared" si="400"/>
        <v>-0.00514660686573035+0.0396872603138766i</v>
      </c>
      <c r="AT556">
        <f t="shared" si="401"/>
        <v>-27.954551070427641</v>
      </c>
      <c r="AU556" s="44">
        <f t="shared" si="402"/>
        <v>97.388828841773332</v>
      </c>
      <c r="AV556" s="42" t="str">
        <f t="shared" si="379"/>
        <v>-0.000118170945317882+3.84397542377946E-06i</v>
      </c>
      <c r="AW556" s="20">
        <f t="shared" si="403"/>
        <v>-78.545192827022206</v>
      </c>
      <c r="AX556" s="44">
        <f t="shared" si="404"/>
        <v>178.13688606129534</v>
      </c>
      <c r="BA556">
        <f t="shared" si="405"/>
        <v>0</v>
      </c>
      <c r="BB556">
        <f t="shared" si="406"/>
        <v>0</v>
      </c>
    </row>
    <row r="557" spans="14:54" x14ac:dyDescent="0.35">
      <c r="N557" s="8">
        <v>39</v>
      </c>
      <c r="O557" s="35">
        <f t="shared" si="369"/>
        <v>2454708.915685033</v>
      </c>
      <c r="P557" s="34" t="str">
        <f t="shared" si="370"/>
        <v>806.193548387097</v>
      </c>
      <c r="Q557" s="4" t="str">
        <f t="shared" si="371"/>
        <v>1+10866.0277185412i</v>
      </c>
      <c r="R557" s="4">
        <f t="shared" si="380"/>
        <v>10866.027764556175</v>
      </c>
      <c r="S557" s="4">
        <f t="shared" si="381"/>
        <v>1.5707042968440186</v>
      </c>
      <c r="T557" s="4" t="str">
        <f t="shared" si="372"/>
        <v>1+0.601512248704962i</v>
      </c>
      <c r="U557" s="4">
        <f t="shared" si="382"/>
        <v>1.1669691449828912</v>
      </c>
      <c r="V557" s="4">
        <f t="shared" si="383"/>
        <v>0.54153070602856235</v>
      </c>
      <c r="W557" t="str">
        <f t="shared" si="373"/>
        <v>1-122.400261948163i</v>
      </c>
      <c r="X557" s="4">
        <f t="shared" si="384"/>
        <v>122.40434683857809</v>
      </c>
      <c r="Y557" s="4">
        <f t="shared" si="385"/>
        <v>-1.5626265914055035</v>
      </c>
      <c r="Z557" t="str">
        <f t="shared" si="374"/>
        <v>-2409.23834429743+2787.55711617709i</v>
      </c>
      <c r="AA557" s="4">
        <f t="shared" si="386"/>
        <v>3684.413667815078</v>
      </c>
      <c r="AB557" s="4">
        <f t="shared" si="387"/>
        <v>2.2835242115780057</v>
      </c>
      <c r="AC557" s="48" t="str">
        <f t="shared" si="388"/>
        <v>0.000466604063156239+0.00283834925753738i</v>
      </c>
      <c r="AD557" s="20">
        <f t="shared" si="389"/>
        <v>-50.822873252328662</v>
      </c>
      <c r="AE557" s="44">
        <f t="shared" si="390"/>
        <v>80.664488478142687</v>
      </c>
      <c r="AF557" t="str">
        <f t="shared" si="375"/>
        <v>-187.763395544853</v>
      </c>
      <c r="AG557" t="str">
        <f t="shared" si="391"/>
        <v>15423390.9924349i</v>
      </c>
      <c r="AH557">
        <f t="shared" si="392"/>
        <v>15423390.9924349</v>
      </c>
      <c r="AI557">
        <f t="shared" si="393"/>
        <v>1.5707963267948966</v>
      </c>
      <c r="AJ557" t="str">
        <f t="shared" si="376"/>
        <v>-757112.759845895+96205.9770216087i</v>
      </c>
      <c r="AK557">
        <f t="shared" si="394"/>
        <v>763200.70829117438</v>
      </c>
      <c r="AL557">
        <f t="shared" si="395"/>
        <v>3.0152004708655138</v>
      </c>
      <c r="AM557" t="str">
        <f t="shared" si="377"/>
        <v>1+822765.111040918i</v>
      </c>
      <c r="AN557">
        <f t="shared" si="396"/>
        <v>822765.11104152561</v>
      </c>
      <c r="AO557">
        <f t="shared" si="397"/>
        <v>1.5707951113811818</v>
      </c>
      <c r="AP557" t="str">
        <f t="shared" si="378"/>
        <v>1+2981.03301101782i</v>
      </c>
      <c r="AQ557">
        <f t="shared" si="398"/>
        <v>2981.0331787449077</v>
      </c>
      <c r="AR557">
        <f t="shared" si="399"/>
        <v>1.5704608726222007</v>
      </c>
      <c r="AS557" s="42" t="str">
        <f t="shared" si="400"/>
        <v>-0.00491865150733565+0.0388128317476423i</v>
      </c>
      <c r="AT557">
        <f t="shared" si="401"/>
        <v>-28.151300509750318</v>
      </c>
      <c r="AU557" s="44">
        <f t="shared" si="402"/>
        <v>97.222448887155778</v>
      </c>
      <c r="AV557" s="42" t="str">
        <f t="shared" si="379"/>
        <v>-0.000112459434952416+4.14937414211811E-06i</v>
      </c>
      <c r="AW557" s="20">
        <f t="shared" si="403"/>
        <v>-78.974173762078991</v>
      </c>
      <c r="AX557" s="44">
        <f t="shared" si="404"/>
        <v>177.88693736529845</v>
      </c>
      <c r="BA557">
        <f t="shared" si="405"/>
        <v>0</v>
      </c>
      <c r="BB557">
        <f t="shared" si="406"/>
        <v>0</v>
      </c>
    </row>
    <row r="558" spans="14:54" x14ac:dyDescent="0.35">
      <c r="N558" s="8">
        <v>40</v>
      </c>
      <c r="O558" s="35">
        <f t="shared" si="369"/>
        <v>2511886.431509587</v>
      </c>
      <c r="P558" s="34" t="str">
        <f t="shared" si="370"/>
        <v>806.193548387097</v>
      </c>
      <c r="Q558" s="4" t="str">
        <f t="shared" si="371"/>
        <v>1+11119.1300183117i</v>
      </c>
      <c r="R558" s="4">
        <f t="shared" si="380"/>
        <v>11119.130063279246</v>
      </c>
      <c r="S558" s="4">
        <f t="shared" si="381"/>
        <v>1.5707063917014443</v>
      </c>
      <c r="T558" s="4" t="str">
        <f t="shared" si="372"/>
        <v>1+0.615523268870828i</v>
      </c>
      <c r="U558" s="4">
        <f t="shared" si="382"/>
        <v>1.1742524832937036</v>
      </c>
      <c r="V558" s="4">
        <f t="shared" si="383"/>
        <v>0.55175554471304478</v>
      </c>
      <c r="W558" t="str">
        <f t="shared" si="373"/>
        <v>1-125.251330304884i</v>
      </c>
      <c r="X558" s="4">
        <f t="shared" si="384"/>
        <v>125.25532221483903</v>
      </c>
      <c r="Y558" s="4">
        <f t="shared" si="385"/>
        <v>-1.5628125492926974</v>
      </c>
      <c r="Z558" t="str">
        <f t="shared" si="374"/>
        <v>-2522.82937792079+2852.48766256638i</v>
      </c>
      <c r="AA558" s="4">
        <f t="shared" si="386"/>
        <v>3808.0643291826905</v>
      </c>
      <c r="AB558" s="4">
        <f t="shared" si="387"/>
        <v>2.2949430486388196</v>
      </c>
      <c r="AC558" s="48" t="str">
        <f t="shared" si="388"/>
        <v>0.000458088647319513+0.00276269096221912i</v>
      </c>
      <c r="AD558" s="20">
        <f t="shared" si="389"/>
        <v>-51.055561848133337</v>
      </c>
      <c r="AE558" s="44">
        <f t="shared" si="390"/>
        <v>80.585302781840866</v>
      </c>
      <c r="AF558" t="str">
        <f t="shared" si="375"/>
        <v>-187.763395544853</v>
      </c>
      <c r="AG558" t="str">
        <f t="shared" si="391"/>
        <v>15782647.9197648i</v>
      </c>
      <c r="AH558">
        <f t="shared" si="392"/>
        <v>15782647.9197648</v>
      </c>
      <c r="AI558">
        <f t="shared" si="393"/>
        <v>1.5707963267948966</v>
      </c>
      <c r="AJ558" t="str">
        <f t="shared" si="376"/>
        <v>-792794.432056795+98446.9021017356i</v>
      </c>
      <c r="AK558">
        <f t="shared" si="394"/>
        <v>798883.47337623953</v>
      </c>
      <c r="AL558">
        <f t="shared" si="395"/>
        <v>3.0180479950555297</v>
      </c>
      <c r="AM558" t="str">
        <f t="shared" si="377"/>
        <v>1+841929.772421271i</v>
      </c>
      <c r="AN558">
        <f t="shared" si="396"/>
        <v>841929.77242186468</v>
      </c>
      <c r="AO558">
        <f t="shared" si="397"/>
        <v>1.5707951390473758</v>
      </c>
      <c r="AP558" t="str">
        <f t="shared" si="378"/>
        <v>1+3050.47018993214i</v>
      </c>
      <c r="AQ558">
        <f t="shared" si="398"/>
        <v>3050.4703538412928</v>
      </c>
      <c r="AR558">
        <f t="shared" si="399"/>
        <v>1.5704685084908598</v>
      </c>
      <c r="AS558" s="42" t="str">
        <f t="shared" si="400"/>
        <v>-0.00470063693706157+0.0379564139944148i</v>
      </c>
      <c r="AT558">
        <f t="shared" si="401"/>
        <v>-28.348193975562722</v>
      </c>
      <c r="AU558" s="44">
        <f t="shared" si="402"/>
        <v>97.059736857209671</v>
      </c>
      <c r="AV558" s="42" t="str">
        <f t="shared" si="379"/>
        <v>-0.000107015150316656+4.40099516110754E-06i</v>
      </c>
      <c r="AW558" s="20">
        <f t="shared" si="403"/>
        <v>-79.403755823696031</v>
      </c>
      <c r="AX558" s="44">
        <f t="shared" si="404"/>
        <v>177.64503963905057</v>
      </c>
      <c r="BA558">
        <f t="shared" si="405"/>
        <v>0</v>
      </c>
      <c r="BB558">
        <f t="shared" si="406"/>
        <v>0</v>
      </c>
    </row>
    <row r="559" spans="14:54" x14ac:dyDescent="0.35">
      <c r="N559" s="8">
        <v>41</v>
      </c>
      <c r="O559" s="35">
        <f t="shared" si="369"/>
        <v>2570395.782768866</v>
      </c>
      <c r="P559" s="34" t="str">
        <f t="shared" si="370"/>
        <v>806.193548387097</v>
      </c>
      <c r="Q559" s="4" t="str">
        <f t="shared" si="371"/>
        <v>1+11378.1278279969i</v>
      </c>
      <c r="R559" s="4">
        <f t="shared" si="380"/>
        <v>11378.127871940858</v>
      </c>
      <c r="S559" s="4">
        <f t="shared" si="381"/>
        <v>1.5707084388740944</v>
      </c>
      <c r="T559" s="4" t="str">
        <f t="shared" si="372"/>
        <v>1+0.629860647621259i</v>
      </c>
      <c r="U559" s="4">
        <f t="shared" si="382"/>
        <v>1.1818309673645684</v>
      </c>
      <c r="V559" s="4">
        <f t="shared" si="383"/>
        <v>0.56208697932360263</v>
      </c>
      <c r="W559" t="str">
        <f t="shared" si="373"/>
        <v>1-128.16880857483i</v>
      </c>
      <c r="X559" s="4">
        <f t="shared" si="384"/>
        <v>128.1727096206186</v>
      </c>
      <c r="Y559" s="4">
        <f t="shared" si="385"/>
        <v>-1.5629942747951542</v>
      </c>
      <c r="Z559" t="str">
        <f t="shared" si="374"/>
        <v>-2641.77379203039+2918.93063567148i</v>
      </c>
      <c r="AA559" s="4">
        <f t="shared" si="386"/>
        <v>3936.8927879890425</v>
      </c>
      <c r="AB559" s="4">
        <f t="shared" si="387"/>
        <v>2.3063936633868853</v>
      </c>
      <c r="AC559" s="48" t="str">
        <f t="shared" si="388"/>
        <v>0.000449461450432915+0.00268894577450206i</v>
      </c>
      <c r="AD559" s="20">
        <f t="shared" si="389"/>
        <v>-51.288682974252715</v>
      </c>
      <c r="AE559" s="44">
        <f t="shared" si="390"/>
        <v>80.510649084773291</v>
      </c>
      <c r="AF559" t="str">
        <f t="shared" si="375"/>
        <v>-187.763395544853</v>
      </c>
      <c r="AG559" t="str">
        <f t="shared" si="391"/>
        <v>16150273.0159297i</v>
      </c>
      <c r="AH559">
        <f t="shared" si="392"/>
        <v>16150273.015929701</v>
      </c>
      <c r="AI559">
        <f t="shared" si="393"/>
        <v>1.5707963267948966</v>
      </c>
      <c r="AJ559" t="str">
        <f t="shared" si="376"/>
        <v>-830157.729671014+100740.025032455i</v>
      </c>
      <c r="AK559">
        <f t="shared" si="394"/>
        <v>836247.81540884881</v>
      </c>
      <c r="AL559">
        <f t="shared" si="395"/>
        <v>3.0208326484083701</v>
      </c>
      <c r="AM559" t="str">
        <f t="shared" si="377"/>
        <v>1+861540.836111215i</v>
      </c>
      <c r="AN559">
        <f t="shared" si="396"/>
        <v>861540.83611179539</v>
      </c>
      <c r="AO559">
        <f t="shared" si="397"/>
        <v>1.57079516608381</v>
      </c>
      <c r="AP559" t="str">
        <f t="shared" si="378"/>
        <v>1+3121.52476851889i</v>
      </c>
      <c r="AQ559">
        <f t="shared" si="398"/>
        <v>3121.5249286970165</v>
      </c>
      <c r="AR559">
        <f t="shared" si="399"/>
        <v>1.5704759705459648</v>
      </c>
      <c r="AS559" s="42" t="str">
        <f t="shared" si="400"/>
        <v>-0.00449214317967303+0.037117719238287i</v>
      </c>
      <c r="AT559">
        <f t="shared" si="401"/>
        <v>-28.54522518262052</v>
      </c>
      <c r="AU559" s="44">
        <f t="shared" si="402"/>
        <v>96.900617066022548</v>
      </c>
      <c r="AV559" s="42" t="str">
        <f t="shared" si="379"/>
        <v>-0.000101826579494034+4.60385450416215E-06i</v>
      </c>
      <c r="AW559" s="20">
        <f t="shared" si="403"/>
        <v>-79.833908156873221</v>
      </c>
      <c r="AX559" s="44">
        <f t="shared" si="404"/>
        <v>177.41126615079585</v>
      </c>
      <c r="BA559">
        <f t="shared" si="405"/>
        <v>0</v>
      </c>
      <c r="BB559">
        <f t="shared" si="406"/>
        <v>0</v>
      </c>
    </row>
    <row r="560" spans="14:54" ht="15" thickBot="1" x14ac:dyDescent="0.4">
      <c r="N560" s="8">
        <v>42</v>
      </c>
      <c r="O560" s="35">
        <f t="shared" si="369"/>
        <v>2630267.9918953842</v>
      </c>
      <c r="P560" s="34" t="str">
        <f t="shared" si="370"/>
        <v>806.193548387097</v>
      </c>
      <c r="Q560" s="4" t="str">
        <f t="shared" si="371"/>
        <v>1+11643.1584716639i</v>
      </c>
      <c r="R560" s="4">
        <f t="shared" si="380"/>
        <v>11643.158514607572</v>
      </c>
      <c r="S560" s="4">
        <f t="shared" si="381"/>
        <v>1.5707104394474063</v>
      </c>
      <c r="T560" s="4" t="str">
        <f t="shared" si="372"/>
        <v>1+0.644531986824251i</v>
      </c>
      <c r="U560" s="4">
        <f t="shared" si="382"/>
        <v>1.1897148742617352</v>
      </c>
      <c r="V560" s="4">
        <f t="shared" si="383"/>
        <v>0.57252166526703896</v>
      </c>
      <c r="W560" t="str">
        <f t="shared" si="373"/>
        <v>1-131.154243643596i</v>
      </c>
      <c r="X560" s="4">
        <f t="shared" si="384"/>
        <v>131.15805589335238</v>
      </c>
      <c r="Y560" s="4">
        <f t="shared" si="385"/>
        <v>-1.5631718642181023</v>
      </c>
      <c r="Z560" t="str">
        <f t="shared" si="374"/>
        <v>-2766.32388367575+2986.92126443622i</v>
      </c>
      <c r="AA560" s="4">
        <f t="shared" si="386"/>
        <v>4071.1480529865471</v>
      </c>
      <c r="AB560" s="4">
        <f t="shared" si="387"/>
        <v>2.3178701422302259</v>
      </c>
      <c r="AC560" s="43" t="str">
        <f t="shared" si="388"/>
        <v>0.000440735078637993+0.002617078019837i</v>
      </c>
      <c r="AD560" s="47">
        <f t="shared" si="389"/>
        <v>-51.522210523891403</v>
      </c>
      <c r="AE560" s="46">
        <f t="shared" si="390"/>
        <v>80.44066899965361</v>
      </c>
      <c r="AF560" t="str">
        <f t="shared" si="375"/>
        <v>-187.763395544853</v>
      </c>
      <c r="AG560" t="str">
        <f t="shared" si="391"/>
        <v>16526461.2006218i</v>
      </c>
      <c r="AH560">
        <f t="shared" si="392"/>
        <v>16526461.2006218</v>
      </c>
      <c r="AI560">
        <f t="shared" si="393"/>
        <v>1.5707963267948966</v>
      </c>
      <c r="AJ560" t="str">
        <f t="shared" si="376"/>
        <v>-869281.905252186+103086.561657899i</v>
      </c>
      <c r="AK560">
        <f t="shared" si="394"/>
        <v>875372.98906998395</v>
      </c>
      <c r="AL560">
        <f t="shared" si="395"/>
        <v>3.0235557345904436</v>
      </c>
      <c r="AM560" t="str">
        <f t="shared" si="377"/>
        <v>1+881608.700156306i</v>
      </c>
      <c r="AN560">
        <f t="shared" si="396"/>
        <v>881608.70015687309</v>
      </c>
      <c r="AO560">
        <f t="shared" si="397"/>
        <v>1.57079519250482</v>
      </c>
      <c r="AP560" t="str">
        <f t="shared" si="378"/>
        <v>1+3194.23442085618i</v>
      </c>
      <c r="AQ560">
        <f t="shared" si="398"/>
        <v>3194.2345773882066</v>
      </c>
      <c r="AR560">
        <f t="shared" si="399"/>
        <v>1.5704832627439926</v>
      </c>
      <c r="AS560" s="42" t="str">
        <f t="shared" si="400"/>
        <v>-0.00429276682719198+0.0362964585100826i</v>
      </c>
      <c r="AT560" s="40">
        <f t="shared" si="401"/>
        <v>-28.742388111604818</v>
      </c>
      <c r="AU560" s="46">
        <f t="shared" si="402"/>
        <v>96.745015046522084</v>
      </c>
      <c r="AV560" s="45" t="str">
        <f t="shared" si="379"/>
        <v>-0.0000968826366898198+4.76261678799236E-06i</v>
      </c>
      <c r="AW560" s="47">
        <f t="shared" si="403"/>
        <v>-80.264598635496213</v>
      </c>
      <c r="AX560" s="46">
        <f t="shared" si="404"/>
        <v>177.18568404617571</v>
      </c>
    </row>
    <row r="561" spans="14:30" x14ac:dyDescent="0.35">
      <c r="N561" s="8"/>
      <c r="P561" s="34"/>
      <c r="Q561" s="4"/>
      <c r="R561" s="4"/>
      <c r="S561" s="4"/>
      <c r="T561" s="4"/>
      <c r="U561" s="4"/>
      <c r="V561" s="4"/>
      <c r="X561" s="4"/>
      <c r="Y561" s="4"/>
      <c r="AA561" s="4"/>
      <c r="AB561" s="4"/>
      <c r="AC561" s="4"/>
      <c r="AD561" s="20"/>
    </row>
    <row r="562" spans="14:30" x14ac:dyDescent="0.35">
      <c r="N562" s="8"/>
      <c r="P562" s="34"/>
      <c r="Q562" s="4"/>
      <c r="R562" s="4"/>
      <c r="S562" s="4"/>
      <c r="T562" s="4"/>
      <c r="U562" s="4"/>
      <c r="V562" s="4"/>
      <c r="X562" s="4"/>
      <c r="Y562" s="4"/>
      <c r="AA562" s="4"/>
      <c r="AB562" s="4"/>
      <c r="AC562" s="4"/>
      <c r="AD562" s="20"/>
    </row>
    <row r="563" spans="14:30" x14ac:dyDescent="0.35">
      <c r="N563" s="8"/>
      <c r="P563" s="34"/>
      <c r="Q563" s="4"/>
      <c r="R563" s="4"/>
      <c r="S563" s="4"/>
      <c r="T563" s="4"/>
      <c r="U563" s="4"/>
      <c r="V563" s="4"/>
      <c r="X563" s="4"/>
      <c r="Y563" s="4"/>
      <c r="AA563" s="4"/>
      <c r="AB563" s="4"/>
      <c r="AC563" s="4"/>
      <c r="AD563" s="20"/>
    </row>
    <row r="564" spans="14:30" x14ac:dyDescent="0.35">
      <c r="N564" s="8"/>
      <c r="P564" s="34"/>
      <c r="Q564" s="4"/>
      <c r="R564" s="4"/>
      <c r="S564" s="4"/>
      <c r="T564" s="4"/>
      <c r="U564" s="4"/>
      <c r="V564" s="4"/>
      <c r="X564" s="4"/>
      <c r="Y564" s="4"/>
      <c r="AA564" s="4"/>
      <c r="AB564" s="4"/>
      <c r="AC564" s="4"/>
      <c r="AD564" s="20"/>
    </row>
    <row r="565" spans="14:30" x14ac:dyDescent="0.35">
      <c r="N565" s="8"/>
      <c r="P565" s="34"/>
      <c r="Q565" s="4"/>
      <c r="R565" s="4"/>
      <c r="S565" s="4"/>
      <c r="T565" s="4"/>
      <c r="U565" s="4"/>
      <c r="V565" s="4"/>
      <c r="X565" s="4"/>
      <c r="Y565" s="4"/>
      <c r="AA565" s="4"/>
      <c r="AB565" s="4"/>
      <c r="AC565" s="4"/>
      <c r="AD565" s="20"/>
    </row>
    <row r="566" spans="14:30" x14ac:dyDescent="0.35">
      <c r="N566" s="8"/>
      <c r="P566" s="34"/>
      <c r="Q566" s="4"/>
      <c r="R566" s="4"/>
      <c r="S566" s="4"/>
      <c r="T566" s="4"/>
      <c r="U566" s="4"/>
      <c r="V566" s="4"/>
      <c r="X566" s="4"/>
      <c r="Y566" s="4"/>
      <c r="AA566" s="4"/>
      <c r="AB566" s="4"/>
      <c r="AC566" s="4"/>
      <c r="AD566" s="20"/>
    </row>
    <row r="567" spans="14:30" x14ac:dyDescent="0.35">
      <c r="N567" s="8"/>
      <c r="P567" s="34"/>
      <c r="Q567" s="4"/>
      <c r="R567" s="4"/>
      <c r="S567" s="4"/>
      <c r="T567" s="4"/>
      <c r="U567" s="4"/>
      <c r="V567" s="4"/>
      <c r="X567" s="4"/>
      <c r="Y567" s="4"/>
      <c r="AA567" s="4"/>
      <c r="AB567" s="4"/>
      <c r="AC567" s="4"/>
      <c r="AD567" s="20"/>
    </row>
    <row r="568" spans="14:30" x14ac:dyDescent="0.35">
      <c r="N568" s="8"/>
      <c r="P568" s="34"/>
      <c r="Q568" s="4"/>
      <c r="R568" s="4"/>
      <c r="S568" s="4"/>
      <c r="T568" s="4"/>
      <c r="U568" s="4"/>
      <c r="V568" s="4"/>
      <c r="X568" s="4"/>
      <c r="Y568" s="4"/>
      <c r="AA568" s="4"/>
      <c r="AB568" s="4"/>
      <c r="AC568" s="4"/>
      <c r="AD568" s="20"/>
    </row>
    <row r="569" spans="14:30" x14ac:dyDescent="0.35">
      <c r="N569" s="8"/>
      <c r="P569" s="34"/>
      <c r="Q569" s="4"/>
      <c r="R569" s="4"/>
      <c r="S569" s="4"/>
      <c r="T569" s="4"/>
      <c r="U569" s="4"/>
      <c r="V569" s="4"/>
      <c r="X569" s="4"/>
      <c r="Y569" s="4"/>
      <c r="AA569" s="4"/>
      <c r="AB569" s="4"/>
      <c r="AC569" s="4"/>
      <c r="AD569" s="20"/>
    </row>
    <row r="570" spans="14:30" x14ac:dyDescent="0.35">
      <c r="N570" s="8"/>
      <c r="P570" s="34"/>
      <c r="Q570" s="4"/>
      <c r="R570" s="4"/>
      <c r="S570" s="4"/>
      <c r="T570" s="4"/>
      <c r="U570" s="4"/>
      <c r="V570" s="4"/>
      <c r="X570" s="4"/>
      <c r="Y570" s="4"/>
      <c r="AA570" s="4"/>
      <c r="AB570" s="4"/>
      <c r="AC570" s="4"/>
      <c r="AD570" s="20"/>
    </row>
    <row r="571" spans="14:30" x14ac:dyDescent="0.35">
      <c r="N571" s="8"/>
      <c r="P571" s="34"/>
      <c r="Q571" s="4"/>
      <c r="R571" s="4"/>
      <c r="S571" s="4"/>
      <c r="T571" s="4"/>
      <c r="U571" s="4"/>
      <c r="V571" s="4"/>
      <c r="X571" s="4"/>
      <c r="Y571" s="4"/>
      <c r="AA571" s="4"/>
      <c r="AB571" s="4"/>
      <c r="AC571" s="4"/>
      <c r="AD571" s="20"/>
    </row>
    <row r="572" spans="14:30" x14ac:dyDescent="0.35">
      <c r="N572" s="8"/>
      <c r="P572" s="34"/>
      <c r="Q572" s="4"/>
      <c r="R572" s="4"/>
      <c r="S572" s="4"/>
      <c r="T572" s="4"/>
      <c r="U572" s="4"/>
      <c r="V572" s="4"/>
      <c r="X572" s="4"/>
      <c r="Y572" s="4"/>
      <c r="AA572" s="4"/>
      <c r="AB572" s="4"/>
      <c r="AC572" s="4"/>
      <c r="AD572" s="20"/>
    </row>
    <row r="573" spans="14:30" x14ac:dyDescent="0.35">
      <c r="N573" s="8"/>
      <c r="P573" s="34"/>
      <c r="Q573" s="4"/>
      <c r="R573" s="4"/>
      <c r="S573" s="4"/>
      <c r="T573" s="4"/>
      <c r="U573" s="4"/>
      <c r="V573" s="4"/>
      <c r="X573" s="4"/>
      <c r="Y573" s="4"/>
      <c r="AA573" s="4"/>
      <c r="AB573" s="4"/>
      <c r="AC573" s="4"/>
      <c r="AD573" s="20"/>
    </row>
    <row r="574" spans="14:30" x14ac:dyDescent="0.35">
      <c r="N574" s="8"/>
      <c r="P574" s="34"/>
      <c r="Q574" s="4"/>
      <c r="R574" s="4"/>
      <c r="S574" s="4"/>
      <c r="T574" s="4"/>
      <c r="U574" s="4"/>
      <c r="V574" s="4"/>
      <c r="X574" s="4"/>
      <c r="Y574" s="4"/>
      <c r="AA574" s="4"/>
      <c r="AB574" s="4"/>
      <c r="AC574" s="4"/>
      <c r="AD574" s="20"/>
    </row>
    <row r="575" spans="14:30" x14ac:dyDescent="0.35">
      <c r="N575" s="8"/>
      <c r="P575" s="34"/>
      <c r="Q575" s="4"/>
      <c r="R575" s="4"/>
      <c r="S575" s="4"/>
      <c r="T575" s="4"/>
      <c r="U575" s="4"/>
      <c r="V575" s="4"/>
      <c r="X575" s="4"/>
      <c r="Y575" s="4"/>
      <c r="AA575" s="4"/>
      <c r="AB575" s="4"/>
      <c r="AC575" s="4"/>
      <c r="AD575" s="20"/>
    </row>
    <row r="576" spans="14:30" x14ac:dyDescent="0.35">
      <c r="N576" s="8"/>
      <c r="P576" s="34"/>
      <c r="Q576" s="4"/>
      <c r="R576" s="4"/>
      <c r="S576" s="4"/>
      <c r="T576" s="4"/>
      <c r="U576" s="4"/>
      <c r="V576" s="4"/>
      <c r="X576" s="4"/>
      <c r="Y576" s="4"/>
      <c r="AA576" s="4"/>
      <c r="AB576" s="4"/>
      <c r="AC576" s="4"/>
      <c r="AD576" s="20"/>
    </row>
    <row r="577" spans="14:30" x14ac:dyDescent="0.35">
      <c r="N577" s="8"/>
      <c r="P577" s="34"/>
      <c r="Q577" s="4"/>
      <c r="R577" s="4"/>
      <c r="S577" s="4"/>
      <c r="T577" s="4"/>
      <c r="U577" s="4"/>
      <c r="V577" s="4"/>
      <c r="X577" s="4"/>
      <c r="Y577" s="4"/>
      <c r="AA577" s="4"/>
      <c r="AB577" s="4"/>
      <c r="AC577" s="4"/>
      <c r="AD577" s="20"/>
    </row>
    <row r="578" spans="14:30" x14ac:dyDescent="0.35">
      <c r="N578" s="8"/>
      <c r="P578" s="34"/>
      <c r="Q578" s="4"/>
      <c r="R578" s="4"/>
      <c r="S578" s="4"/>
      <c r="T578" s="4"/>
      <c r="U578" s="4"/>
      <c r="V578" s="4"/>
      <c r="X578" s="4"/>
      <c r="Y578" s="4"/>
      <c r="AA578" s="4"/>
      <c r="AB578" s="4"/>
      <c r="AC578" s="4"/>
      <c r="AD578" s="20"/>
    </row>
    <row r="579" spans="14:30" x14ac:dyDescent="0.35">
      <c r="N579" s="8"/>
      <c r="P579" s="34"/>
      <c r="Q579" s="4"/>
      <c r="R579" s="4"/>
      <c r="S579" s="4"/>
      <c r="T579" s="4"/>
      <c r="U579" s="4"/>
      <c r="V579" s="4"/>
      <c r="X579" s="4"/>
      <c r="Y579" s="4"/>
      <c r="AA579" s="4"/>
      <c r="AB579" s="4"/>
      <c r="AC579" s="4"/>
      <c r="AD579" s="20"/>
    </row>
    <row r="580" spans="14:30" x14ac:dyDescent="0.35">
      <c r="N580" s="8"/>
      <c r="P580" s="34"/>
      <c r="Q580" s="4"/>
      <c r="R580" s="4"/>
      <c r="S580" s="4"/>
      <c r="T580" s="4"/>
      <c r="U580" s="4"/>
      <c r="V580" s="4"/>
      <c r="X580" s="4"/>
      <c r="Y580" s="4"/>
      <c r="AA580" s="4"/>
      <c r="AB580" s="4"/>
      <c r="AC580" s="4"/>
      <c r="AD580" s="20"/>
    </row>
    <row r="581" spans="14:30" x14ac:dyDescent="0.35">
      <c r="N581" s="8"/>
      <c r="P581" s="34"/>
      <c r="Q581" s="4"/>
      <c r="R581" s="4"/>
      <c r="S581" s="4"/>
      <c r="T581" s="4"/>
      <c r="U581" s="4"/>
      <c r="V581" s="4"/>
      <c r="X581" s="4"/>
      <c r="Y581" s="4"/>
      <c r="AA581" s="4"/>
      <c r="AB581" s="4"/>
      <c r="AC581" s="4"/>
      <c r="AD581" s="20"/>
    </row>
    <row r="582" spans="14:30" x14ac:dyDescent="0.35">
      <c r="N582" s="8"/>
      <c r="P582" s="34"/>
      <c r="Q582" s="4"/>
      <c r="R582" s="4"/>
      <c r="S582" s="4"/>
      <c r="T582" s="4"/>
      <c r="U582" s="4"/>
      <c r="V582" s="4"/>
      <c r="X582" s="4"/>
      <c r="Y582" s="4"/>
      <c r="AA582" s="4"/>
      <c r="AB582" s="4"/>
      <c r="AC582" s="4"/>
      <c r="AD582" s="20"/>
    </row>
    <row r="583" spans="14:30" x14ac:dyDescent="0.35">
      <c r="N583" s="8"/>
      <c r="P583" s="34"/>
      <c r="Q583" s="4"/>
      <c r="R583" s="4"/>
      <c r="S583" s="4"/>
      <c r="T583" s="4"/>
      <c r="U583" s="4"/>
      <c r="V583" s="4"/>
      <c r="X583" s="4"/>
      <c r="Y583" s="4"/>
      <c r="AA583" s="4"/>
      <c r="AB583" s="4"/>
      <c r="AC583" s="4"/>
      <c r="AD583" s="20"/>
    </row>
    <row r="584" spans="14:30" x14ac:dyDescent="0.35">
      <c r="N584" s="8"/>
      <c r="P584" s="34"/>
      <c r="Q584" s="4"/>
      <c r="R584" s="4"/>
      <c r="S584" s="4"/>
      <c r="T584" s="4"/>
      <c r="U584" s="4"/>
      <c r="V584" s="4"/>
      <c r="X584" s="4"/>
      <c r="Y584" s="4"/>
      <c r="AA584" s="4"/>
      <c r="AB584" s="4"/>
      <c r="AC584" s="4"/>
      <c r="AD584" s="20"/>
    </row>
    <row r="585" spans="14:30" x14ac:dyDescent="0.35">
      <c r="N585" s="8"/>
      <c r="P585" s="34"/>
      <c r="Q585" s="4"/>
      <c r="R585" s="4"/>
      <c r="S585" s="4"/>
      <c r="T585" s="4"/>
      <c r="U585" s="4"/>
      <c r="V585" s="4"/>
      <c r="X585" s="4"/>
      <c r="Y585" s="4"/>
      <c r="AA585" s="4"/>
      <c r="AB585" s="4"/>
      <c r="AC585" s="4"/>
      <c r="AD585" s="20"/>
    </row>
    <row r="586" spans="14:30" x14ac:dyDescent="0.35">
      <c r="N586" s="8"/>
      <c r="P586" s="34"/>
      <c r="Q586" s="4"/>
      <c r="R586" s="4"/>
      <c r="S586" s="4"/>
      <c r="T586" s="4"/>
      <c r="U586" s="4"/>
      <c r="V586" s="4"/>
      <c r="X586" s="4"/>
      <c r="Y586" s="4"/>
      <c r="AA586" s="4"/>
      <c r="AB586" s="4"/>
      <c r="AC586" s="4"/>
      <c r="AD586" s="20"/>
    </row>
    <row r="587" spans="14:30" x14ac:dyDescent="0.35">
      <c r="N587" s="8"/>
      <c r="P587" s="34"/>
      <c r="Q587" s="4"/>
      <c r="R587" s="4"/>
      <c r="S587" s="4"/>
      <c r="T587" s="4"/>
      <c r="U587" s="4"/>
      <c r="V587" s="4"/>
      <c r="X587" s="4"/>
      <c r="Y587" s="4"/>
      <c r="AA587" s="4"/>
      <c r="AB587" s="4"/>
      <c r="AC587" s="4"/>
      <c r="AD587" s="20"/>
    </row>
    <row r="588" spans="14:30" x14ac:dyDescent="0.35">
      <c r="N588" s="8"/>
      <c r="P588" s="34"/>
      <c r="Q588" s="4"/>
      <c r="R588" s="4"/>
      <c r="S588" s="4"/>
      <c r="T588" s="4"/>
      <c r="U588" s="4"/>
      <c r="V588" s="4"/>
      <c r="X588" s="4"/>
      <c r="Y588" s="4"/>
      <c r="AA588" s="4"/>
      <c r="AB588" s="4"/>
      <c r="AC588" s="4"/>
      <c r="AD588" s="20"/>
    </row>
    <row r="589" spans="14:30" x14ac:dyDescent="0.35">
      <c r="N589" s="8"/>
      <c r="P589" s="34"/>
      <c r="Q589" s="4"/>
      <c r="R589" s="4"/>
      <c r="S589" s="4"/>
      <c r="T589" s="4"/>
      <c r="U589" s="4"/>
      <c r="V589" s="4"/>
      <c r="X589" s="4"/>
      <c r="Y589" s="4"/>
      <c r="AA589" s="4"/>
      <c r="AB589" s="4"/>
      <c r="AC589" s="4"/>
      <c r="AD589" s="20"/>
    </row>
    <row r="590" spans="14:30" x14ac:dyDescent="0.35">
      <c r="N590" s="8"/>
      <c r="P590" s="34"/>
      <c r="Q590" s="4"/>
      <c r="R590" s="4"/>
      <c r="S590" s="4"/>
      <c r="T590" s="4"/>
      <c r="U590" s="4"/>
      <c r="V590" s="4"/>
      <c r="X590" s="4"/>
      <c r="Y590" s="4"/>
      <c r="AA590" s="4"/>
      <c r="AB590" s="4"/>
      <c r="AC590" s="4"/>
      <c r="AD590" s="20"/>
    </row>
    <row r="591" spans="14:30" x14ac:dyDescent="0.35">
      <c r="N591" s="8"/>
      <c r="P591" s="34"/>
      <c r="Q591" s="4"/>
      <c r="R591" s="4"/>
      <c r="S591" s="4"/>
      <c r="T591" s="4"/>
      <c r="U591" s="4"/>
      <c r="V591" s="4"/>
      <c r="X591" s="4"/>
      <c r="Y591" s="4"/>
      <c r="AA591" s="4"/>
      <c r="AB591" s="4"/>
      <c r="AC591" s="4"/>
      <c r="AD591" s="20"/>
    </row>
    <row r="592" spans="14:30" x14ac:dyDescent="0.35">
      <c r="N592" s="8"/>
      <c r="P592" s="34"/>
      <c r="Q592" s="4"/>
      <c r="R592" s="4"/>
      <c r="S592" s="4"/>
      <c r="T592" s="4"/>
      <c r="U592" s="4"/>
      <c r="V592" s="4"/>
      <c r="X592" s="4"/>
      <c r="Y592" s="4"/>
      <c r="AA592" s="4"/>
      <c r="AB592" s="4"/>
      <c r="AC592" s="4"/>
      <c r="AD592" s="20"/>
    </row>
    <row r="593" spans="14:30" x14ac:dyDescent="0.35">
      <c r="N593" s="8"/>
      <c r="P593" s="34"/>
      <c r="Q593" s="4"/>
      <c r="R593" s="4"/>
      <c r="S593" s="4"/>
      <c r="T593" s="4"/>
      <c r="U593" s="4"/>
      <c r="V593" s="4"/>
      <c r="X593" s="4"/>
      <c r="Y593" s="4"/>
      <c r="AA593" s="4"/>
      <c r="AB593" s="4"/>
      <c r="AC593" s="4"/>
      <c r="AD593" s="20"/>
    </row>
    <row r="594" spans="14:30" x14ac:dyDescent="0.35">
      <c r="N594" s="8"/>
      <c r="P594" s="34"/>
      <c r="Q594" s="4"/>
      <c r="R594" s="4"/>
      <c r="S594" s="4"/>
      <c r="T594" s="4"/>
      <c r="U594" s="4"/>
      <c r="V594" s="4"/>
      <c r="X594" s="4"/>
      <c r="Y594" s="4"/>
      <c r="AA594" s="4"/>
      <c r="AB594" s="4"/>
      <c r="AC594" s="4"/>
      <c r="AD594" s="20"/>
    </row>
    <row r="595" spans="14:30" x14ac:dyDescent="0.35">
      <c r="N595" s="8"/>
      <c r="P595" s="34"/>
      <c r="Q595" s="4"/>
      <c r="R595" s="4"/>
      <c r="S595" s="4"/>
      <c r="T595" s="4"/>
      <c r="U595" s="4"/>
      <c r="V595" s="4"/>
      <c r="X595" s="4"/>
      <c r="Y595" s="4"/>
      <c r="AA595" s="4"/>
      <c r="AB595" s="4"/>
      <c r="AC595" s="4"/>
      <c r="AD595" s="20"/>
    </row>
    <row r="596" spans="14:30" x14ac:dyDescent="0.35">
      <c r="N596" s="8"/>
      <c r="P596" s="34"/>
      <c r="Q596" s="4"/>
      <c r="R596" s="4"/>
      <c r="S596" s="4"/>
      <c r="T596" s="4"/>
      <c r="U596" s="4"/>
      <c r="V596" s="4"/>
      <c r="X596" s="4"/>
      <c r="Y596" s="4"/>
      <c r="AA596" s="4"/>
      <c r="AB596" s="4"/>
      <c r="AC596" s="4"/>
      <c r="AD596" s="20"/>
    </row>
    <row r="597" spans="14:30" x14ac:dyDescent="0.35">
      <c r="N597" s="8"/>
      <c r="P597" s="34"/>
      <c r="Q597" s="4"/>
      <c r="R597" s="4"/>
      <c r="S597" s="4"/>
      <c r="T597" s="4"/>
      <c r="U597" s="4"/>
      <c r="V597" s="4"/>
      <c r="X597" s="4"/>
      <c r="Y597" s="4"/>
      <c r="AA597" s="4"/>
      <c r="AB597" s="4"/>
      <c r="AC597" s="4"/>
      <c r="AD597" s="20"/>
    </row>
    <row r="598" spans="14:30" x14ac:dyDescent="0.35">
      <c r="N598" s="8"/>
      <c r="P598" s="34"/>
      <c r="Q598" s="4"/>
      <c r="R598" s="4"/>
      <c r="S598" s="4"/>
      <c r="T598" s="4"/>
      <c r="U598" s="4"/>
      <c r="V598" s="4"/>
      <c r="X598" s="4"/>
      <c r="Y598" s="4"/>
      <c r="AA598" s="4"/>
      <c r="AB598" s="4"/>
      <c r="AC598" s="4"/>
      <c r="AD598" s="20"/>
    </row>
    <row r="599" spans="14:30" x14ac:dyDescent="0.35">
      <c r="N599" s="8"/>
      <c r="P599" s="34"/>
      <c r="Q599" s="4"/>
      <c r="R599" s="4"/>
      <c r="S599" s="4"/>
      <c r="T599" s="4"/>
      <c r="U599" s="4"/>
      <c r="V599" s="4"/>
      <c r="X599" s="4"/>
      <c r="Y599" s="4"/>
      <c r="AA599" s="4"/>
      <c r="AB599" s="4"/>
      <c r="AC599" s="4"/>
      <c r="AD599" s="20"/>
    </row>
    <row r="600" spans="14:30" x14ac:dyDescent="0.35">
      <c r="N600" s="8"/>
      <c r="P600" s="34"/>
      <c r="Q600" s="4"/>
      <c r="R600" s="4"/>
      <c r="S600" s="4"/>
      <c r="T600" s="4"/>
      <c r="U600" s="4"/>
      <c r="V600" s="4"/>
      <c r="X600" s="4"/>
      <c r="Y600" s="4"/>
      <c r="AA600" s="4"/>
      <c r="AB600" s="4"/>
      <c r="AC600" s="4"/>
      <c r="AD600" s="20"/>
    </row>
    <row r="601" spans="14:30" x14ac:dyDescent="0.35">
      <c r="N601" s="8"/>
      <c r="P601" s="34"/>
      <c r="Q601" s="4"/>
      <c r="R601" s="4"/>
      <c r="S601" s="4"/>
      <c r="T601" s="4"/>
      <c r="U601" s="4"/>
      <c r="V601" s="4"/>
      <c r="X601" s="4"/>
      <c r="Y601" s="4"/>
      <c r="AA601" s="4"/>
      <c r="AB601" s="4"/>
      <c r="AC601" s="4"/>
      <c r="AD601" s="20"/>
    </row>
    <row r="602" spans="14:30" x14ac:dyDescent="0.35">
      <c r="N602" s="8"/>
      <c r="P602" s="34"/>
      <c r="Q602" s="4"/>
      <c r="R602" s="4"/>
      <c r="S602" s="4"/>
      <c r="T602" s="4"/>
      <c r="U602" s="4"/>
      <c r="V602" s="4"/>
      <c r="X602" s="4"/>
      <c r="Y602" s="4"/>
      <c r="AA602" s="4"/>
      <c r="AB602" s="4"/>
      <c r="AC602" s="4"/>
      <c r="AD602" s="20"/>
    </row>
    <row r="603" spans="14:30" x14ac:dyDescent="0.35">
      <c r="N603" s="8"/>
      <c r="P603" s="34"/>
      <c r="Q603" s="4"/>
      <c r="R603" s="4"/>
      <c r="S603" s="4"/>
      <c r="T603" s="4"/>
      <c r="U603" s="4"/>
      <c r="V603" s="4"/>
      <c r="X603" s="4"/>
      <c r="Y603" s="4"/>
      <c r="AA603" s="4"/>
      <c r="AB603" s="4"/>
      <c r="AC603" s="4"/>
      <c r="AD603" s="20"/>
    </row>
    <row r="604" spans="14:30" x14ac:dyDescent="0.35">
      <c r="N604" s="8"/>
      <c r="P604" s="34"/>
      <c r="Q604" s="4"/>
      <c r="R604" s="4"/>
      <c r="S604" s="4"/>
      <c r="T604" s="4"/>
      <c r="U604" s="4"/>
      <c r="V604" s="4"/>
      <c r="X604" s="4"/>
      <c r="Y604" s="4"/>
      <c r="AA604" s="4"/>
      <c r="AB604" s="4"/>
      <c r="AC604" s="4"/>
      <c r="AD604" s="20"/>
    </row>
    <row r="605" spans="14:30" x14ac:dyDescent="0.35">
      <c r="N605" s="8"/>
      <c r="P605" s="34"/>
      <c r="Q605" s="4"/>
      <c r="R605" s="4"/>
      <c r="S605" s="4"/>
      <c r="T605" s="4"/>
      <c r="U605" s="4"/>
      <c r="V605" s="4"/>
      <c r="X605" s="4"/>
      <c r="Y605" s="4"/>
      <c r="AA605" s="4"/>
      <c r="AB605" s="4"/>
      <c r="AC605" s="4"/>
      <c r="AD605" s="20"/>
    </row>
    <row r="606" spans="14:30" x14ac:dyDescent="0.35">
      <c r="N606" s="8"/>
      <c r="P606" s="34"/>
      <c r="Q606" s="4"/>
      <c r="R606" s="4"/>
      <c r="S606" s="4"/>
      <c r="T606" s="4"/>
      <c r="U606" s="4"/>
      <c r="V606" s="4"/>
      <c r="X606" s="4"/>
      <c r="Y606" s="4"/>
      <c r="AA606" s="4"/>
      <c r="AB606" s="4"/>
      <c r="AC606" s="4"/>
      <c r="AD606" s="20"/>
    </row>
    <row r="607" spans="14:30" x14ac:dyDescent="0.35">
      <c r="N607" s="8"/>
      <c r="P607" s="34"/>
      <c r="Q607" s="4"/>
      <c r="R607" s="4"/>
      <c r="S607" s="4"/>
      <c r="T607" s="4"/>
      <c r="U607" s="4"/>
      <c r="V607" s="4"/>
      <c r="X607" s="4"/>
      <c r="Y607" s="4"/>
      <c r="AA607" s="4"/>
      <c r="AB607" s="4"/>
      <c r="AC607" s="4"/>
      <c r="AD607" s="20"/>
    </row>
    <row r="608" spans="14:30" x14ac:dyDescent="0.35">
      <c r="N608" s="8"/>
      <c r="P608" s="34"/>
      <c r="Q608" s="4"/>
      <c r="R608" s="4"/>
      <c r="S608" s="4"/>
      <c r="T608" s="4"/>
      <c r="U608" s="4"/>
      <c r="V608" s="4"/>
      <c r="X608" s="4"/>
      <c r="Y608" s="4"/>
      <c r="AA608" s="4"/>
      <c r="AB608" s="4"/>
      <c r="AC608" s="4"/>
      <c r="AD608" s="20"/>
    </row>
    <row r="609" spans="14:30" x14ac:dyDescent="0.35">
      <c r="N609" s="8"/>
      <c r="P609" s="34"/>
      <c r="Q609" s="4"/>
      <c r="R609" s="4"/>
      <c r="S609" s="4"/>
      <c r="T609" s="4"/>
      <c r="U609" s="4"/>
      <c r="V609" s="4"/>
      <c r="X609" s="4"/>
      <c r="Y609" s="4"/>
      <c r="AA609" s="4"/>
      <c r="AB609" s="4"/>
      <c r="AC609" s="4"/>
      <c r="AD609" s="20"/>
    </row>
    <row r="610" spans="14:30" x14ac:dyDescent="0.35">
      <c r="N610" s="8"/>
      <c r="P610" s="34"/>
      <c r="Q610" s="4"/>
      <c r="R610" s="4"/>
      <c r="S610" s="4"/>
      <c r="T610" s="4"/>
      <c r="U610" s="4"/>
      <c r="V610" s="4"/>
      <c r="X610" s="4"/>
      <c r="Y610" s="4"/>
      <c r="AA610" s="4"/>
      <c r="AB610" s="4"/>
      <c r="AC610" s="4"/>
      <c r="AD610" s="20"/>
    </row>
    <row r="611" spans="14:30" x14ac:dyDescent="0.35">
      <c r="N611" s="8"/>
      <c r="P611" s="34"/>
      <c r="Q611" s="4"/>
      <c r="R611" s="4"/>
      <c r="S611" s="4"/>
      <c r="T611" s="4"/>
      <c r="U611" s="4"/>
      <c r="V611" s="4"/>
      <c r="X611" s="4"/>
      <c r="Y611" s="4"/>
      <c r="AA611" s="4"/>
      <c r="AB611" s="4"/>
      <c r="AC611" s="4"/>
      <c r="AD611" s="20"/>
    </row>
    <row r="612" spans="14:30" x14ac:dyDescent="0.35">
      <c r="N612" s="8"/>
      <c r="P612" s="34"/>
      <c r="Q612" s="4"/>
      <c r="R612" s="4"/>
      <c r="S612" s="4"/>
      <c r="T612" s="4"/>
      <c r="U612" s="4"/>
      <c r="V612" s="4"/>
      <c r="X612" s="4"/>
      <c r="Y612" s="4"/>
      <c r="AA612" s="4"/>
      <c r="AB612" s="4"/>
      <c r="AC612" s="4"/>
      <c r="AD612" s="20"/>
    </row>
    <row r="613" spans="14:30" x14ac:dyDescent="0.35">
      <c r="N613" s="8"/>
      <c r="P613" s="34"/>
      <c r="Q613" s="4"/>
      <c r="R613" s="4"/>
      <c r="S613" s="4"/>
      <c r="T613" s="4"/>
      <c r="U613" s="4"/>
      <c r="V613" s="4"/>
      <c r="X613" s="4"/>
      <c r="Y613" s="4"/>
      <c r="AA613" s="4"/>
      <c r="AB613" s="4"/>
      <c r="AC613" s="4"/>
      <c r="AD613" s="20"/>
    </row>
    <row r="614" spans="14:30" x14ac:dyDescent="0.35">
      <c r="N614" s="8"/>
      <c r="P614" s="34"/>
      <c r="Q614" s="4"/>
      <c r="R614" s="4"/>
      <c r="S614" s="4"/>
      <c r="T614" s="4"/>
      <c r="U614" s="4"/>
      <c r="V614" s="4"/>
      <c r="X614" s="4"/>
      <c r="Y614" s="4"/>
      <c r="AA614" s="4"/>
      <c r="AB614" s="4"/>
      <c r="AC614" s="4"/>
      <c r="AD614" s="20"/>
    </row>
    <row r="615" spans="14:30" x14ac:dyDescent="0.35">
      <c r="N615" s="8"/>
      <c r="P615" s="34"/>
      <c r="Q615" s="4"/>
      <c r="R615" s="4"/>
      <c r="S615" s="4"/>
      <c r="T615" s="4"/>
      <c r="U615" s="4"/>
      <c r="V615" s="4"/>
      <c r="X615" s="4"/>
      <c r="Y615" s="4"/>
      <c r="AA615" s="4"/>
      <c r="AB615" s="4"/>
      <c r="AC615" s="4"/>
      <c r="AD615" s="20"/>
    </row>
    <row r="616" spans="14:30" x14ac:dyDescent="0.35">
      <c r="N616" s="8"/>
      <c r="P616" s="34"/>
      <c r="Q616" s="4"/>
      <c r="R616" s="4"/>
      <c r="S616" s="4"/>
      <c r="T616" s="4"/>
      <c r="U616" s="4"/>
      <c r="V616" s="4"/>
      <c r="X616" s="4"/>
      <c r="Y616" s="4"/>
      <c r="AA616" s="4"/>
      <c r="AB616" s="4"/>
      <c r="AC616" s="4"/>
      <c r="AD616" s="20"/>
    </row>
    <row r="617" spans="14:30" x14ac:dyDescent="0.35">
      <c r="N617" s="8"/>
      <c r="P617" s="34"/>
      <c r="Q617" s="4"/>
      <c r="R617" s="4"/>
      <c r="S617" s="4"/>
      <c r="T617" s="4"/>
      <c r="U617" s="4"/>
      <c r="V617" s="4"/>
      <c r="X617" s="4"/>
      <c r="Y617" s="4"/>
      <c r="AA617" s="4"/>
      <c r="AB617" s="4"/>
      <c r="AC617" s="4"/>
      <c r="AD617" s="20"/>
    </row>
    <row r="618" spans="14:30" x14ac:dyDescent="0.35">
      <c r="N618" s="8"/>
      <c r="P618" s="34"/>
      <c r="Q618" s="4"/>
      <c r="R618" s="4"/>
      <c r="S618" s="4"/>
      <c r="T618" s="4"/>
      <c r="U618" s="4"/>
      <c r="V618" s="4"/>
      <c r="X618" s="4"/>
      <c r="Y618" s="4"/>
      <c r="AA618" s="4"/>
      <c r="AB618" s="4"/>
      <c r="AC618" s="4"/>
      <c r="AD618" s="20"/>
    </row>
    <row r="619" spans="14:30" x14ac:dyDescent="0.35">
      <c r="N619" s="8"/>
      <c r="P619" s="34"/>
      <c r="Q619" s="4"/>
      <c r="R619" s="4"/>
      <c r="S619" s="4"/>
      <c r="T619" s="4"/>
      <c r="U619" s="4"/>
      <c r="V619" s="4"/>
      <c r="X619" s="4"/>
      <c r="Y619" s="4"/>
      <c r="AA619" s="4"/>
      <c r="AB619" s="4"/>
      <c r="AC619" s="4"/>
      <c r="AD619" s="20"/>
    </row>
    <row r="620" spans="14:30" x14ac:dyDescent="0.35">
      <c r="N620" s="8"/>
      <c r="P620" s="34"/>
      <c r="Q620" s="4"/>
      <c r="R620" s="4"/>
      <c r="S620" s="4"/>
      <c r="T620" s="4"/>
      <c r="U620" s="4"/>
      <c r="V620" s="4"/>
      <c r="X620" s="4"/>
      <c r="Y620" s="4"/>
      <c r="AA620" s="4"/>
      <c r="AB620" s="4"/>
      <c r="AC620" s="4"/>
      <c r="AD620" s="20"/>
    </row>
    <row r="621" spans="14:30" x14ac:dyDescent="0.35">
      <c r="N621" s="8"/>
      <c r="P621" s="34"/>
      <c r="Q621" s="4"/>
      <c r="R621" s="4"/>
      <c r="S621" s="4"/>
      <c r="T621" s="4"/>
      <c r="U621" s="4"/>
      <c r="V621" s="4"/>
      <c r="X621" s="4"/>
      <c r="Y621" s="4"/>
      <c r="AA621" s="4"/>
      <c r="AB621" s="4"/>
      <c r="AC621" s="4"/>
      <c r="AD621" s="20"/>
    </row>
    <row r="622" spans="14:30" x14ac:dyDescent="0.35">
      <c r="N622" s="8"/>
      <c r="P622" s="34"/>
      <c r="Q622" s="4"/>
      <c r="R622" s="4"/>
      <c r="S622" s="4"/>
      <c r="T622" s="4"/>
      <c r="U622" s="4"/>
      <c r="V622" s="4"/>
      <c r="X622" s="4"/>
      <c r="Y622" s="4"/>
      <c r="AA622" s="4"/>
      <c r="AB622" s="4"/>
      <c r="AC622" s="4"/>
      <c r="AD622" s="20"/>
    </row>
    <row r="623" spans="14:30" x14ac:dyDescent="0.35">
      <c r="N623" s="8"/>
      <c r="P623" s="34"/>
      <c r="Q623" s="4"/>
      <c r="R623" s="4"/>
      <c r="S623" s="4"/>
      <c r="T623" s="4"/>
      <c r="U623" s="4"/>
      <c r="V623" s="4"/>
      <c r="X623" s="4"/>
      <c r="Y623" s="4"/>
      <c r="AA623" s="4"/>
      <c r="AB623" s="4"/>
      <c r="AC623" s="4"/>
      <c r="AD623" s="20"/>
    </row>
    <row r="624" spans="14:30" x14ac:dyDescent="0.35">
      <c r="N624" s="8"/>
      <c r="P624" s="34"/>
      <c r="Q624" s="4"/>
      <c r="R624" s="4"/>
      <c r="S624" s="4"/>
      <c r="T624" s="4"/>
      <c r="U624" s="4"/>
      <c r="V624" s="4"/>
      <c r="X624" s="4"/>
      <c r="Y624" s="4"/>
      <c r="AA624" s="4"/>
      <c r="AB624" s="4"/>
      <c r="AC624" s="4"/>
      <c r="AD624" s="20"/>
    </row>
    <row r="625" spans="14:30" x14ac:dyDescent="0.35">
      <c r="N625" s="8"/>
      <c r="P625" s="34"/>
      <c r="Q625" s="4"/>
      <c r="R625" s="4"/>
      <c r="S625" s="4"/>
      <c r="T625" s="4"/>
      <c r="U625" s="4"/>
      <c r="V625" s="4"/>
      <c r="X625" s="4"/>
      <c r="Y625" s="4"/>
      <c r="AA625" s="4"/>
      <c r="AB625" s="4"/>
      <c r="AC625" s="4"/>
      <c r="AD625" s="20"/>
    </row>
    <row r="626" spans="14:30" x14ac:dyDescent="0.35">
      <c r="N626" s="8"/>
      <c r="P626" s="34"/>
      <c r="Q626" s="4"/>
      <c r="R626" s="4"/>
      <c r="S626" s="4"/>
      <c r="T626" s="4"/>
      <c r="U626" s="4"/>
      <c r="V626" s="4"/>
      <c r="X626" s="4"/>
      <c r="Y626" s="4"/>
      <c r="AA626" s="4"/>
      <c r="AB626" s="4"/>
      <c r="AC626" s="4"/>
      <c r="AD626" s="20"/>
    </row>
    <row r="627" spans="14:30" x14ac:dyDescent="0.35">
      <c r="N627" s="8"/>
      <c r="P627" s="34"/>
      <c r="Q627" s="4"/>
      <c r="R627" s="4"/>
      <c r="S627" s="4"/>
      <c r="T627" s="4"/>
      <c r="U627" s="4"/>
      <c r="V627" s="4"/>
      <c r="X627" s="4"/>
      <c r="Y627" s="4"/>
      <c r="AA627" s="4"/>
      <c r="AB627" s="4"/>
      <c r="AC627" s="4"/>
      <c r="AD627" s="20"/>
    </row>
    <row r="628" spans="14:30" x14ac:dyDescent="0.35">
      <c r="N628" s="8"/>
      <c r="P628" s="34"/>
      <c r="Q628" s="4"/>
      <c r="R628" s="4"/>
      <c r="S628" s="4"/>
      <c r="T628" s="4"/>
      <c r="U628" s="4"/>
      <c r="V628" s="4"/>
      <c r="X628" s="4"/>
      <c r="Y628" s="4"/>
      <c r="AA628" s="4"/>
      <c r="AB628" s="4"/>
      <c r="AC628" s="4"/>
      <c r="AD628" s="20"/>
    </row>
    <row r="629" spans="14:30" x14ac:dyDescent="0.35">
      <c r="N629" s="8"/>
      <c r="P629" s="34"/>
      <c r="Q629" s="4"/>
      <c r="R629" s="4"/>
      <c r="S629" s="4"/>
      <c r="T629" s="4"/>
      <c r="U629" s="4"/>
      <c r="V629" s="4"/>
      <c r="X629" s="4"/>
      <c r="Y629" s="4"/>
      <c r="AA629" s="4"/>
      <c r="AB629" s="4"/>
      <c r="AC629" s="4"/>
      <c r="AD629" s="20"/>
    </row>
    <row r="630" spans="14:30" x14ac:dyDescent="0.35">
      <c r="N630" s="8"/>
      <c r="P630" s="34"/>
      <c r="Q630" s="4"/>
      <c r="R630" s="4"/>
      <c r="S630" s="4"/>
      <c r="T630" s="4"/>
      <c r="U630" s="4"/>
      <c r="V630" s="4"/>
      <c r="X630" s="4"/>
      <c r="Y630" s="4"/>
      <c r="AA630" s="4"/>
      <c r="AB630" s="4"/>
      <c r="AC630" s="4"/>
      <c r="AD630" s="20"/>
    </row>
    <row r="631" spans="14:30" x14ac:dyDescent="0.35">
      <c r="N631" s="8"/>
      <c r="P631" s="34"/>
      <c r="Q631" s="4"/>
      <c r="R631" s="4"/>
      <c r="S631" s="4"/>
      <c r="T631" s="4"/>
      <c r="U631" s="4"/>
      <c r="V631" s="4"/>
      <c r="X631" s="4"/>
      <c r="Y631" s="4"/>
      <c r="AA631" s="4"/>
      <c r="AB631" s="4"/>
      <c r="AC631" s="4"/>
      <c r="AD631" s="20"/>
    </row>
    <row r="632" spans="14:30" x14ac:dyDescent="0.35">
      <c r="N632" s="8"/>
      <c r="P632" s="34"/>
      <c r="Q632" s="4"/>
      <c r="R632" s="4"/>
      <c r="S632" s="4"/>
      <c r="T632" s="4"/>
      <c r="U632" s="4"/>
      <c r="V632" s="4"/>
      <c r="X632" s="4"/>
      <c r="Y632" s="4"/>
      <c r="AA632" s="4"/>
      <c r="AB632" s="4"/>
      <c r="AC632" s="4"/>
      <c r="AD632" s="20"/>
    </row>
    <row r="633" spans="14:30" x14ac:dyDescent="0.35">
      <c r="N633" s="8"/>
      <c r="P633" s="34"/>
      <c r="Q633" s="4"/>
      <c r="R633" s="4"/>
      <c r="S633" s="4"/>
      <c r="T633" s="4"/>
      <c r="U633" s="4"/>
      <c r="V633" s="4"/>
      <c r="X633" s="4"/>
      <c r="Y633" s="4"/>
      <c r="AA633" s="4"/>
      <c r="AB633" s="4"/>
      <c r="AC633" s="4"/>
      <c r="AD633" s="20"/>
    </row>
    <row r="634" spans="14:30" x14ac:dyDescent="0.35">
      <c r="N634" s="8"/>
      <c r="P634" s="34"/>
      <c r="Q634" s="4"/>
      <c r="R634" s="4"/>
      <c r="S634" s="4"/>
      <c r="T634" s="4"/>
      <c r="U634" s="4"/>
      <c r="V634" s="4"/>
      <c r="X634" s="4"/>
      <c r="Y634" s="4"/>
      <c r="AA634" s="4"/>
      <c r="AB634" s="4"/>
      <c r="AC634" s="4"/>
      <c r="AD634" s="20"/>
    </row>
    <row r="635" spans="14:30" x14ac:dyDescent="0.35">
      <c r="N635" s="8"/>
      <c r="P635" s="34"/>
      <c r="Q635" s="4"/>
      <c r="R635" s="4"/>
      <c r="S635" s="4"/>
      <c r="T635" s="4"/>
      <c r="U635" s="4"/>
      <c r="V635" s="4"/>
      <c r="X635" s="4"/>
      <c r="Y635" s="4"/>
      <c r="AA635" s="4"/>
      <c r="AB635" s="4"/>
      <c r="AC635" s="4"/>
      <c r="AD635" s="20"/>
    </row>
    <row r="636" spans="14:30" x14ac:dyDescent="0.35">
      <c r="N636" s="8"/>
      <c r="P636" s="34"/>
      <c r="Q636" s="4"/>
      <c r="R636" s="4"/>
      <c r="S636" s="4"/>
      <c r="T636" s="4"/>
      <c r="U636" s="4"/>
      <c r="V636" s="4"/>
      <c r="X636" s="4"/>
      <c r="Y636" s="4"/>
      <c r="AA636" s="4"/>
      <c r="AB636" s="4"/>
      <c r="AC636" s="4"/>
      <c r="AD636" s="20"/>
    </row>
    <row r="637" spans="14:30" x14ac:dyDescent="0.35">
      <c r="N637" s="8"/>
      <c r="P637" s="34"/>
      <c r="Q637" s="4"/>
      <c r="R637" s="4"/>
      <c r="S637" s="4"/>
      <c r="T637" s="4"/>
      <c r="U637" s="4"/>
      <c r="V637" s="4"/>
      <c r="X637" s="4"/>
      <c r="Y637" s="4"/>
      <c r="AA637" s="4"/>
      <c r="AB637" s="4"/>
      <c r="AC637" s="4"/>
      <c r="AD637" s="20"/>
    </row>
    <row r="638" spans="14:30" x14ac:dyDescent="0.35">
      <c r="N638" s="8"/>
      <c r="P638" s="34"/>
      <c r="Q638" s="4"/>
      <c r="R638" s="4"/>
      <c r="S638" s="4"/>
      <c r="T638" s="4"/>
      <c r="U638" s="4"/>
      <c r="V638" s="4"/>
      <c r="X638" s="4"/>
      <c r="Y638" s="4"/>
      <c r="AA638" s="4"/>
      <c r="AB638" s="4"/>
      <c r="AC638" s="4"/>
      <c r="AD638" s="20"/>
    </row>
    <row r="639" spans="14:30" x14ac:dyDescent="0.35">
      <c r="N639" s="8"/>
      <c r="P639" s="34"/>
      <c r="Q639" s="4"/>
      <c r="R639" s="4"/>
      <c r="S639" s="4"/>
      <c r="T639" s="4"/>
      <c r="U639" s="4"/>
      <c r="V639" s="4"/>
      <c r="X639" s="4"/>
      <c r="Y639" s="4"/>
      <c r="AA639" s="4"/>
      <c r="AB639" s="4"/>
      <c r="AC639" s="4"/>
      <c r="AD639" s="20"/>
    </row>
    <row r="640" spans="14:30" x14ac:dyDescent="0.35">
      <c r="N640" s="8"/>
      <c r="P640" s="34"/>
      <c r="Q640" s="4"/>
      <c r="R640" s="4"/>
      <c r="S640" s="4"/>
      <c r="T640" s="4"/>
      <c r="U640" s="4"/>
      <c r="V640" s="4"/>
      <c r="X640" s="4"/>
      <c r="Y640" s="4"/>
      <c r="AA640" s="4"/>
      <c r="AB640" s="4"/>
      <c r="AC640" s="4"/>
      <c r="AD640" s="20"/>
    </row>
    <row r="641" spans="14:30" x14ac:dyDescent="0.35">
      <c r="N641" s="8"/>
      <c r="P641" s="34"/>
      <c r="Q641" s="4"/>
      <c r="R641" s="4"/>
      <c r="S641" s="4"/>
      <c r="T641" s="4"/>
      <c r="U641" s="4"/>
      <c r="V641" s="4"/>
      <c r="X641" s="4"/>
      <c r="Y641" s="4"/>
      <c r="AA641" s="4"/>
      <c r="AB641" s="4"/>
      <c r="AC641" s="4"/>
      <c r="AD641" s="20"/>
    </row>
    <row r="642" spans="14:30" x14ac:dyDescent="0.35">
      <c r="N642" s="8"/>
      <c r="P642" s="34"/>
      <c r="Q642" s="4"/>
      <c r="R642" s="4"/>
      <c r="S642" s="4"/>
      <c r="T642" s="4"/>
      <c r="U642" s="4"/>
      <c r="V642" s="4"/>
      <c r="X642" s="4"/>
      <c r="Y642" s="4"/>
      <c r="AA642" s="4"/>
      <c r="AB642" s="4"/>
      <c r="AC642" s="4"/>
      <c r="AD642" s="20"/>
    </row>
    <row r="643" spans="14:30" x14ac:dyDescent="0.35">
      <c r="N643" s="8"/>
      <c r="P643" s="34"/>
      <c r="Q643" s="4"/>
      <c r="R643" s="4"/>
      <c r="S643" s="4"/>
      <c r="T643" s="4"/>
      <c r="U643" s="4"/>
      <c r="V643" s="4"/>
      <c r="X643" s="4"/>
      <c r="Y643" s="4"/>
      <c r="AA643" s="4"/>
      <c r="AB643" s="4"/>
      <c r="AC643" s="4"/>
      <c r="AD643" s="20"/>
    </row>
    <row r="644" spans="14:30" x14ac:dyDescent="0.35">
      <c r="N644" s="8"/>
      <c r="P644" s="34"/>
      <c r="Q644" s="4"/>
      <c r="R644" s="4"/>
      <c r="S644" s="4"/>
      <c r="T644" s="4"/>
      <c r="U644" s="4"/>
      <c r="V644" s="4"/>
      <c r="X644" s="4"/>
      <c r="Y644" s="4"/>
      <c r="AA644" s="4"/>
      <c r="AB644" s="4"/>
      <c r="AC644" s="4"/>
      <c r="AD644" s="20"/>
    </row>
    <row r="645" spans="14:30" x14ac:dyDescent="0.35">
      <c r="N645" s="8"/>
      <c r="P645" s="34"/>
      <c r="Q645" s="4"/>
      <c r="R645" s="4"/>
      <c r="S645" s="4"/>
      <c r="T645" s="4"/>
      <c r="U645" s="4"/>
      <c r="V645" s="4"/>
      <c r="X645" s="4"/>
      <c r="Y645" s="4"/>
      <c r="AA645" s="4"/>
      <c r="AB645" s="4"/>
      <c r="AC645" s="4"/>
      <c r="AD645" s="20"/>
    </row>
    <row r="646" spans="14:30" x14ac:dyDescent="0.35">
      <c r="N646" s="8"/>
      <c r="P646" s="34"/>
      <c r="Q646" s="4"/>
      <c r="R646" s="4"/>
      <c r="S646" s="4"/>
      <c r="T646" s="4"/>
      <c r="U646" s="4"/>
      <c r="V646" s="4"/>
      <c r="X646" s="4"/>
      <c r="Y646" s="4"/>
      <c r="AA646" s="4"/>
      <c r="AB646" s="4"/>
      <c r="AC646" s="4"/>
      <c r="AD646" s="20"/>
    </row>
    <row r="647" spans="14:30" x14ac:dyDescent="0.35">
      <c r="N647" s="8"/>
      <c r="P647" s="34"/>
      <c r="Q647" s="4"/>
      <c r="R647" s="4"/>
      <c r="S647" s="4"/>
      <c r="T647" s="4"/>
      <c r="U647" s="4"/>
      <c r="V647" s="4"/>
      <c r="X647" s="4"/>
      <c r="Y647" s="4"/>
      <c r="AA647" s="4"/>
      <c r="AB647" s="4"/>
      <c r="AC647" s="4"/>
      <c r="AD647" s="20"/>
    </row>
    <row r="648" spans="14:30" x14ac:dyDescent="0.35">
      <c r="N648" s="8"/>
      <c r="P648" s="34"/>
      <c r="Q648" s="4"/>
      <c r="R648" s="4"/>
      <c r="S648" s="4"/>
      <c r="T648" s="4"/>
      <c r="U648" s="4"/>
      <c r="V648" s="4"/>
      <c r="X648" s="4"/>
      <c r="Y648" s="4"/>
      <c r="AA648" s="4"/>
      <c r="AB648" s="4"/>
      <c r="AC648" s="4"/>
      <c r="AD648" s="20"/>
    </row>
    <row r="649" spans="14:30" x14ac:dyDescent="0.35">
      <c r="N649" s="8"/>
      <c r="P649" s="34"/>
      <c r="Q649" s="4"/>
      <c r="R649" s="4"/>
      <c r="S649" s="4"/>
      <c r="T649" s="4"/>
      <c r="U649" s="4"/>
      <c r="V649" s="4"/>
      <c r="X649" s="4"/>
      <c r="Y649" s="4"/>
      <c r="AA649" s="4"/>
      <c r="AB649" s="4"/>
      <c r="AC649" s="4"/>
      <c r="AD649" s="20"/>
    </row>
    <row r="650" spans="14:30" x14ac:dyDescent="0.35">
      <c r="N650" s="8"/>
      <c r="P650" s="34"/>
      <c r="Q650" s="4"/>
      <c r="R650" s="4"/>
      <c r="S650" s="4"/>
      <c r="T650" s="4"/>
      <c r="U650" s="4"/>
      <c r="V650" s="4"/>
      <c r="X650" s="4"/>
      <c r="Y650" s="4"/>
      <c r="AA650" s="4"/>
      <c r="AB650" s="4"/>
      <c r="AC650" s="4"/>
      <c r="AD650" s="20"/>
    </row>
    <row r="651" spans="14:30" x14ac:dyDescent="0.35">
      <c r="N651" s="8"/>
      <c r="P651" s="34"/>
      <c r="Q651" s="4"/>
      <c r="R651" s="4"/>
      <c r="S651" s="4"/>
      <c r="T651" s="4"/>
      <c r="U651" s="4"/>
      <c r="V651" s="4"/>
      <c r="X651" s="4"/>
      <c r="Y651" s="4"/>
      <c r="AA651" s="4"/>
      <c r="AB651" s="4"/>
      <c r="AC651" s="4"/>
      <c r="AD651" s="20"/>
    </row>
    <row r="652" spans="14:30" x14ac:dyDescent="0.35">
      <c r="N652" s="8"/>
      <c r="P652" s="34"/>
      <c r="Q652" s="4"/>
      <c r="R652" s="4"/>
      <c r="S652" s="4"/>
      <c r="T652" s="4"/>
      <c r="U652" s="4"/>
      <c r="V652" s="4"/>
      <c r="X652" s="4"/>
      <c r="Y652" s="4"/>
      <c r="AA652" s="4"/>
      <c r="AB652" s="4"/>
      <c r="AC652" s="4"/>
      <c r="AD652" s="20"/>
    </row>
    <row r="653" spans="14:30" x14ac:dyDescent="0.35">
      <c r="N653" s="8"/>
      <c r="P653" s="34"/>
      <c r="Q653" s="4"/>
      <c r="R653" s="4"/>
      <c r="S653" s="4"/>
      <c r="T653" s="4"/>
      <c r="U653" s="4"/>
      <c r="V653" s="4"/>
      <c r="X653" s="4"/>
      <c r="Y653" s="4"/>
      <c r="AA653" s="4"/>
      <c r="AB653" s="4"/>
      <c r="AC653" s="4"/>
      <c r="AD653" s="20"/>
    </row>
    <row r="654" spans="14:30" x14ac:dyDescent="0.35">
      <c r="N654" s="8"/>
      <c r="P654" s="34"/>
      <c r="Q654" s="4"/>
      <c r="R654" s="4"/>
      <c r="S654" s="4"/>
      <c r="T654" s="4"/>
      <c r="U654" s="4"/>
      <c r="V654" s="4"/>
      <c r="X654" s="4"/>
      <c r="Y654" s="4"/>
      <c r="AA654" s="4"/>
      <c r="AB654" s="4"/>
      <c r="AC654" s="4"/>
      <c r="AD654" s="20"/>
    </row>
    <row r="655" spans="14:30" x14ac:dyDescent="0.35">
      <c r="N655" s="8"/>
      <c r="P655" s="34"/>
      <c r="Q655" s="4"/>
      <c r="R655" s="4"/>
      <c r="S655" s="4"/>
      <c r="T655" s="4"/>
      <c r="U655" s="4"/>
      <c r="V655" s="4"/>
      <c r="X655" s="4"/>
      <c r="Y655" s="4"/>
      <c r="AA655" s="4"/>
      <c r="AB655" s="4"/>
      <c r="AC655" s="4"/>
      <c r="AD655" s="20"/>
    </row>
    <row r="656" spans="14:30" x14ac:dyDescent="0.35">
      <c r="N656" s="8"/>
      <c r="P656" s="34"/>
      <c r="Q656" s="4"/>
      <c r="R656" s="4"/>
      <c r="S656" s="4"/>
      <c r="T656" s="4"/>
      <c r="U656" s="4"/>
      <c r="V656" s="4"/>
      <c r="X656" s="4"/>
      <c r="Y656" s="4"/>
      <c r="AA656" s="4"/>
      <c r="AB656" s="4"/>
      <c r="AC656" s="4"/>
      <c r="AD656" s="20"/>
    </row>
    <row r="657" spans="14:30" x14ac:dyDescent="0.35">
      <c r="N657" s="8"/>
      <c r="P657" s="34"/>
      <c r="Q657" s="4"/>
      <c r="R657" s="4"/>
      <c r="S657" s="4"/>
      <c r="T657" s="4"/>
      <c r="U657" s="4"/>
      <c r="V657" s="4"/>
      <c r="X657" s="4"/>
      <c r="Y657" s="4"/>
      <c r="AA657" s="4"/>
      <c r="AB657" s="4"/>
      <c r="AC657" s="4"/>
      <c r="AD657" s="20"/>
    </row>
    <row r="658" spans="14:30" x14ac:dyDescent="0.35">
      <c r="N658" s="8"/>
      <c r="P658" s="34"/>
      <c r="Q658" s="4"/>
      <c r="R658" s="4"/>
      <c r="S658" s="4"/>
      <c r="T658" s="4"/>
      <c r="U658" s="4"/>
      <c r="V658" s="4"/>
      <c r="X658" s="4"/>
      <c r="Y658" s="4"/>
      <c r="AA658" s="4"/>
      <c r="AB658" s="4"/>
      <c r="AC658" s="4"/>
      <c r="AD658" s="20"/>
    </row>
    <row r="659" spans="14:30" x14ac:dyDescent="0.35">
      <c r="N659" s="8"/>
      <c r="P659" s="34"/>
      <c r="Q659" s="4"/>
      <c r="R659" s="4"/>
      <c r="S659" s="4"/>
      <c r="T659" s="4"/>
      <c r="U659" s="4"/>
      <c r="V659" s="4"/>
      <c r="X659" s="4"/>
      <c r="Y659" s="4"/>
      <c r="AA659" s="4"/>
      <c r="AB659" s="4"/>
      <c r="AC659" s="4"/>
      <c r="AD659" s="20"/>
    </row>
    <row r="660" spans="14:30" x14ac:dyDescent="0.35">
      <c r="N660" s="8"/>
      <c r="P660" s="34"/>
      <c r="Q660" s="4"/>
      <c r="R660" s="4"/>
      <c r="S660" s="4"/>
      <c r="T660" s="4"/>
      <c r="U660" s="4"/>
      <c r="V660" s="4"/>
      <c r="X660" s="4"/>
      <c r="Y660" s="4"/>
      <c r="AA660" s="4"/>
      <c r="AB660" s="4"/>
      <c r="AC660" s="4"/>
      <c r="AD660" s="20"/>
    </row>
    <row r="661" spans="14:30" x14ac:dyDescent="0.35">
      <c r="N661" s="8"/>
      <c r="P661" s="34"/>
      <c r="Q661" s="4"/>
      <c r="R661" s="4"/>
      <c r="S661" s="4"/>
      <c r="T661" s="4"/>
      <c r="U661" s="4"/>
      <c r="V661" s="4"/>
      <c r="X661" s="4"/>
      <c r="Y661" s="4"/>
      <c r="AA661" s="4"/>
      <c r="AB661" s="4"/>
      <c r="AC661" s="4"/>
      <c r="AD661" s="20"/>
    </row>
    <row r="662" spans="14:30" x14ac:dyDescent="0.35">
      <c r="N662" s="8"/>
      <c r="P662" s="34"/>
      <c r="Q662" s="4"/>
      <c r="R662" s="4"/>
      <c r="S662" s="4"/>
      <c r="T662" s="4"/>
      <c r="U662" s="4"/>
      <c r="V662" s="4"/>
      <c r="X662" s="4"/>
      <c r="Y662" s="4"/>
      <c r="AA662" s="4"/>
      <c r="AB662" s="4"/>
      <c r="AC662" s="4"/>
      <c r="AD662" s="20"/>
    </row>
    <row r="663" spans="14:30" x14ac:dyDescent="0.35">
      <c r="N663" s="8"/>
      <c r="P663" s="34"/>
      <c r="Q663" s="4"/>
      <c r="R663" s="4"/>
      <c r="S663" s="4"/>
      <c r="T663" s="4"/>
      <c r="U663" s="4"/>
      <c r="V663" s="4"/>
      <c r="X663" s="4"/>
      <c r="Y663" s="4"/>
      <c r="AA663" s="4"/>
      <c r="AB663" s="4"/>
      <c r="AC663" s="4"/>
      <c r="AD663" s="20"/>
    </row>
    <row r="664" spans="14:30" x14ac:dyDescent="0.35">
      <c r="N664" s="8"/>
      <c r="P664" s="34"/>
      <c r="Q664" s="4"/>
      <c r="R664" s="4"/>
      <c r="S664" s="4"/>
      <c r="T664" s="4"/>
      <c r="U664" s="4"/>
      <c r="V664" s="4"/>
      <c r="X664" s="4"/>
      <c r="Y664" s="4"/>
      <c r="AA664" s="4"/>
      <c r="AB664" s="4"/>
      <c r="AC664" s="4"/>
      <c r="AD664" s="20"/>
    </row>
    <row r="665" spans="14:30" x14ac:dyDescent="0.35">
      <c r="N665" s="8"/>
      <c r="P665" s="34"/>
      <c r="Q665" s="4"/>
      <c r="R665" s="4"/>
      <c r="S665" s="4"/>
      <c r="T665" s="4"/>
      <c r="U665" s="4"/>
      <c r="V665" s="4"/>
      <c r="X665" s="4"/>
      <c r="Y665" s="4"/>
      <c r="AA665" s="4"/>
      <c r="AB665" s="4"/>
      <c r="AC665" s="4"/>
      <c r="AD665" s="20"/>
    </row>
    <row r="666" spans="14:30" x14ac:dyDescent="0.35">
      <c r="N666" s="8"/>
      <c r="P666" s="34"/>
      <c r="Q666" s="4"/>
      <c r="R666" s="4"/>
      <c r="S666" s="4"/>
      <c r="T666" s="4"/>
      <c r="U666" s="4"/>
      <c r="V666" s="4"/>
      <c r="X666" s="4"/>
      <c r="Y666" s="4"/>
      <c r="AA666" s="4"/>
      <c r="AB666" s="4"/>
      <c r="AC666" s="4"/>
      <c r="AD666" s="20"/>
    </row>
    <row r="667" spans="14:30" x14ac:dyDescent="0.35">
      <c r="N667" s="8"/>
      <c r="P667" s="34"/>
      <c r="Q667" s="4"/>
      <c r="R667" s="4"/>
      <c r="S667" s="4"/>
      <c r="T667" s="4"/>
      <c r="U667" s="4"/>
      <c r="V667" s="4"/>
      <c r="X667" s="4"/>
      <c r="Y667" s="4"/>
      <c r="AA667" s="4"/>
      <c r="AB667" s="4"/>
      <c r="AC667" s="4"/>
      <c r="AD667" s="20"/>
    </row>
    <row r="668" spans="14:30" x14ac:dyDescent="0.35">
      <c r="N668" s="8"/>
      <c r="P668" s="34"/>
      <c r="Q668" s="4"/>
      <c r="R668" s="4"/>
      <c r="S668" s="4"/>
      <c r="T668" s="4"/>
      <c r="U668" s="4"/>
      <c r="V668" s="4"/>
      <c r="X668" s="4"/>
      <c r="Y668" s="4"/>
      <c r="AA668" s="4"/>
      <c r="AB668" s="4"/>
      <c r="AC668" s="4"/>
      <c r="AD668" s="20"/>
    </row>
    <row r="669" spans="14:30" x14ac:dyDescent="0.35">
      <c r="N669" s="8"/>
      <c r="P669" s="34"/>
      <c r="Q669" s="4"/>
      <c r="R669" s="4"/>
      <c r="S669" s="4"/>
      <c r="T669" s="4"/>
      <c r="U669" s="4"/>
      <c r="V669" s="4"/>
      <c r="X669" s="4"/>
      <c r="Y669" s="4"/>
      <c r="AA669" s="4"/>
      <c r="AB669" s="4"/>
      <c r="AC669" s="4"/>
      <c r="AD669" s="20"/>
    </row>
    <row r="670" spans="14:30" x14ac:dyDescent="0.35">
      <c r="N670" s="8"/>
      <c r="P670" s="34"/>
      <c r="Q670" s="4"/>
      <c r="R670" s="4"/>
      <c r="S670" s="4"/>
      <c r="T670" s="4"/>
      <c r="U670" s="4"/>
      <c r="V670" s="4"/>
      <c r="X670" s="4"/>
      <c r="Y670" s="4"/>
      <c r="AA670" s="4"/>
      <c r="AB670" s="4"/>
      <c r="AC670" s="4"/>
      <c r="AD670" s="20"/>
    </row>
    <row r="671" spans="14:30" x14ac:dyDescent="0.35">
      <c r="N671" s="8"/>
      <c r="P671" s="34"/>
      <c r="Q671" s="4"/>
      <c r="R671" s="4"/>
      <c r="S671" s="4"/>
      <c r="T671" s="4"/>
      <c r="U671" s="4"/>
      <c r="V671" s="4"/>
      <c r="X671" s="4"/>
      <c r="Y671" s="4"/>
      <c r="AA671" s="4"/>
      <c r="AB671" s="4"/>
      <c r="AC671" s="4"/>
      <c r="AD671" s="20"/>
    </row>
    <row r="672" spans="14:30" x14ac:dyDescent="0.35">
      <c r="N672" s="8"/>
      <c r="P672" s="34"/>
      <c r="Q672" s="4"/>
      <c r="R672" s="4"/>
      <c r="S672" s="4"/>
      <c r="T672" s="4"/>
      <c r="U672" s="4"/>
      <c r="V672" s="4"/>
      <c r="X672" s="4"/>
      <c r="Y672" s="4"/>
      <c r="AA672" s="4"/>
      <c r="AB672" s="4"/>
      <c r="AC672" s="4"/>
      <c r="AD672" s="20"/>
    </row>
    <row r="673" spans="14:30" x14ac:dyDescent="0.35">
      <c r="N673" s="8"/>
      <c r="P673" s="34"/>
      <c r="Q673" s="4"/>
      <c r="R673" s="4"/>
      <c r="S673" s="4"/>
      <c r="T673" s="4"/>
      <c r="U673" s="4"/>
      <c r="V673" s="4"/>
      <c r="X673" s="4"/>
      <c r="Y673" s="4"/>
      <c r="AA673" s="4"/>
      <c r="AB673" s="4"/>
      <c r="AC673" s="4"/>
      <c r="AD673" s="20"/>
    </row>
    <row r="674" spans="14:30" x14ac:dyDescent="0.35">
      <c r="N674" s="8"/>
      <c r="P674" s="34"/>
      <c r="Q674" s="4"/>
      <c r="R674" s="4"/>
      <c r="S674" s="4"/>
      <c r="T674" s="4"/>
      <c r="U674" s="4"/>
      <c r="V674" s="4"/>
      <c r="X674" s="4"/>
      <c r="Y674" s="4"/>
      <c r="AA674" s="4"/>
      <c r="AB674" s="4"/>
      <c r="AC674" s="4"/>
      <c r="AD674" s="20"/>
    </row>
    <row r="675" spans="14:30" x14ac:dyDescent="0.35">
      <c r="N675" s="8"/>
      <c r="P675" s="34"/>
      <c r="Q675" s="4"/>
      <c r="R675" s="4"/>
      <c r="S675" s="4"/>
      <c r="T675" s="4"/>
      <c r="U675" s="4"/>
      <c r="V675" s="4"/>
      <c r="X675" s="4"/>
      <c r="Y675" s="4"/>
      <c r="AA675" s="4"/>
      <c r="AB675" s="4"/>
      <c r="AC675" s="4"/>
      <c r="AD675" s="20"/>
    </row>
    <row r="676" spans="14:30" x14ac:dyDescent="0.35">
      <c r="N676" s="8"/>
      <c r="P676" s="34"/>
      <c r="Q676" s="4"/>
      <c r="R676" s="4"/>
      <c r="S676" s="4"/>
      <c r="T676" s="4"/>
      <c r="U676" s="4"/>
      <c r="V676" s="4"/>
      <c r="X676" s="4"/>
      <c r="Y676" s="4"/>
      <c r="AA676" s="4"/>
      <c r="AB676" s="4"/>
      <c r="AC676" s="4"/>
      <c r="AD676" s="20"/>
    </row>
    <row r="677" spans="14:30" x14ac:dyDescent="0.35">
      <c r="N677" s="8"/>
      <c r="P677" s="34"/>
      <c r="Q677" s="4"/>
      <c r="R677" s="4"/>
      <c r="S677" s="4"/>
      <c r="T677" s="4"/>
      <c r="U677" s="4"/>
      <c r="V677" s="4"/>
      <c r="X677" s="4"/>
      <c r="Y677" s="4"/>
      <c r="AA677" s="4"/>
      <c r="AB677" s="4"/>
      <c r="AC677" s="4"/>
      <c r="AD677" s="20"/>
    </row>
    <row r="678" spans="14:30" x14ac:dyDescent="0.35">
      <c r="N678" s="8"/>
      <c r="P678" s="34"/>
      <c r="Q678" s="4"/>
      <c r="R678" s="4"/>
      <c r="S678" s="4"/>
      <c r="T678" s="4"/>
      <c r="U678" s="4"/>
      <c r="V678" s="4"/>
      <c r="X678" s="4"/>
      <c r="Y678" s="4"/>
      <c r="AA678" s="4"/>
      <c r="AB678" s="4"/>
      <c r="AC678" s="4"/>
      <c r="AD678" s="20"/>
    </row>
    <row r="679" spans="14:30" x14ac:dyDescent="0.35">
      <c r="N679" s="8"/>
      <c r="P679" s="34"/>
      <c r="Q679" s="4"/>
      <c r="R679" s="4"/>
      <c r="S679" s="4"/>
      <c r="T679" s="4"/>
      <c r="U679" s="4"/>
      <c r="V679" s="4"/>
      <c r="X679" s="4"/>
      <c r="Y679" s="4"/>
      <c r="AA679" s="4"/>
      <c r="AB679" s="4"/>
      <c r="AC679" s="4"/>
      <c r="AD679" s="20"/>
    </row>
    <row r="680" spans="14:30" x14ac:dyDescent="0.35">
      <c r="N680" s="8"/>
      <c r="P680" s="34"/>
      <c r="Q680" s="4"/>
      <c r="R680" s="4"/>
      <c r="S680" s="4"/>
      <c r="T680" s="4"/>
      <c r="U680" s="4"/>
      <c r="V680" s="4"/>
      <c r="X680" s="4"/>
      <c r="Y680" s="4"/>
      <c r="AA680" s="4"/>
      <c r="AB680" s="4"/>
      <c r="AC680" s="4"/>
      <c r="AD680" s="20"/>
    </row>
    <row r="681" spans="14:30" x14ac:dyDescent="0.35">
      <c r="N681" s="8"/>
      <c r="P681" s="34"/>
      <c r="Q681" s="4"/>
      <c r="R681" s="4"/>
      <c r="S681" s="4"/>
      <c r="T681" s="4"/>
      <c r="U681" s="4"/>
      <c r="V681" s="4"/>
      <c r="X681" s="4"/>
      <c r="Y681" s="4"/>
      <c r="AA681" s="4"/>
      <c r="AB681" s="4"/>
      <c r="AC681" s="4"/>
      <c r="AD681" s="20"/>
    </row>
    <row r="682" spans="14:30" x14ac:dyDescent="0.35">
      <c r="N682" s="8"/>
      <c r="P682" s="34"/>
      <c r="Q682" s="4"/>
      <c r="R682" s="4"/>
      <c r="S682" s="4"/>
      <c r="T682" s="4"/>
      <c r="U682" s="4"/>
      <c r="V682" s="4"/>
      <c r="X682" s="4"/>
      <c r="Y682" s="4"/>
      <c r="AA682" s="4"/>
      <c r="AB682" s="4"/>
      <c r="AC682" s="4"/>
      <c r="AD682" s="20"/>
    </row>
    <row r="683" spans="14:30" x14ac:dyDescent="0.35">
      <c r="N683" s="8"/>
      <c r="P683" s="34"/>
      <c r="Q683" s="4"/>
      <c r="R683" s="4"/>
      <c r="S683" s="4"/>
      <c r="T683" s="4"/>
      <c r="U683" s="4"/>
      <c r="V683" s="4"/>
      <c r="X683" s="4"/>
      <c r="Y683" s="4"/>
      <c r="AA683" s="4"/>
      <c r="AB683" s="4"/>
      <c r="AC683" s="4"/>
      <c r="AD683" s="20"/>
    </row>
    <row r="684" spans="14:30" x14ac:dyDescent="0.35">
      <c r="N684" s="8"/>
      <c r="P684" s="34"/>
      <c r="Q684" s="4"/>
      <c r="R684" s="4"/>
      <c r="S684" s="4"/>
      <c r="T684" s="4"/>
      <c r="U684" s="4"/>
      <c r="V684" s="4"/>
      <c r="X684" s="4"/>
      <c r="Y684" s="4"/>
      <c r="AA684" s="4"/>
      <c r="AB684" s="4"/>
      <c r="AC684" s="4"/>
      <c r="AD684" s="20"/>
    </row>
    <row r="685" spans="14:30" x14ac:dyDescent="0.35">
      <c r="N685" s="8"/>
      <c r="P685" s="34"/>
      <c r="Q685" s="4"/>
      <c r="R685" s="4"/>
      <c r="S685" s="4"/>
      <c r="T685" s="4"/>
      <c r="U685" s="4"/>
      <c r="V685" s="4"/>
      <c r="X685" s="4"/>
      <c r="Y685" s="4"/>
      <c r="AA685" s="4"/>
      <c r="AB685" s="4"/>
      <c r="AC685" s="4"/>
      <c r="AD685" s="20"/>
    </row>
    <row r="686" spans="14:30" x14ac:dyDescent="0.35">
      <c r="N686" s="8"/>
      <c r="P686" s="34"/>
      <c r="Q686" s="4"/>
      <c r="R686" s="4"/>
      <c r="S686" s="4"/>
      <c r="T686" s="4"/>
      <c r="U686" s="4"/>
      <c r="V686" s="4"/>
      <c r="X686" s="4"/>
      <c r="Y686" s="4"/>
      <c r="AA686" s="4"/>
      <c r="AB686" s="4"/>
      <c r="AC686" s="4"/>
      <c r="AD686" s="20"/>
    </row>
    <row r="687" spans="14:30" x14ac:dyDescent="0.35">
      <c r="N687" s="8"/>
      <c r="P687" s="34"/>
      <c r="Q687" s="4"/>
      <c r="R687" s="4"/>
      <c r="S687" s="4"/>
      <c r="T687" s="4"/>
      <c r="U687" s="4"/>
      <c r="V687" s="4"/>
      <c r="X687" s="4"/>
      <c r="Y687" s="4"/>
      <c r="AA687" s="4"/>
      <c r="AB687" s="4"/>
      <c r="AC687" s="4"/>
      <c r="AD687" s="20"/>
    </row>
    <row r="688" spans="14:30" x14ac:dyDescent="0.35">
      <c r="N688" s="8"/>
      <c r="P688" s="34"/>
      <c r="Q688" s="4"/>
      <c r="R688" s="4"/>
      <c r="S688" s="4"/>
      <c r="T688" s="4"/>
      <c r="U688" s="4"/>
      <c r="V688" s="4"/>
      <c r="X688" s="4"/>
      <c r="Y688" s="4"/>
      <c r="AA688" s="4"/>
      <c r="AB688" s="4"/>
      <c r="AC688" s="4"/>
      <c r="AD688" s="20"/>
    </row>
    <row r="689" spans="14:30" x14ac:dyDescent="0.35">
      <c r="N689" s="8"/>
      <c r="P689" s="34"/>
      <c r="Q689" s="4"/>
      <c r="R689" s="4"/>
      <c r="S689" s="4"/>
      <c r="T689" s="4"/>
      <c r="U689" s="4"/>
      <c r="V689" s="4"/>
      <c r="X689" s="4"/>
      <c r="Y689" s="4"/>
      <c r="AA689" s="4"/>
      <c r="AB689" s="4"/>
      <c r="AC689" s="4"/>
      <c r="AD689" s="20"/>
    </row>
    <row r="690" spans="14:30" x14ac:dyDescent="0.35">
      <c r="N690" s="8"/>
      <c r="P690" s="34"/>
      <c r="Q690" s="4"/>
      <c r="R690" s="4"/>
      <c r="S690" s="4"/>
      <c r="T690" s="4"/>
      <c r="U690" s="4"/>
      <c r="V690" s="4"/>
      <c r="X690" s="4"/>
      <c r="Y690" s="4"/>
      <c r="AA690" s="4"/>
      <c r="AB690" s="4"/>
      <c r="AC690" s="4"/>
      <c r="AD690" s="20"/>
    </row>
    <row r="691" spans="14:30" x14ac:dyDescent="0.35">
      <c r="N691" s="8"/>
      <c r="P691" s="34"/>
      <c r="Q691" s="4"/>
      <c r="R691" s="4"/>
      <c r="S691" s="4"/>
      <c r="T691" s="4"/>
      <c r="U691" s="4"/>
      <c r="V691" s="4"/>
      <c r="X691" s="4"/>
      <c r="Y691" s="4"/>
      <c r="AA691" s="4"/>
      <c r="AB691" s="4"/>
      <c r="AC691" s="4"/>
      <c r="AD691" s="20"/>
    </row>
    <row r="692" spans="14:30" x14ac:dyDescent="0.35">
      <c r="N692" s="8"/>
      <c r="P692" s="34"/>
      <c r="Q692" s="4"/>
      <c r="R692" s="4"/>
      <c r="S692" s="4"/>
      <c r="T692" s="4"/>
      <c r="U692" s="4"/>
      <c r="V692" s="4"/>
      <c r="X692" s="4"/>
      <c r="Y692" s="4"/>
      <c r="AA692" s="4"/>
      <c r="AB692" s="4"/>
      <c r="AC692" s="4"/>
      <c r="AD692" s="20"/>
    </row>
    <row r="693" spans="14:30" x14ac:dyDescent="0.35">
      <c r="N693" s="8"/>
      <c r="P693" s="34"/>
      <c r="Q693" s="4"/>
      <c r="R693" s="4"/>
      <c r="S693" s="4"/>
      <c r="T693" s="4"/>
      <c r="U693" s="4"/>
      <c r="V693" s="4"/>
      <c r="X693" s="4"/>
      <c r="Y693" s="4"/>
      <c r="AA693" s="4"/>
      <c r="AB693" s="4"/>
      <c r="AC693" s="4"/>
      <c r="AD693" s="20"/>
    </row>
    <row r="694" spans="14:30" x14ac:dyDescent="0.35">
      <c r="N694" s="8"/>
      <c r="P694" s="34"/>
      <c r="Q694" s="4"/>
      <c r="R694" s="4"/>
      <c r="S694" s="4"/>
      <c r="T694" s="4"/>
      <c r="U694" s="4"/>
      <c r="V694" s="4"/>
      <c r="X694" s="4"/>
      <c r="Y694" s="4"/>
      <c r="AA694" s="4"/>
      <c r="AB694" s="4"/>
      <c r="AC694" s="4"/>
      <c r="AD694" s="20"/>
    </row>
    <row r="695" spans="14:30" x14ac:dyDescent="0.35">
      <c r="N695" s="8"/>
      <c r="P695" s="34"/>
      <c r="Q695" s="4"/>
      <c r="R695" s="4"/>
      <c r="S695" s="4"/>
      <c r="T695" s="4"/>
      <c r="U695" s="4"/>
      <c r="V695" s="4"/>
      <c r="X695" s="4"/>
      <c r="Y695" s="4"/>
      <c r="AA695" s="4"/>
      <c r="AB695" s="4"/>
      <c r="AC695" s="4"/>
      <c r="AD695" s="20"/>
    </row>
    <row r="696" spans="14:30" x14ac:dyDescent="0.35">
      <c r="N696" s="8"/>
      <c r="P696" s="34"/>
      <c r="Q696" s="4"/>
      <c r="R696" s="4"/>
      <c r="S696" s="4"/>
      <c r="T696" s="4"/>
      <c r="U696" s="4"/>
      <c r="V696" s="4"/>
      <c r="X696" s="4"/>
      <c r="Y696" s="4"/>
      <c r="AA696" s="4"/>
      <c r="AB696" s="4"/>
      <c r="AC696" s="4"/>
      <c r="AD696" s="20"/>
    </row>
    <row r="697" spans="14:30" x14ac:dyDescent="0.35">
      <c r="N697" s="8"/>
      <c r="P697" s="34"/>
      <c r="Q697" s="4"/>
      <c r="R697" s="4"/>
      <c r="S697" s="4"/>
      <c r="T697" s="4"/>
      <c r="U697" s="4"/>
      <c r="V697" s="4"/>
      <c r="X697" s="4"/>
      <c r="Y697" s="4"/>
      <c r="AA697" s="4"/>
      <c r="AB697" s="4"/>
      <c r="AC697" s="4"/>
      <c r="AD697" s="20"/>
    </row>
    <row r="698" spans="14:30" x14ac:dyDescent="0.35">
      <c r="N698" s="8"/>
      <c r="P698" s="34"/>
      <c r="Q698" s="4"/>
      <c r="R698" s="4"/>
      <c r="S698" s="4"/>
      <c r="T698" s="4"/>
      <c r="U698" s="4"/>
      <c r="V698" s="4"/>
      <c r="X698" s="4"/>
      <c r="Y698" s="4"/>
      <c r="AA698" s="4"/>
      <c r="AB698" s="4"/>
      <c r="AC698" s="4"/>
      <c r="AD698" s="20"/>
    </row>
    <row r="699" spans="14:30" x14ac:dyDescent="0.35">
      <c r="N699" s="8"/>
      <c r="P699" s="34"/>
      <c r="Q699" s="4"/>
      <c r="R699" s="4"/>
      <c r="S699" s="4"/>
      <c r="T699" s="4"/>
      <c r="U699" s="4"/>
      <c r="V699" s="4"/>
      <c r="X699" s="4"/>
      <c r="Y699" s="4"/>
      <c r="AA699" s="4"/>
      <c r="AB699" s="4"/>
      <c r="AC699" s="4"/>
      <c r="AD699" s="20"/>
    </row>
    <row r="700" spans="14:30" x14ac:dyDescent="0.35">
      <c r="N700" s="8"/>
      <c r="P700" s="34"/>
      <c r="Q700" s="4"/>
      <c r="R700" s="4"/>
      <c r="S700" s="4"/>
      <c r="T700" s="4"/>
      <c r="U700" s="4"/>
      <c r="V700" s="4"/>
      <c r="X700" s="4"/>
      <c r="Y700" s="4"/>
      <c r="AA700" s="4"/>
      <c r="AB700" s="4"/>
      <c r="AC700" s="4"/>
      <c r="AD700" s="20"/>
    </row>
    <row r="701" spans="14:30" x14ac:dyDescent="0.35">
      <c r="N701" s="8"/>
      <c r="P701" s="34"/>
      <c r="Q701" s="4"/>
      <c r="R701" s="4"/>
      <c r="S701" s="4"/>
      <c r="T701" s="4"/>
      <c r="U701" s="4"/>
      <c r="V701" s="4"/>
      <c r="X701" s="4"/>
      <c r="Y701" s="4"/>
      <c r="AA701" s="4"/>
      <c r="AB701" s="4"/>
      <c r="AC701" s="4"/>
      <c r="AD701" s="20"/>
    </row>
    <row r="702" spans="14:30" x14ac:dyDescent="0.35">
      <c r="N702" s="8"/>
      <c r="P702" s="34"/>
      <c r="Q702" s="4"/>
      <c r="R702" s="4"/>
      <c r="S702" s="4"/>
      <c r="T702" s="4"/>
      <c r="U702" s="4"/>
      <c r="V702" s="4"/>
      <c r="X702" s="4"/>
      <c r="Y702" s="4"/>
      <c r="AA702" s="4"/>
      <c r="AB702" s="4"/>
      <c r="AC702" s="4"/>
      <c r="AD702" s="20"/>
    </row>
    <row r="703" spans="14:30" x14ac:dyDescent="0.35">
      <c r="N703" s="8"/>
      <c r="P703" s="34"/>
      <c r="Q703" s="4"/>
      <c r="R703" s="4"/>
      <c r="S703" s="4"/>
      <c r="T703" s="4"/>
      <c r="U703" s="4"/>
      <c r="V703" s="4"/>
      <c r="X703" s="4"/>
      <c r="Y703" s="4"/>
      <c r="AA703" s="4"/>
      <c r="AB703" s="4"/>
      <c r="AC703" s="4"/>
      <c r="AD703" s="20"/>
    </row>
    <row r="704" spans="14:30" x14ac:dyDescent="0.35">
      <c r="N704" s="8"/>
      <c r="P704" s="34"/>
      <c r="Q704" s="4"/>
      <c r="R704" s="4"/>
      <c r="S704" s="4"/>
      <c r="T704" s="4"/>
      <c r="U704" s="4"/>
      <c r="V704" s="4"/>
      <c r="X704" s="4"/>
      <c r="Y704" s="4"/>
      <c r="AA704" s="4"/>
      <c r="AB704" s="4"/>
      <c r="AC704" s="4"/>
      <c r="AD704" s="20"/>
    </row>
    <row r="705" spans="14:30" x14ac:dyDescent="0.35">
      <c r="N705" s="8"/>
      <c r="P705" s="34"/>
      <c r="Q705" s="4"/>
      <c r="R705" s="4"/>
      <c r="S705" s="4"/>
      <c r="T705" s="4"/>
      <c r="U705" s="4"/>
      <c r="V705" s="4"/>
      <c r="X705" s="4"/>
      <c r="Y705" s="4"/>
      <c r="AA705" s="4"/>
      <c r="AB705" s="4"/>
      <c r="AC705" s="4"/>
      <c r="AD705" s="20"/>
    </row>
    <row r="706" spans="14:30" x14ac:dyDescent="0.35">
      <c r="N706" s="8"/>
      <c r="P706" s="34"/>
      <c r="Q706" s="4"/>
      <c r="R706" s="4"/>
      <c r="S706" s="4"/>
      <c r="T706" s="4"/>
      <c r="U706" s="4"/>
      <c r="V706" s="4"/>
      <c r="X706" s="4"/>
      <c r="Y706" s="4"/>
      <c r="AA706" s="4"/>
      <c r="AB706" s="4"/>
      <c r="AC706" s="4"/>
      <c r="AD706" s="20"/>
    </row>
    <row r="707" spans="14:30" x14ac:dyDescent="0.35">
      <c r="N707" s="8"/>
      <c r="P707" s="34"/>
      <c r="Q707" s="4"/>
      <c r="R707" s="4"/>
      <c r="S707" s="4"/>
      <c r="T707" s="4"/>
      <c r="U707" s="4"/>
      <c r="V707" s="4"/>
      <c r="X707" s="4"/>
      <c r="Y707" s="4"/>
      <c r="AA707" s="4"/>
      <c r="AB707" s="4"/>
      <c r="AC707" s="4"/>
      <c r="AD707" s="20"/>
    </row>
    <row r="708" spans="14:30" x14ac:dyDescent="0.35">
      <c r="N708" s="8"/>
      <c r="P708" s="34"/>
      <c r="Q708" s="4"/>
      <c r="R708" s="4"/>
      <c r="S708" s="4"/>
      <c r="T708" s="4"/>
      <c r="U708" s="4"/>
      <c r="V708" s="4"/>
      <c r="X708" s="4"/>
      <c r="Y708" s="4"/>
      <c r="AA708" s="4"/>
      <c r="AB708" s="4"/>
      <c r="AC708" s="4"/>
      <c r="AD708" s="20"/>
    </row>
  </sheetData>
  <mergeCells count="31">
    <mergeCell ref="AV4:AX4"/>
    <mergeCell ref="Q5:S5"/>
    <mergeCell ref="T5:V5"/>
    <mergeCell ref="W5:Y5"/>
    <mergeCell ref="Z5:AB5"/>
    <mergeCell ref="AC5:AE5"/>
    <mergeCell ref="AM5:AO5"/>
    <mergeCell ref="AV5:AX5"/>
    <mergeCell ref="E6:K6"/>
    <mergeCell ref="A1:M1"/>
    <mergeCell ref="N1:X1"/>
    <mergeCell ref="P4:AE4"/>
    <mergeCell ref="AF4:AU4"/>
    <mergeCell ref="AG5:AI5"/>
    <mergeCell ref="AJ5:AL5"/>
    <mergeCell ref="AP5:AR5"/>
    <mergeCell ref="AS5:AU5"/>
    <mergeCell ref="P16:AE16"/>
    <mergeCell ref="AF16:AU16"/>
    <mergeCell ref="AV16:AX16"/>
    <mergeCell ref="Q17:S17"/>
    <mergeCell ref="T17:V17"/>
    <mergeCell ref="W17:Y17"/>
    <mergeCell ref="Z17:AB17"/>
    <mergeCell ref="AC17:AE17"/>
    <mergeCell ref="AG17:AI17"/>
    <mergeCell ref="AJ17:AL17"/>
    <mergeCell ref="AM17:AO17"/>
    <mergeCell ref="AP17:AR17"/>
    <mergeCell ref="AS17:AU17"/>
    <mergeCell ref="AV17:AX17"/>
  </mergeCell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Y708"/>
  <sheetViews>
    <sheetView topLeftCell="J34" zoomScale="85" zoomScaleNormal="85" workbookViewId="0">
      <selection activeCell="G80" sqref="G80"/>
    </sheetView>
  </sheetViews>
  <sheetFormatPr defaultRowHeight="14.5" x14ac:dyDescent="0.35"/>
  <cols>
    <col min="1" max="1" width="13.1796875" customWidth="1"/>
    <col min="2" max="2" width="25" customWidth="1"/>
    <col min="8" max="10" width="8.81640625"/>
    <col min="15" max="15" width="16.7265625" style="35" bestFit="1" customWidth="1"/>
    <col min="16" max="16" width="16.7265625" customWidth="1"/>
    <col min="29" max="29" width="8.81640625"/>
    <col min="33" max="33" width="10.1796875" customWidth="1"/>
    <col min="34" max="34" width="12" bestFit="1" customWidth="1"/>
    <col min="42" max="42" width="8.81640625"/>
    <col min="45" max="45" width="8.81640625"/>
  </cols>
  <sheetData>
    <row r="1" spans="1:51" ht="28" x14ac:dyDescent="0.6">
      <c r="A1" s="234" t="s">
        <v>15</v>
      </c>
      <c r="B1" s="234"/>
      <c r="C1" s="234"/>
      <c r="D1" s="234"/>
      <c r="E1" s="234"/>
      <c r="F1" s="234"/>
      <c r="G1" s="234"/>
      <c r="H1" s="234"/>
      <c r="I1" s="234"/>
      <c r="J1" s="234"/>
      <c r="K1" s="234"/>
      <c r="L1" s="234"/>
      <c r="M1" s="234"/>
      <c r="N1" s="234" t="s">
        <v>178</v>
      </c>
      <c r="O1" s="234"/>
      <c r="P1" s="234"/>
      <c r="Q1" s="234"/>
      <c r="R1" s="234"/>
      <c r="S1" s="234"/>
      <c r="T1" s="234"/>
      <c r="U1" s="234"/>
      <c r="V1" s="234"/>
      <c r="W1" s="234"/>
      <c r="X1" s="234"/>
    </row>
    <row r="2" spans="1:51" x14ac:dyDescent="0.35">
      <c r="A2" s="5"/>
      <c r="B2" s="5" t="s">
        <v>16</v>
      </c>
      <c r="C2" s="6"/>
      <c r="D2" s="4"/>
      <c r="E2" s="5"/>
      <c r="F2" s="5"/>
      <c r="G2" s="5"/>
      <c r="H2" s="5"/>
      <c r="I2" s="5"/>
      <c r="J2" s="5"/>
      <c r="K2" s="5"/>
      <c r="L2" s="5"/>
      <c r="M2" s="5"/>
      <c r="O2"/>
    </row>
    <row r="3" spans="1:51" ht="15" thickBot="1" x14ac:dyDescent="0.4">
      <c r="A3" s="5"/>
      <c r="B3" s="5" t="s">
        <v>17</v>
      </c>
      <c r="C3" s="9"/>
      <c r="D3" s="4"/>
      <c r="E3" s="5"/>
      <c r="F3" s="14"/>
      <c r="G3" s="15"/>
      <c r="H3" s="15"/>
      <c r="I3" s="15"/>
      <c r="J3" s="15"/>
      <c r="K3" s="25"/>
      <c r="L3" s="5"/>
      <c r="M3" s="5"/>
      <c r="O3"/>
    </row>
    <row r="4" spans="1:51" ht="15" thickBot="1" x14ac:dyDescent="0.4">
      <c r="A4" s="5"/>
      <c r="B4" s="5" t="s">
        <v>18</v>
      </c>
      <c r="C4" s="7"/>
      <c r="D4" s="4"/>
      <c r="E4" s="5"/>
      <c r="F4" s="14"/>
      <c r="G4" s="15"/>
      <c r="H4" s="15"/>
      <c r="I4" s="15"/>
      <c r="J4" s="15"/>
      <c r="K4" s="25"/>
      <c r="L4" s="5"/>
      <c r="M4" s="5"/>
      <c r="N4" s="62"/>
      <c r="O4" s="68"/>
      <c r="P4" s="236" t="s">
        <v>209</v>
      </c>
      <c r="Q4" s="236"/>
      <c r="R4" s="236"/>
      <c r="S4" s="236"/>
      <c r="T4" s="236"/>
      <c r="U4" s="236"/>
      <c r="V4" s="236"/>
      <c r="W4" s="236"/>
      <c r="X4" s="236"/>
      <c r="Y4" s="236"/>
      <c r="Z4" s="236"/>
      <c r="AA4" s="236"/>
      <c r="AB4" s="236"/>
      <c r="AC4" s="236"/>
      <c r="AD4" s="236"/>
      <c r="AE4" s="237"/>
      <c r="AF4" s="238" t="s">
        <v>210</v>
      </c>
      <c r="AG4" s="236"/>
      <c r="AH4" s="236"/>
      <c r="AI4" s="236"/>
      <c r="AJ4" s="236"/>
      <c r="AK4" s="236"/>
      <c r="AL4" s="236"/>
      <c r="AM4" s="236"/>
      <c r="AN4" s="236"/>
      <c r="AO4" s="236"/>
      <c r="AP4" s="236"/>
      <c r="AQ4" s="236"/>
      <c r="AR4" s="237"/>
      <c r="AS4" s="238" t="s">
        <v>221</v>
      </c>
      <c r="AT4" s="236"/>
      <c r="AU4" s="237"/>
    </row>
    <row r="5" spans="1:51" x14ac:dyDescent="0.35">
      <c r="A5" s="5"/>
      <c r="D5" s="4"/>
      <c r="E5" s="5"/>
      <c r="F5" s="5"/>
      <c r="G5" s="5"/>
      <c r="H5" s="5"/>
      <c r="I5" s="5"/>
      <c r="J5" s="5"/>
      <c r="K5" s="5"/>
      <c r="L5" s="5"/>
      <c r="M5" s="5"/>
      <c r="N5" s="42"/>
      <c r="O5" s="44"/>
      <c r="Q5" s="239" t="s">
        <v>201</v>
      </c>
      <c r="R5" s="239"/>
      <c r="S5" s="239"/>
      <c r="T5" s="240" t="s">
        <v>203</v>
      </c>
      <c r="U5" s="240"/>
      <c r="V5" s="240"/>
      <c r="W5" s="240" t="s">
        <v>203</v>
      </c>
      <c r="X5" s="240"/>
      <c r="Y5" s="240"/>
      <c r="Z5" s="240" t="s">
        <v>206</v>
      </c>
      <c r="AA5" s="240"/>
      <c r="AB5" s="240"/>
      <c r="AC5" s="241" t="s">
        <v>208</v>
      </c>
      <c r="AD5" s="240"/>
      <c r="AE5" s="242"/>
      <c r="AG5" s="240" t="s">
        <v>217</v>
      </c>
      <c r="AH5" s="240"/>
      <c r="AI5" s="240"/>
      <c r="AJ5" s="240" t="s">
        <v>218</v>
      </c>
      <c r="AK5" s="240"/>
      <c r="AL5" s="240"/>
      <c r="AM5" s="240" t="s">
        <v>212</v>
      </c>
      <c r="AN5" s="240"/>
      <c r="AO5" s="240"/>
      <c r="AP5" s="241" t="s">
        <v>208</v>
      </c>
      <c r="AQ5" s="240"/>
      <c r="AR5" s="242"/>
      <c r="AS5" s="241" t="s">
        <v>208</v>
      </c>
      <c r="AT5" s="240"/>
      <c r="AU5" s="242"/>
    </row>
    <row r="6" spans="1:51" ht="15" thickBot="1" x14ac:dyDescent="0.4">
      <c r="A6" s="8" t="s">
        <v>19</v>
      </c>
      <c r="B6" s="8" t="s">
        <v>20</v>
      </c>
      <c r="C6" s="8" t="s">
        <v>21</v>
      </c>
      <c r="D6" s="4"/>
      <c r="E6" s="235" t="s">
        <v>22</v>
      </c>
      <c r="F6" s="235"/>
      <c r="G6" s="235"/>
      <c r="H6" s="235"/>
      <c r="I6" s="235"/>
      <c r="J6" s="235"/>
      <c r="K6" s="235"/>
      <c r="L6" s="5"/>
      <c r="M6" s="8"/>
      <c r="N6" s="42"/>
      <c r="O6" s="44"/>
      <c r="P6" s="4" t="s">
        <v>184</v>
      </c>
      <c r="Q6" t="s">
        <v>207</v>
      </c>
      <c r="R6" s="4" t="s">
        <v>204</v>
      </c>
      <c r="S6" s="4" t="s">
        <v>205</v>
      </c>
      <c r="T6" s="4" t="s">
        <v>207</v>
      </c>
      <c r="U6" s="4" t="s">
        <v>204</v>
      </c>
      <c r="V6" s="4" t="s">
        <v>205</v>
      </c>
      <c r="W6" s="4" t="s">
        <v>207</v>
      </c>
      <c r="X6" s="4" t="s">
        <v>204</v>
      </c>
      <c r="Y6" s="4" t="s">
        <v>205</v>
      </c>
      <c r="Z6" s="4" t="s">
        <v>207</v>
      </c>
      <c r="AA6" s="4" t="s">
        <v>204</v>
      </c>
      <c r="AB6" s="4" t="s">
        <v>205</v>
      </c>
      <c r="AC6" s="48" t="s">
        <v>222</v>
      </c>
      <c r="AD6" s="4" t="s">
        <v>204</v>
      </c>
      <c r="AE6" s="61" t="s">
        <v>205</v>
      </c>
      <c r="AF6" s="4" t="s">
        <v>219</v>
      </c>
      <c r="AG6" s="4" t="s">
        <v>207</v>
      </c>
      <c r="AH6" s="4" t="s">
        <v>220</v>
      </c>
      <c r="AI6" s="4" t="s">
        <v>205</v>
      </c>
      <c r="AJ6" s="4" t="s">
        <v>207</v>
      </c>
      <c r="AK6" s="4" t="s">
        <v>220</v>
      </c>
      <c r="AL6" s="4" t="s">
        <v>205</v>
      </c>
      <c r="AM6" s="4" t="s">
        <v>207</v>
      </c>
      <c r="AN6" s="4" t="s">
        <v>220</v>
      </c>
      <c r="AO6" s="4" t="s">
        <v>205</v>
      </c>
      <c r="AP6" s="48" t="s">
        <v>222</v>
      </c>
      <c r="AQ6" s="4" t="s">
        <v>204</v>
      </c>
      <c r="AR6" s="61" t="s">
        <v>205</v>
      </c>
      <c r="AS6" s="48" t="s">
        <v>222</v>
      </c>
      <c r="AT6" s="4" t="s">
        <v>204</v>
      </c>
      <c r="AU6" s="61" t="s">
        <v>205</v>
      </c>
    </row>
    <row r="7" spans="1:51" ht="15" thickBot="1" x14ac:dyDescent="0.4">
      <c r="A7" s="8"/>
      <c r="B7" s="8"/>
      <c r="C7" s="8"/>
      <c r="D7" s="4"/>
      <c r="E7" s="5"/>
      <c r="F7" s="5"/>
      <c r="G7" s="5"/>
      <c r="H7" s="5"/>
      <c r="I7" s="5"/>
      <c r="J7" s="5"/>
      <c r="K7" s="5"/>
      <c r="L7" s="5"/>
      <c r="M7" s="8"/>
      <c r="N7" t="s">
        <v>385</v>
      </c>
      <c r="O7" s="68">
        <f>fcross</f>
        <v>3000</v>
      </c>
      <c r="P7" s="64" t="str">
        <f>COMPLEX(ADC_VINmin,0)</f>
        <v>806.193548387097</v>
      </c>
      <c r="Q7" s="65" t="str">
        <f>IMSUM(COMPLEX(1,0),IMDIV(COMPLEX(0,2*PI()*O7),COMPLEX(wp_lf_VINmin,0)))</f>
        <v>1+13.2798161718196i</v>
      </c>
      <c r="R7" s="65">
        <f>IMABS(Q7)</f>
        <v>13.317414071707818</v>
      </c>
      <c r="S7" s="65">
        <f t="shared" ref="S7" si="0">IMARGUMENT(Q7)</f>
        <v>1.4956359293093493</v>
      </c>
      <c r="T7" s="65" t="str">
        <f>IMSUM(COMPLEX(1,0),IMDIV(COMPLEX(0,2*PI()*O7),COMPLEX(wz_esr_VINmin,0)))</f>
        <v>1+0.000735132680940014i</v>
      </c>
      <c r="U7" s="65">
        <f>IMABS(T7)</f>
        <v>1.0000002702099928</v>
      </c>
      <c r="V7" s="65">
        <f t="shared" ref="V7" si="1">IMARGUMENT(T7)</f>
        <v>7.3513254851324144E-4</v>
      </c>
      <c r="W7" s="63" t="str">
        <f>IMSUB(COMPLEX(1,0),IMDIV(COMPLEX(0,2*PI()*O7),COMPLEX(wz_RHP_VINmin,0)))</f>
        <v>1-0.149590358147217i</v>
      </c>
      <c r="X7" s="65">
        <f>IMABS(W7)</f>
        <v>1.0111267355038203</v>
      </c>
      <c r="Y7" s="65">
        <f t="shared" ref="Y7" si="2">IMARGUMENT(W7)</f>
        <v>-0.14848929582521847</v>
      </c>
      <c r="Z7" s="63" t="str">
        <f>IMSUM(COMPLEX(1,0),IMDIV(COMPLEX(0,2*PI()*O7),COMPLEX(Q_VINmin*(wsl_VINmin/2),0)),IMDIV(IMPOWER(COMPLEX(0,2*PI()*O7),2),IMPOWER(COMPLEX(wsl_VINmin/2,0),2)))</f>
        <v>0.9964+15.7052499865739i</v>
      </c>
      <c r="AA7" s="65">
        <f>IMABS(Z7)</f>
        <v>15.736825922046018</v>
      </c>
      <c r="AB7" s="65">
        <f t="shared" ref="AB7" si="3">IMARGUMENT(Z7)</f>
        <v>1.5074374915580735</v>
      </c>
      <c r="AC7" s="66" t="str">
        <f>(IMDIV(IMPRODUCT(P7,T7,W7),IMPRODUCT(Q7,Z7)))</f>
        <v>-3.88946140282602+0.0359199270856654i</v>
      </c>
      <c r="AD7" s="67">
        <f>20*LOG(IMABS(AC7))</f>
        <v>11.798159710991108</v>
      </c>
      <c r="AE7" s="68">
        <f t="shared" ref="AE7" si="4">(180/PI())*IMARGUMENT(AC7)</f>
        <v>179.47087745514023</v>
      </c>
      <c r="AF7" s="63" t="str">
        <f t="shared" ref="AF7:AF13" si="5">COMPLEX(Adc_ea_iso,0)</f>
        <v>-187.763395544853</v>
      </c>
      <c r="AG7" s="63" t="str">
        <f t="shared" ref="AG7:AG13" si="6">COMPLEX(0,1*2*PI()*O7)</f>
        <v>18849.5559215388i</v>
      </c>
      <c r="AH7" s="63">
        <f t="shared" ref="AH7:AH13" si="7">IMABS(AG7)</f>
        <v>18849.555921538798</v>
      </c>
      <c r="AI7" s="63">
        <f t="shared" ref="AI7:AI13" si="8">IMARGUMENT(AG7)</f>
        <v>1.5707963267948966</v>
      </c>
      <c r="AJ7" s="63" t="str">
        <f t="shared" ref="AJ7:AJ13" si="9">IMSUM(IMPRODUCT(COMPLEX(wpA_ea_iso,0),IMPOWER(COMPLEX(0,2*PI()*O7),2)),COMPLEX(0,wpB_ea_iso*2*PI()*O7),COMPLEX(1,0))</f>
        <v>-0.13084647495297+117.577252936437i</v>
      </c>
      <c r="AK7" s="63">
        <f t="shared" ref="AK7:AK13" si="10">IMABS(AJ7)</f>
        <v>117.57732574301431</v>
      </c>
      <c r="AL7" s="63">
        <f t="shared" ref="AL7:AL13" si="11">IMARGUMENT(AJ7)</f>
        <v>1.5719091816853596</v>
      </c>
      <c r="AM7" s="63" t="str">
        <f t="shared" ref="AM7:AM13" si="12">IMSUM(COMPLEX(1,0),IMDIV(COMPLEX(0,2*PI()*O7),COMPLEX(wz1_ea_iso,0)))</f>
        <v>1+1005.53483851015i</v>
      </c>
      <c r="AN7" s="63">
        <f t="shared" ref="AN7:AN13" si="13">IMABS(AM7)</f>
        <v>1005.5353357578407</v>
      </c>
      <c r="AO7" s="63">
        <f t="shared" ref="AO7:AO13" si="14">IMARGUMENT(AM7)</f>
        <v>1.5698018314954518</v>
      </c>
      <c r="AP7" s="62" t="str">
        <f t="shared" ref="AP7:AP13" si="15">IMSUM(COMPLEX(1,0),IMDIV(COMPLEX(0,2*PI()*O7),COMPLEX(wz2_ea_iso,0)))</f>
        <v>1+3.64324216851502i</v>
      </c>
      <c r="AQ7" s="63">
        <f t="shared" ref="AQ7:AQ13" si="16">IMABS(AP7)</f>
        <v>3.7779906694493075</v>
      </c>
      <c r="AR7" s="68">
        <f t="shared" ref="AR7:AR13" si="17">IMARGUMENT(AP7)</f>
        <v>1.3029128824239111</v>
      </c>
      <c r="AS7" s="62" t="str">
        <f t="shared" ref="AS7:AS13" si="18">IMDIV(IMPRODUCT(AF7,AM7,AP7),IMPRODUCT(AG7,AJ7))</f>
        <v>-0.310183977830996+0.0858428654029229i</v>
      </c>
      <c r="AT7" s="67">
        <f>20*LOG(IMABS(AS7))</f>
        <v>-9.8471110558472077</v>
      </c>
      <c r="AU7" s="68">
        <f>(180/PI())*IMARGUMENT(AS7)</f>
        <v>164.53066696427712</v>
      </c>
    </row>
    <row r="8" spans="1:51" ht="15" thickBot="1" x14ac:dyDescent="0.4">
      <c r="A8" s="8"/>
      <c r="B8" s="8"/>
      <c r="C8" s="8"/>
      <c r="D8" s="4"/>
      <c r="E8" s="5"/>
      <c r="F8" s="5"/>
      <c r="G8" s="5"/>
      <c r="H8" s="5"/>
      <c r="I8" s="5"/>
      <c r="J8" s="5"/>
      <c r="K8" s="5"/>
      <c r="L8" s="5"/>
      <c r="M8" s="8"/>
      <c r="N8" s="62" t="s">
        <v>249</v>
      </c>
      <c r="O8" s="68">
        <f>fcross</f>
        <v>3000</v>
      </c>
      <c r="P8" s="64" t="str">
        <f t="shared" ref="P8:P13" si="19">COMPLEX(Adc,0)</f>
        <v>806.193548387097</v>
      </c>
      <c r="Q8" s="65" t="str">
        <f>IMSUM(COMPLEX(1,0),IMDIV(COMPLEX(0,2*PI()*O8),COMPLEX(wp_lf,0)))</f>
        <v>1+13.2798161718196i</v>
      </c>
      <c r="R8" s="65">
        <f>IMABS(Q8)</f>
        <v>13.317414071707818</v>
      </c>
      <c r="S8" s="65">
        <f t="shared" ref="S8" si="20">IMARGUMENT(Q8)</f>
        <v>1.4956359293093493</v>
      </c>
      <c r="T8" s="65" t="str">
        <f>IMSUM(COMPLEX(1,0),IMDIV(COMPLEX(0,2*PI()*O8),COMPLEX(wz_esr,0)))</f>
        <v>1+0.000735132680940014i</v>
      </c>
      <c r="U8" s="65">
        <f>IMABS(T8)</f>
        <v>1.0000002702099928</v>
      </c>
      <c r="V8" s="65">
        <f t="shared" ref="V8" si="21">IMARGUMENT(T8)</f>
        <v>7.3513254851324144E-4</v>
      </c>
      <c r="W8" s="63" t="str">
        <f>IMSUB(COMPLEX(1,0),IMDIV(COMPLEX(0,2*PI()*O8),COMPLEX(wz_rhp,0)))</f>
        <v>1-0.149590358147217i</v>
      </c>
      <c r="X8" s="65">
        <f>IMABS(W8)</f>
        <v>1.0111267355038203</v>
      </c>
      <c r="Y8" s="65">
        <f t="shared" ref="Y8" si="22">IMARGUMENT(W8)</f>
        <v>-0.14848929582521847</v>
      </c>
      <c r="Z8" s="63" t="str">
        <f>IMSUM(COMPLEX(1,0),IMDIV(COMPLEX(0,2*PI()*O8),COMPLEX(Q*(wsl/2),0)),IMDIV(IMPOWER(COMPLEX(0,2*PI()*O8),2),IMPOWER(COMPLEX(wsl/2,0),2)))</f>
        <v>0.9964+3.40678737714918i</v>
      </c>
      <c r="AA8" s="65">
        <f>IMABS(Z8)</f>
        <v>3.5495088664634982</v>
      </c>
      <c r="AB8" s="65">
        <f t="shared" ref="AB8" si="23">IMARGUMENT(Z8)</f>
        <v>1.2862574569050031</v>
      </c>
      <c r="AC8" s="66" t="str">
        <f>(IMDIV(IMPRODUCT(P8,T8,W8),IMPRODUCT(Q8,Z8)))</f>
        <v>-16.8588727589231-3.62763761652098i</v>
      </c>
      <c r="AD8" s="67">
        <f>20*LOG(IMABS(AC8))</f>
        <v>24.733137219083929</v>
      </c>
      <c r="AE8" s="68">
        <f t="shared" ref="AE8" si="24">(180/PI())*IMARGUMENT(AC8)</f>
        <v>-167.85644004668157</v>
      </c>
      <c r="AF8" s="63" t="str">
        <f t="shared" si="5"/>
        <v>-187.763395544853</v>
      </c>
      <c r="AG8" s="63" t="str">
        <f t="shared" si="6"/>
        <v>18849.5559215388i</v>
      </c>
      <c r="AH8" s="63">
        <f t="shared" si="7"/>
        <v>18849.555921538798</v>
      </c>
      <c r="AI8" s="63">
        <f t="shared" si="8"/>
        <v>1.5707963267948966</v>
      </c>
      <c r="AJ8" s="63" t="str">
        <f t="shared" si="9"/>
        <v>-0.13084647495297+117.577252936437i</v>
      </c>
      <c r="AK8" s="63">
        <f t="shared" si="10"/>
        <v>117.57732574301431</v>
      </c>
      <c r="AL8" s="63">
        <f t="shared" si="11"/>
        <v>1.5719091816853596</v>
      </c>
      <c r="AM8" s="63" t="str">
        <f t="shared" si="12"/>
        <v>1+1005.53483851015i</v>
      </c>
      <c r="AN8" s="63">
        <f t="shared" si="13"/>
        <v>1005.5353357578407</v>
      </c>
      <c r="AO8" s="63">
        <f t="shared" si="14"/>
        <v>1.5698018314954518</v>
      </c>
      <c r="AP8" s="62" t="str">
        <f t="shared" si="15"/>
        <v>1+3.64324216851502i</v>
      </c>
      <c r="AQ8" s="63">
        <f t="shared" si="16"/>
        <v>3.7779906694493075</v>
      </c>
      <c r="AR8" s="68">
        <f t="shared" si="17"/>
        <v>1.3029128824239111</v>
      </c>
      <c r="AS8" s="62" t="str">
        <f t="shared" si="18"/>
        <v>-0.310183977830996+0.0858428654029229i</v>
      </c>
      <c r="AT8" s="67">
        <f>20*LOG(IMABS(AS8))</f>
        <v>-9.8471110558472077</v>
      </c>
      <c r="AU8" s="68">
        <f>(180/PI())*IMARGUMENT(AS8)</f>
        <v>164.53066696427712</v>
      </c>
    </row>
    <row r="9" spans="1:51" ht="15" thickBot="1" x14ac:dyDescent="0.4">
      <c r="A9" s="51" t="s">
        <v>154</v>
      </c>
      <c r="B9" s="8"/>
      <c r="C9" s="8"/>
      <c r="D9" s="4"/>
      <c r="E9" s="5"/>
      <c r="F9" s="5"/>
      <c r="G9" s="5"/>
      <c r="H9" s="5"/>
      <c r="I9" s="5"/>
      <c r="J9" s="5"/>
      <c r="K9" s="5"/>
      <c r="L9" s="5"/>
      <c r="M9" s="8"/>
      <c r="N9" s="53" t="s">
        <v>250</v>
      </c>
      <c r="O9" s="69">
        <f>wz_rhp/(2*PI())</f>
        <v>20054.768483458018</v>
      </c>
      <c r="P9" s="54" t="str">
        <f t="shared" si="19"/>
        <v>806.193548387097</v>
      </c>
      <c r="Q9" s="55" t="str">
        <f>IMSUM(COMPLEX(1,0),IMDIV(COMPLEX(0,2*PI()*O9),COMPLEX(wp_lf,0)))</f>
        <v>1+88.7745462762413i</v>
      </c>
      <c r="R9" s="55">
        <f t="shared" ref="R9:R13" si="25">IMABS(Q9)</f>
        <v>88.780178342648696</v>
      </c>
      <c r="S9" s="55">
        <f t="shared" ref="S9:S11" si="26">IMARGUMENT(Q9)</f>
        <v>1.5595323130779204</v>
      </c>
      <c r="T9" s="55" t="str">
        <f t="shared" ref="T9:T13" si="27">IMSUM(COMPLEX(1,0),IMDIV(COMPLEX(0,2*PI()*O9),COMPLEX(wz_esr,0)))</f>
        <v>1+0.00491430524029194i</v>
      </c>
      <c r="U9" s="55">
        <f t="shared" ref="U9:U13" si="28">IMABS(T9)</f>
        <v>1.0000120751250932</v>
      </c>
      <c r="V9" s="55">
        <f t="shared" ref="V9:V11" si="29">IMARGUMENT(T9)</f>
        <v>4.9142656800593111E-3</v>
      </c>
      <c r="W9" s="56" t="str">
        <f t="shared" ref="W9:W13" si="30">IMSUB(COMPLEX(1,0),IMDIV(COMPLEX(0,2*PI()*O9),COMPLEX(wz_rhp,0)))</f>
        <v>1-i</v>
      </c>
      <c r="X9" s="55">
        <f t="shared" ref="X9:X13" si="31">IMABS(W9)</f>
        <v>1.4142135623730951</v>
      </c>
      <c r="Y9" s="55">
        <f t="shared" ref="Y9:Y11" si="32">IMARGUMENT(W9)</f>
        <v>-0.78539816339744828</v>
      </c>
      <c r="Z9" s="56" t="str">
        <f t="shared" ref="Z9:Z13" si="33">IMSUM(COMPLEX(1,0),IMDIV(COMPLEX(0,2*PI()*O9),COMPLEX(Q*(wsl/2),0)),IMDIV(IMPOWER(COMPLEX(0,2*PI()*O9),2),IMPOWER(COMPLEX(wsl/2,0),2)))</f>
        <v>0.839122504429959+22.7741107070313i</v>
      </c>
      <c r="AA9" s="55">
        <f t="shared" ref="AA9:AA13" si="34">IMABS(Z9)</f>
        <v>22.789564389728003</v>
      </c>
      <c r="AB9" s="55">
        <f t="shared" ref="AB9:AB11" si="35">IMARGUMENT(Z9)</f>
        <v>1.533967530413991</v>
      </c>
      <c r="AC9" s="57" t="str">
        <f t="shared" ref="AC9:AC11" si="36">(IMDIV(IMPRODUCT(P9,T9,W9),IMPRODUCT(Q9,Z9)))</f>
        <v>-0.419019175049335+0.376795797378133i</v>
      </c>
      <c r="AD9" s="58">
        <f t="shared" ref="AD9:AD13" si="37">20*LOG(IMABS(AC9))</f>
        <v>-4.9818495347340184</v>
      </c>
      <c r="AE9" s="59">
        <f t="shared" ref="AE9:AE11" si="38">(180/PI())*IMARGUMENT(AC9)</f>
        <v>138.03708172640611</v>
      </c>
      <c r="AF9" s="56" t="str">
        <f t="shared" si="5"/>
        <v>-187.763395544853</v>
      </c>
      <c r="AG9" s="63" t="str">
        <f t="shared" si="6"/>
        <v>126007.826674152i</v>
      </c>
      <c r="AH9" s="56">
        <f t="shared" si="7"/>
        <v>126007.82667415201</v>
      </c>
      <c r="AI9" s="56">
        <f t="shared" si="8"/>
        <v>1.5707963267948966</v>
      </c>
      <c r="AJ9" s="56" t="str">
        <f t="shared" si="9"/>
        <v>-49.5354857679563+785.994862187076i</v>
      </c>
      <c r="AK9" s="56">
        <f t="shared" si="10"/>
        <v>787.55424431257302</v>
      </c>
      <c r="AL9" s="56">
        <f t="shared" si="11"/>
        <v>1.6337357445948062</v>
      </c>
      <c r="AM9" s="56" t="str">
        <f t="shared" si="12"/>
        <v>1+6721.92279612411i</v>
      </c>
      <c r="AN9" s="56">
        <f t="shared" si="13"/>
        <v>6721.9228705075875</v>
      </c>
      <c r="AO9" s="56">
        <f t="shared" si="14"/>
        <v>1.5706475598389298</v>
      </c>
      <c r="AP9" s="53" t="str">
        <f t="shared" si="15"/>
        <v>1+24.3547927395801i</v>
      </c>
      <c r="AQ9" s="56">
        <f t="shared" si="16"/>
        <v>24.37531393414049</v>
      </c>
      <c r="AR9" s="59">
        <f t="shared" si="17"/>
        <v>1.5297596974679677</v>
      </c>
      <c r="AS9" s="53" t="str">
        <f t="shared" si="18"/>
        <v>-0.308331647728819+0.0322215080332617i</v>
      </c>
      <c r="AT9" s="58">
        <f t="shared" ref="AT9:AT13" si="39">20*LOG(IMABS(AS9))</f>
        <v>-10.172466485322262</v>
      </c>
      <c r="AU9" s="59">
        <f t="shared" ref="AU9:AU11" si="40">(180/PI())*IMARGUMENT(AS9)</f>
        <v>174.03408761047089</v>
      </c>
    </row>
    <row r="10" spans="1:51" ht="15" thickBot="1" x14ac:dyDescent="0.4">
      <c r="A10" t="s">
        <v>25</v>
      </c>
      <c r="B10" s="3">
        <f>VIN_min</f>
        <v>88</v>
      </c>
      <c r="C10" t="s">
        <v>10</v>
      </c>
      <c r="E10" t="s">
        <v>28</v>
      </c>
      <c r="N10" s="42" t="s">
        <v>203</v>
      </c>
      <c r="O10" s="70">
        <f>wz_esr/(2*PI())</f>
        <v>4080895.9767152658</v>
      </c>
      <c r="P10" s="34" t="str">
        <f t="shared" si="19"/>
        <v>806.193548387097</v>
      </c>
      <c r="Q10" s="4" t="str">
        <f t="shared" ref="Q10:Q13" si="41">IMSUM(COMPLEX(1,0),IMDIV(COMPLEX(0,2*PI()*O10),COMPLEX(wp_lf,0)))</f>
        <v>1+18064.5161290322i</v>
      </c>
      <c r="R10" s="4">
        <f t="shared" si="25"/>
        <v>18064.516156710772</v>
      </c>
      <c r="S10" s="4">
        <f t="shared" si="26"/>
        <v>1.570740969652096</v>
      </c>
      <c r="T10" s="4" t="str">
        <f t="shared" si="27"/>
        <v>1+i</v>
      </c>
      <c r="U10" s="4">
        <f t="shared" si="28"/>
        <v>1.4142135623730951</v>
      </c>
      <c r="V10" s="4">
        <f t="shared" si="29"/>
        <v>0.78539816339744828</v>
      </c>
      <c r="W10" t="str">
        <f t="shared" si="30"/>
        <v>1-203.48756357279i</v>
      </c>
      <c r="X10" s="4">
        <f t="shared" si="31"/>
        <v>203.49002071057504</v>
      </c>
      <c r="Y10" s="4">
        <f t="shared" si="32"/>
        <v>-1.5658820611148374</v>
      </c>
      <c r="Z10" t="str">
        <f t="shared" si="33"/>
        <v>-6660.48478910832+4634.24830031079i</v>
      </c>
      <c r="AA10" s="4">
        <f t="shared" si="34"/>
        <v>8114.0812748503286</v>
      </c>
      <c r="AB10" s="4">
        <f t="shared" si="35"/>
        <v>2.5337028842799811</v>
      </c>
      <c r="AC10" s="48" t="str">
        <f t="shared" si="36"/>
        <v>0.000271744964917641+0.00155931918282565i</v>
      </c>
      <c r="AD10" s="20">
        <f t="shared" si="37"/>
        <v>-56.011365103313977</v>
      </c>
      <c r="AE10" s="44">
        <f t="shared" si="38"/>
        <v>80.114256604155244</v>
      </c>
      <c r="AF10" t="str">
        <f t="shared" si="5"/>
        <v>-187.763395544853</v>
      </c>
      <c r="AG10" s="63" t="str">
        <f t="shared" si="6"/>
        <v>25641025.6410256i</v>
      </c>
      <c r="AH10">
        <f t="shared" si="7"/>
        <v>25641025.641025599</v>
      </c>
      <c r="AI10">
        <f t="shared" si="8"/>
        <v>1.5707963267948966</v>
      </c>
      <c r="AJ10" t="str">
        <f t="shared" si="9"/>
        <v>-2092531.38658776+159940.17948718i</v>
      </c>
      <c r="AK10">
        <f t="shared" si="10"/>
        <v>2098634.9050917085</v>
      </c>
      <c r="AL10">
        <f t="shared" si="11"/>
        <v>3.0653071536527121</v>
      </c>
      <c r="AM10" t="str">
        <f t="shared" si="12"/>
        <v>1+1367827.69230769i</v>
      </c>
      <c r="AN10">
        <f t="shared" si="13"/>
        <v>1367827.6923080557</v>
      </c>
      <c r="AO10">
        <f t="shared" si="14"/>
        <v>1.5707955957086599</v>
      </c>
      <c r="AP10" s="42" t="str">
        <f t="shared" si="15"/>
        <v>1+4955.89743589743i</v>
      </c>
      <c r="AQ10">
        <f t="shared" si="16"/>
        <v>4955.89753678733</v>
      </c>
      <c r="AR10" s="44">
        <f t="shared" si="17"/>
        <v>1.5705945469963105</v>
      </c>
      <c r="AS10" s="42" t="str">
        <f t="shared" si="18"/>
        <v>-0.00179788060502104+0.0235849064897695i</v>
      </c>
      <c r="AT10" s="20">
        <f t="shared" si="39"/>
        <v>-32.522152872351846</v>
      </c>
      <c r="AU10" s="44">
        <f t="shared" si="40"/>
        <v>94.359234165434444</v>
      </c>
    </row>
    <row r="11" spans="1:51" ht="15" thickBot="1" x14ac:dyDescent="0.4">
      <c r="A11" t="s">
        <v>26</v>
      </c>
      <c r="B11" s="3">
        <f>VIN_nom</f>
        <v>88</v>
      </c>
      <c r="C11" t="s">
        <v>10</v>
      </c>
      <c r="E11" t="s">
        <v>29</v>
      </c>
      <c r="N11" s="45" t="s">
        <v>201</v>
      </c>
      <c r="O11" s="71">
        <f>wp_lf/(2*PI())</f>
        <v>225.9067415681665</v>
      </c>
      <c r="P11" s="60" t="str">
        <f t="shared" si="19"/>
        <v>806.193548387097</v>
      </c>
      <c r="Q11" s="39" t="str">
        <f t="shared" si="41"/>
        <v>1+i</v>
      </c>
      <c r="R11" s="39">
        <f t="shared" si="25"/>
        <v>1.4142135623730951</v>
      </c>
      <c r="S11" s="39">
        <f t="shared" si="26"/>
        <v>0.78539816339744828</v>
      </c>
      <c r="T11" s="39" t="str">
        <f t="shared" si="27"/>
        <v>1+0.000055357142857143i</v>
      </c>
      <c r="U11" s="39">
        <f t="shared" si="28"/>
        <v>1.0000000015322066</v>
      </c>
      <c r="V11" s="39">
        <f t="shared" si="29"/>
        <v>5.5357142800597273E-5</v>
      </c>
      <c r="W11" s="40" t="str">
        <f t="shared" si="30"/>
        <v>1-0.0112644901263509i</v>
      </c>
      <c r="X11" s="39">
        <f t="shared" si="31"/>
        <v>1.0000634423564372</v>
      </c>
      <c r="Y11" s="39">
        <f t="shared" si="32"/>
        <v>-1.1264013716976242E-2</v>
      </c>
      <c r="Z11" s="40" t="str">
        <f t="shared" si="33"/>
        <v>0.999979586457646+0.256538745195776i</v>
      </c>
      <c r="AA11" s="39">
        <f t="shared" si="34"/>
        <v>1.0323620010047969</v>
      </c>
      <c r="AB11" s="39">
        <f t="shared" si="35"/>
        <v>0.25112815877845895</v>
      </c>
      <c r="AC11" s="43" t="str">
        <f t="shared" si="36"/>
        <v>275.85785298459-478.393384060427i</v>
      </c>
      <c r="AD11" s="47">
        <f t="shared" si="37"/>
        <v>54.842397245100649</v>
      </c>
      <c r="AE11" s="46">
        <f t="shared" si="38"/>
        <v>-60.030792330608669</v>
      </c>
      <c r="AF11" s="40" t="str">
        <f t="shared" si="5"/>
        <v>-187.763395544853</v>
      </c>
      <c r="AG11" s="63" t="str">
        <f t="shared" si="6"/>
        <v>1419.41391941392i</v>
      </c>
      <c r="AH11" s="40">
        <f t="shared" si="7"/>
        <v>1419.41391941392</v>
      </c>
      <c r="AI11" s="40">
        <f t="shared" si="8"/>
        <v>1.5707963267948966</v>
      </c>
      <c r="AJ11" s="40" t="str">
        <f t="shared" si="9"/>
        <v>0.993587615996458+8.85383136446887i</v>
      </c>
      <c r="AK11" s="40">
        <f t="shared" si="10"/>
        <v>8.9094077345867522</v>
      </c>
      <c r="AL11" s="40">
        <f t="shared" si="11"/>
        <v>1.4590426844477244</v>
      </c>
      <c r="AM11" s="40" t="str">
        <f t="shared" si="12"/>
        <v>1+75.719032967033i</v>
      </c>
      <c r="AN11" s="40">
        <f t="shared" si="13"/>
        <v>75.725636038679994</v>
      </c>
      <c r="AO11" s="40">
        <f t="shared" si="14"/>
        <v>1.5575903754276144</v>
      </c>
      <c r="AP11" s="45" t="str">
        <f t="shared" si="15"/>
        <v>1+0.274344322344322i</v>
      </c>
      <c r="AQ11" s="40">
        <f t="shared" si="16"/>
        <v>1.0369497611758081</v>
      </c>
      <c r="AR11" s="46">
        <f t="shared" si="17"/>
        <v>0.2677565304812784</v>
      </c>
      <c r="AS11" s="45" t="str">
        <f t="shared" si="18"/>
        <v>-0.417579921674951+1.0885320922187i</v>
      </c>
      <c r="AT11" s="47">
        <f t="shared" si="39"/>
        <v>1.3330736347518966</v>
      </c>
      <c r="AU11" s="46">
        <f t="shared" si="40"/>
        <v>110.98768590755031</v>
      </c>
      <c r="AX11" s="221" t="s">
        <v>694</v>
      </c>
      <c r="AY11" s="221"/>
    </row>
    <row r="12" spans="1:51" ht="15" thickBot="1" x14ac:dyDescent="0.4">
      <c r="A12" t="s">
        <v>27</v>
      </c>
      <c r="B12" s="3">
        <f>VIN_max</f>
        <v>88</v>
      </c>
      <c r="C12" t="s">
        <v>10</v>
      </c>
      <c r="E12" t="s">
        <v>30</v>
      </c>
      <c r="N12" s="53" t="s">
        <v>212</v>
      </c>
      <c r="O12" s="59">
        <f>wz_ea/(2*PI())</f>
        <v>2.9834868819114893</v>
      </c>
      <c r="P12" s="54" t="str">
        <f t="shared" si="19"/>
        <v>806.193548387097</v>
      </c>
      <c r="Q12" s="55" t="str">
        <f t="shared" si="41"/>
        <v>1+0.0132067191142732i</v>
      </c>
      <c r="R12" s="55">
        <f t="shared" si="25"/>
        <v>1.0000872049125333</v>
      </c>
      <c r="S12" s="55">
        <f t="shared" ref="S12:S13" si="42">IMARGUMENT(Q12)</f>
        <v>1.3205951367282167E-2</v>
      </c>
      <c r="T12" s="55" t="str">
        <f t="shared" si="27"/>
        <v>1+7.31086236682984E-07i</v>
      </c>
      <c r="U12" s="55">
        <f t="shared" si="28"/>
        <v>1.0000000000002673</v>
      </c>
      <c r="V12" s="55">
        <f t="shared" ref="V12:V13" si="43">IMARGUMENT(T12)</f>
        <v>7.3108623668285374E-7</v>
      </c>
      <c r="W12" s="56" t="str">
        <f t="shared" si="30"/>
        <v>1-0.00014876695706422i</v>
      </c>
      <c r="X12" s="55">
        <f t="shared" si="31"/>
        <v>1.0000000110658036</v>
      </c>
      <c r="Y12" s="55">
        <f t="shared" ref="Y12:Y13" si="44">IMARGUMENT(W12)</f>
        <v>-1.4876695596673605E-4</v>
      </c>
      <c r="Z12" s="56" t="str">
        <f t="shared" si="33"/>
        <v>0.999999996439522+0.00338803514972873i</v>
      </c>
      <c r="AA12" s="55">
        <f t="shared" si="34"/>
        <v>1.0000057358141601</v>
      </c>
      <c r="AB12" s="55">
        <f t="shared" ref="AB12:AB13" si="45">IMARGUMENT(Z12)</f>
        <v>3.3880221983750695E-3</v>
      </c>
      <c r="AC12" s="57" t="str">
        <f t="shared" ref="AC12:AC13" si="46">(IMDIV(IMPRODUCT(P12,T12,W12),IMPRODUCT(Q12,Z12)))</f>
        <v>806.005662829229-13.4954153342317i</v>
      </c>
      <c r="AD12" s="58">
        <f t="shared" si="37"/>
        <v>58.127979223650144</v>
      </c>
      <c r="AE12" s="59">
        <f t="shared" ref="AE12:AE13" si="47">(180/PI())*IMARGUMENT(AC12)</f>
        <v>-0.95924648121589728</v>
      </c>
      <c r="AF12" s="56" t="str">
        <f t="shared" si="5"/>
        <v>-187.763395544853</v>
      </c>
      <c r="AG12" s="63" t="str">
        <f t="shared" si="6"/>
        <v>18.7458009405893i</v>
      </c>
      <c r="AH12" s="56">
        <f t="shared" si="7"/>
        <v>18.745800940589302</v>
      </c>
      <c r="AI12" s="56">
        <f t="shared" si="8"/>
        <v>1.5707963267948966</v>
      </c>
      <c r="AJ12" s="56" t="str">
        <f t="shared" si="9"/>
        <v>0.999998881568463+0.116930063915683i</v>
      </c>
      <c r="AK12" s="56">
        <f t="shared" si="10"/>
        <v>1.006811999821964</v>
      </c>
      <c r="AL12" s="56">
        <f t="shared" si="11"/>
        <v>0.11640160827275151</v>
      </c>
      <c r="AM12" s="56" t="str">
        <f t="shared" si="12"/>
        <v>1+i</v>
      </c>
      <c r="AN12" s="56">
        <f t="shared" si="13"/>
        <v>1.4142135623730951</v>
      </c>
      <c r="AO12" s="56">
        <f t="shared" si="14"/>
        <v>0.78539816339744828</v>
      </c>
      <c r="AP12" s="53" t="str">
        <f t="shared" si="15"/>
        <v>1+0.0036231884057971i</v>
      </c>
      <c r="AQ12" s="56">
        <f t="shared" si="16"/>
        <v>1.0000065637255706</v>
      </c>
      <c r="AR12" s="59">
        <f t="shared" si="17"/>
        <v>3.6231725514603535E-3</v>
      </c>
      <c r="AS12" s="53" t="str">
        <f t="shared" si="18"/>
        <v>-8.76577683535846+11.0049951539628i</v>
      </c>
      <c r="AT12" s="58">
        <f t="shared" si="39"/>
        <v>22.96552789662746</v>
      </c>
      <c r="AU12" s="59">
        <f t="shared" ref="AU12:AU13" si="48">(180/PI())*IMARGUMENT(AS12)</f>
        <v>128.53827161308246</v>
      </c>
      <c r="AX12" t="s">
        <v>695</v>
      </c>
      <c r="AY12">
        <f>SUM(AX19:AX559)/1000</f>
        <v>0.26302679918953814</v>
      </c>
    </row>
    <row r="13" spans="1:51" ht="15" thickBot="1" x14ac:dyDescent="0.4">
      <c r="A13" t="s">
        <v>59</v>
      </c>
      <c r="B13" s="3">
        <f>Fsw</f>
        <v>100000</v>
      </c>
      <c r="C13" t="s">
        <v>60</v>
      </c>
      <c r="E13" t="s">
        <v>61</v>
      </c>
      <c r="N13" s="45" t="s">
        <v>218</v>
      </c>
      <c r="O13" s="46">
        <f>wp1_ea/(2*PI())</f>
        <v>0.15915494309189535</v>
      </c>
      <c r="P13" s="60" t="str">
        <f t="shared" si="19"/>
        <v>806.193548387097</v>
      </c>
      <c r="Q13" s="39" t="str">
        <f t="shared" si="41"/>
        <v>1+0.000704516129032258i</v>
      </c>
      <c r="R13" s="39">
        <f t="shared" si="25"/>
        <v>1.0000002481714572</v>
      </c>
      <c r="S13" s="39">
        <f t="shared" si="42"/>
        <v>7.0451601247174876E-4</v>
      </c>
      <c r="T13" s="39" t="str">
        <f t="shared" si="27"/>
        <v>1+3.90000000000001E-08i</v>
      </c>
      <c r="U13" s="39">
        <f t="shared" si="28"/>
        <v>1.0000000000000009</v>
      </c>
      <c r="V13" s="39">
        <f t="shared" si="43"/>
        <v>3.9000000000000078E-8</v>
      </c>
      <c r="W13" s="40" t="str">
        <f t="shared" si="30"/>
        <v>1-7.93601497933882E-06i</v>
      </c>
      <c r="X13" s="39">
        <f t="shared" si="31"/>
        <v>1.0000000000314901</v>
      </c>
      <c r="Y13" s="39">
        <f t="shared" si="44"/>
        <v>-7.9360149791722146E-6</v>
      </c>
      <c r="Z13" s="40" t="str">
        <f t="shared" si="33"/>
        <v>0.999999999989868+0.000180735683712121i</v>
      </c>
      <c r="AA13" s="39">
        <f t="shared" si="34"/>
        <v>1.0000000163225613</v>
      </c>
      <c r="AB13" s="39">
        <f t="shared" si="45"/>
        <v>1.8073568174601856E-4</v>
      </c>
      <c r="AC13" s="43" t="str">
        <f t="shared" si="46"/>
        <v>806.193013623085-0.720050440945979i</v>
      </c>
      <c r="AD13" s="47">
        <f t="shared" si="37"/>
        <v>58.128784070166624</v>
      </c>
      <c r="AE13" s="46">
        <f t="shared" si="47"/>
        <v>-5.1173651514541882E-2</v>
      </c>
      <c r="AF13" s="40" t="str">
        <f t="shared" si="5"/>
        <v>-187.763395544853</v>
      </c>
      <c r="AG13" s="63" t="str">
        <f t="shared" si="6"/>
        <v>i</v>
      </c>
      <c r="AH13" s="40">
        <f t="shared" si="7"/>
        <v>1</v>
      </c>
      <c r="AI13" s="40">
        <f t="shared" si="8"/>
        <v>1.5707963267948966</v>
      </c>
      <c r="AJ13" s="40" t="str">
        <f t="shared" si="9"/>
        <v>0.999999996817258+0.006237667i</v>
      </c>
      <c r="AK13" s="40">
        <f t="shared" si="10"/>
        <v>1.0000194508728915</v>
      </c>
      <c r="AL13" s="40">
        <f t="shared" si="11"/>
        <v>6.2375861223401248E-3</v>
      </c>
      <c r="AM13" s="40" t="str">
        <f t="shared" si="12"/>
        <v>1+0.05334528i</v>
      </c>
      <c r="AN13" s="40">
        <f t="shared" si="13"/>
        <v>1.0014218486223867</v>
      </c>
      <c r="AO13" s="40">
        <f t="shared" si="14"/>
        <v>5.3294764333544777E-2</v>
      </c>
      <c r="AP13" s="45" t="str">
        <f t="shared" si="15"/>
        <v>1+0.00019328i</v>
      </c>
      <c r="AQ13" s="40">
        <f t="shared" si="16"/>
        <v>1.0000000186785791</v>
      </c>
      <c r="AR13" s="46">
        <f t="shared" si="17"/>
        <v>1.9327999759320285E-4</v>
      </c>
      <c r="AS13" s="45" t="str">
        <f t="shared" si="18"/>
        <v>-8.88104283436166+187.816857181732i</v>
      </c>
      <c r="AT13" s="47">
        <f t="shared" si="39"/>
        <v>45.484391074669368</v>
      </c>
      <c r="AU13" s="46">
        <f t="shared" si="48"/>
        <v>92.707251835423378</v>
      </c>
    </row>
    <row r="14" spans="1:51" x14ac:dyDescent="0.35">
      <c r="AX14" t="s">
        <v>696</v>
      </c>
      <c r="AY14" s="35">
        <f>SUM(AY19:AY559)</f>
        <v>112.55764978083539</v>
      </c>
    </row>
    <row r="15" spans="1:51" ht="15" thickBot="1" x14ac:dyDescent="0.4">
      <c r="A15" s="50" t="s">
        <v>211</v>
      </c>
      <c r="O15" s="35" t="s">
        <v>180</v>
      </c>
      <c r="P15">
        <f>B16</f>
        <v>88</v>
      </c>
      <c r="Q15" t="s">
        <v>10</v>
      </c>
    </row>
    <row r="16" spans="1:51" ht="15" thickBot="1" x14ac:dyDescent="0.4">
      <c r="A16" t="s">
        <v>182</v>
      </c>
      <c r="B16" s="30">
        <f>VIN_var</f>
        <v>88</v>
      </c>
      <c r="C16" t="s">
        <v>10</v>
      </c>
      <c r="E16" t="s">
        <v>183</v>
      </c>
      <c r="O16" s="49"/>
      <c r="P16" s="236" t="s">
        <v>209</v>
      </c>
      <c r="Q16" s="236"/>
      <c r="R16" s="236"/>
      <c r="S16" s="236"/>
      <c r="T16" s="236"/>
      <c r="U16" s="236"/>
      <c r="V16" s="236"/>
      <c r="W16" s="236"/>
      <c r="X16" s="236"/>
      <c r="Y16" s="236"/>
      <c r="Z16" s="236"/>
      <c r="AA16" s="236"/>
      <c r="AB16" s="236"/>
      <c r="AC16" s="236"/>
      <c r="AD16" s="236"/>
      <c r="AE16" s="237"/>
      <c r="AF16" s="238" t="s">
        <v>210</v>
      </c>
      <c r="AG16" s="236"/>
      <c r="AH16" s="236"/>
      <c r="AI16" s="236"/>
      <c r="AJ16" s="236"/>
      <c r="AK16" s="236"/>
      <c r="AL16" s="236"/>
      <c r="AM16" s="236"/>
      <c r="AN16" s="236"/>
      <c r="AO16" s="236"/>
      <c r="AP16" s="236"/>
      <c r="AQ16" s="236"/>
      <c r="AR16" s="237"/>
      <c r="AS16" s="238" t="s">
        <v>221</v>
      </c>
      <c r="AT16" s="236"/>
      <c r="AU16" s="237"/>
    </row>
    <row r="17" spans="1:51" x14ac:dyDescent="0.35">
      <c r="A17" t="s">
        <v>487</v>
      </c>
      <c r="B17" s="30">
        <f>POUT_Total</f>
        <v>5</v>
      </c>
      <c r="C17" t="s">
        <v>35</v>
      </c>
      <c r="E17" t="s">
        <v>488</v>
      </c>
      <c r="O17" s="37"/>
      <c r="Q17" s="239" t="s">
        <v>201</v>
      </c>
      <c r="R17" s="239"/>
      <c r="S17" s="239"/>
      <c r="T17" s="240" t="s">
        <v>203</v>
      </c>
      <c r="U17" s="240"/>
      <c r="V17" s="240"/>
      <c r="W17" s="240" t="s">
        <v>203</v>
      </c>
      <c r="X17" s="240"/>
      <c r="Y17" s="240"/>
      <c r="Z17" s="240" t="s">
        <v>206</v>
      </c>
      <c r="AA17" s="240"/>
      <c r="AB17" s="240"/>
      <c r="AC17" s="241" t="s">
        <v>208</v>
      </c>
      <c r="AD17" s="240"/>
      <c r="AE17" s="242"/>
      <c r="AG17" s="240" t="s">
        <v>217</v>
      </c>
      <c r="AH17" s="240"/>
      <c r="AI17" s="240"/>
      <c r="AJ17" s="240" t="s">
        <v>218</v>
      </c>
      <c r="AK17" s="240"/>
      <c r="AL17" s="240"/>
      <c r="AM17" s="240" t="s">
        <v>212</v>
      </c>
      <c r="AN17" s="240"/>
      <c r="AO17" s="240"/>
      <c r="AP17" s="241" t="s">
        <v>208</v>
      </c>
      <c r="AQ17" s="240"/>
      <c r="AR17" s="242"/>
      <c r="AS17" s="241" t="s">
        <v>208</v>
      </c>
      <c r="AT17" s="240"/>
      <c r="AU17" s="242"/>
    </row>
    <row r="18" spans="1:51" ht="15" thickBot="1" x14ac:dyDescent="0.4">
      <c r="A18" t="s">
        <v>489</v>
      </c>
      <c r="B18" s="1">
        <f>Cout_total</f>
        <v>1.2999999999999999E-5</v>
      </c>
      <c r="C18" t="s">
        <v>146</v>
      </c>
      <c r="N18" s="8"/>
      <c r="O18" s="38" t="s">
        <v>179</v>
      </c>
      <c r="P18" s="39" t="s">
        <v>184</v>
      </c>
      <c r="Q18" s="40" t="s">
        <v>207</v>
      </c>
      <c r="R18" s="39" t="s">
        <v>204</v>
      </c>
      <c r="S18" s="39" t="s">
        <v>205</v>
      </c>
      <c r="T18" s="39" t="s">
        <v>207</v>
      </c>
      <c r="U18" s="39" t="s">
        <v>204</v>
      </c>
      <c r="V18" s="39" t="s">
        <v>205</v>
      </c>
      <c r="W18" s="39" t="s">
        <v>207</v>
      </c>
      <c r="X18" s="39" t="s">
        <v>204</v>
      </c>
      <c r="Y18" s="39" t="s">
        <v>205</v>
      </c>
      <c r="Z18" s="39" t="s">
        <v>207</v>
      </c>
      <c r="AA18" s="39" t="s">
        <v>204</v>
      </c>
      <c r="AB18" s="39" t="s">
        <v>205</v>
      </c>
      <c r="AC18" s="43" t="s">
        <v>222</v>
      </c>
      <c r="AD18" s="39" t="s">
        <v>204</v>
      </c>
      <c r="AE18" s="41" t="s">
        <v>205</v>
      </c>
      <c r="AF18" s="39" t="s">
        <v>219</v>
      </c>
      <c r="AG18" s="39" t="s">
        <v>207</v>
      </c>
      <c r="AH18" s="39" t="s">
        <v>220</v>
      </c>
      <c r="AI18" s="39" t="s">
        <v>205</v>
      </c>
      <c r="AJ18" s="39" t="s">
        <v>207</v>
      </c>
      <c r="AK18" s="39" t="s">
        <v>220</v>
      </c>
      <c r="AL18" s="39" t="s">
        <v>205</v>
      </c>
      <c r="AM18" s="39" t="s">
        <v>207</v>
      </c>
      <c r="AN18" s="39" t="s">
        <v>220</v>
      </c>
      <c r="AO18" s="39" t="s">
        <v>205</v>
      </c>
      <c r="AP18" s="43" t="s">
        <v>222</v>
      </c>
      <c r="AQ18" s="39" t="s">
        <v>204</v>
      </c>
      <c r="AR18" s="41" t="s">
        <v>205</v>
      </c>
      <c r="AS18" s="43" t="s">
        <v>222</v>
      </c>
      <c r="AT18" s="39" t="s">
        <v>204</v>
      </c>
      <c r="AU18" s="41" t="s">
        <v>205</v>
      </c>
      <c r="AX18" s="114" t="s">
        <v>692</v>
      </c>
      <c r="AY18" s="114" t="s">
        <v>693</v>
      </c>
    </row>
    <row r="19" spans="1:51" x14ac:dyDescent="0.35">
      <c r="A19" t="s">
        <v>477</v>
      </c>
      <c r="B19" s="1">
        <f>Resr_total</f>
        <v>3.0000000000000001E-3</v>
      </c>
      <c r="C19" s="2" t="s">
        <v>34</v>
      </c>
      <c r="N19" s="8">
        <v>1</v>
      </c>
      <c r="O19" s="35">
        <f>10^(1+(N19/100))</f>
        <v>10.232929922807543</v>
      </c>
      <c r="P19" s="34" t="str">
        <f t="shared" ref="P19:P82" si="49">COMPLEX(Adc,0)</f>
        <v>806.193548387097</v>
      </c>
      <c r="Q19" s="4" t="str">
        <f t="shared" ref="Q19:Q82" si="50">IMSUM(COMPLEX(1,0),IMDIV(COMPLEX(0,2*PI()*O19),COMPLEX(wp_lf,0)))</f>
        <v>1+0.0452971427579986i</v>
      </c>
      <c r="R19" s="4">
        <f>IMABS(Q19)</f>
        <v>1.0010253898588379</v>
      </c>
      <c r="S19" s="4">
        <f>IMARGUMENT(Q19)</f>
        <v>4.5266200146431582E-2</v>
      </c>
      <c r="T19" s="4" t="str">
        <f t="shared" ref="T19:T82" si="51">IMSUM(COMPLEX(1,0),IMDIV(COMPLEX(0,2*PI()*O19),COMPLEX(wz_esr,0)))</f>
        <v>1+2.50752040267493E-06i</v>
      </c>
      <c r="U19" s="4">
        <f>IMABS(T19)</f>
        <v>1.0000000000031437</v>
      </c>
      <c r="V19" s="4">
        <f>IMARGUMENT(T19)</f>
        <v>2.5075204026696746E-6</v>
      </c>
      <c r="W19" t="str">
        <f t="shared" ref="W19:W82" si="52">IMSUB(COMPLEX(1,0),IMDIV(COMPLEX(0,2*PI()*O19),COMPLEX(wz_rhp,0)))</f>
        <v>1-0.000510249217349382i</v>
      </c>
      <c r="X19" s="4">
        <f>IMABS(W19)</f>
        <v>1.0000001301771233</v>
      </c>
      <c r="Y19" s="4">
        <f>IMARGUMENT(W19)</f>
        <v>-5.1024917306753583E-4</v>
      </c>
      <c r="Z19" t="str">
        <f t="shared" ref="Z19:Z82" si="53">IMSUM(COMPLEX(1,0),IMDIV(COMPLEX(0,2*PI()*O19),COMPLEX(Q*(wsl/2),0)),IMDIV(IMPOWER(COMPLEX(0,2*PI()*O19),2),IMPOWER(COMPLEX(wsl/2,0),2)))</f>
        <v>0.999999958114858+0.0116204721640909i</v>
      </c>
      <c r="AA19" s="4">
        <f>IMABS(Z19)</f>
        <v>1.0000674735251787</v>
      </c>
      <c r="AB19" s="4">
        <f>IMARGUMENT(Z19)</f>
        <v>1.1619949634859468E-2</v>
      </c>
      <c r="AC19" s="48" t="str">
        <f>(IMDIV(IMPRODUCT(P19,T19,W19),IMPRODUCT(Q19,Z19)))</f>
        <v>803.987489040108-46.1947044931723i</v>
      </c>
      <c r="AD19" s="20">
        <f>20*LOG(IMABS(AC19))</f>
        <v>58.119299590177036</v>
      </c>
      <c r="AE19" s="44">
        <f>(180/PI())*IMARGUMENT(AC19)</f>
        <v>-3.2884277489977198</v>
      </c>
      <c r="AF19" t="str">
        <f t="shared" ref="AF19:AF82" si="54">COMPLEX(Adc_ea_iso,0)</f>
        <v>-187.763395544853</v>
      </c>
      <c r="AG19" s="56" t="str">
        <f t="shared" ref="AG19:AG82" si="55">COMPLEX(0,1*2*PI()*O19)</f>
        <v>64.2953949403827i</v>
      </c>
      <c r="AH19">
        <f t="shared" ref="AH19:AH82" si="56">IMABS(AG19)</f>
        <v>64.295394940382707</v>
      </c>
      <c r="AI19">
        <f t="shared" ref="AI19:AI82" si="57">IMARGUMENT(AG19)</f>
        <v>1.5707963267948966</v>
      </c>
      <c r="AJ19" t="str">
        <f t="shared" ref="AJ19:AJ82" si="58">IMSUM(IMPRODUCT(COMPLEX(wpA_ea_iso,0),IMPOWER(COMPLEX(0,2*PI()*O19),2)),COMPLEX(0,wpB_ea_iso*2*PI()*O19),COMPLEX(1,0))</f>
        <v>0.999986842870807+0.401053263271592i</v>
      </c>
      <c r="AK19">
        <f t="shared" ref="AK19:AK82" si="59">IMABS(AJ19)</f>
        <v>1.0774123657613721</v>
      </c>
      <c r="AL19">
        <f t="shared" ref="AL19:AL82" si="60">IMARGUMENT(AJ19)</f>
        <v>0.38141857841957399</v>
      </c>
      <c r="AM19" t="str">
        <f t="shared" ref="AM19:AM82" si="61">IMSUM(COMPLEX(1,0),IMDIV(COMPLEX(0,2*PI()*O19),COMPLEX(wz1_ea_iso,0)))</f>
        <v>1+3.4298558458053i</v>
      </c>
      <c r="AN19">
        <f t="shared" ref="AN19:AN82" si="62">IMABS(AM19)</f>
        <v>3.5726616300742493</v>
      </c>
      <c r="AO19">
        <f t="shared" ref="AO19:AO82" si="63">IMARGUMENT(AM19)</f>
        <v>1.2871028811431351</v>
      </c>
      <c r="AP19" s="42" t="str">
        <f t="shared" ref="AP19:AP82" si="64">IMSUM(COMPLEX(1,0),IMDIV(COMPLEX(0,2*PI()*O19),COMPLEX(wz2_ea_iso,0)))</f>
        <v>1+0.0124270139340772i</v>
      </c>
      <c r="AQ19">
        <f t="shared" ref="AQ19:AQ82" si="65">IMABS(AP19)</f>
        <v>1.0000772123567849</v>
      </c>
      <c r="AR19" s="44">
        <f t="shared" ref="AR19:AR82" si="66">IMARGUMENT(AP19)</f>
        <v>1.2426374289293279E-2</v>
      </c>
      <c r="AS19" s="42" t="str">
        <f t="shared" ref="AS19:AS82" si="67">IMDIV(IMPRODUCT(AF19,AM19,AP19),IMPRODUCT(AG19,AJ19))</f>
        <v>-7.69385788892266+5.88157577649237i</v>
      </c>
      <c r="AT19" s="20">
        <f>20*LOG(IMABS(AS19))</f>
        <v>19.721490474891588</v>
      </c>
      <c r="AU19" s="44">
        <f>(180/PI())*IMARGUMENT(AS19)</f>
        <v>142.60386691873526</v>
      </c>
      <c r="AX19">
        <f>SUM((AT20&lt;0)*(AT19&gt;0))*O19</f>
        <v>0</v>
      </c>
      <c r="AY19">
        <f>IF(AX19&gt;0,AU19,0)</f>
        <v>0</v>
      </c>
    </row>
    <row r="20" spans="1:51" x14ac:dyDescent="0.35">
      <c r="N20" s="8">
        <v>2</v>
      </c>
      <c r="O20" s="35">
        <f t="shared" ref="O20:O83" si="68">10^(1+(N20/100))</f>
        <v>10.471285480509</v>
      </c>
      <c r="P20" s="34" t="str">
        <f t="shared" si="49"/>
        <v>806.193548387097</v>
      </c>
      <c r="Q20" s="4" t="str">
        <f t="shared" si="50"/>
        <v>1+0.0463522487546009i</v>
      </c>
      <c r="R20" s="4">
        <f t="shared" ref="R20:R83" si="69">IMABS(Q20)</f>
        <v>1.0010736890781859</v>
      </c>
      <c r="S20" s="4">
        <f t="shared" ref="S20:S83" si="70">IMARGUMENT(Q20)</f>
        <v>4.631909506924025E-2</v>
      </c>
      <c r="T20" s="4" t="str">
        <f t="shared" si="51"/>
        <v>1+2.56592805605827E-06i</v>
      </c>
      <c r="U20" s="4">
        <f t="shared" ref="U20:U83" si="71">IMABS(T20)</f>
        <v>1.000000000003292</v>
      </c>
      <c r="V20" s="4">
        <f t="shared" ref="V20:V83" si="72">IMARGUMENT(T20)</f>
        <v>2.5659280560526384E-6</v>
      </c>
      <c r="W20" t="str">
        <f t="shared" si="52"/>
        <v>1-0.000522134448430363i</v>
      </c>
      <c r="X20" s="4">
        <f t="shared" ref="X20:X83" si="73">IMABS(W20)</f>
        <v>1.0000001363121818</v>
      </c>
      <c r="Y20" s="4">
        <f t="shared" ref="Y20:Y83" si="74">IMARGUMENT(W20)</f>
        <v>-5.2213440098151031E-4</v>
      </c>
      <c r="Z20" t="str">
        <f t="shared" si="53"/>
        <v>0.999999956140872+0.0118911477325078i</v>
      </c>
      <c r="AA20" s="4">
        <f t="shared" ref="AA20:AA83" si="75">IMABS(Z20)</f>
        <v>1.0000706533421237</v>
      </c>
      <c r="AB20" s="4">
        <f t="shared" ref="AB20:AB83" si="76">IMARGUMENT(Z20)</f>
        <v>1.1890587834485124E-2</v>
      </c>
      <c r="AC20" s="48" t="str">
        <f t="shared" ref="AC20:AC83" si="77">(IMDIV(IMPRODUCT(P20,T20,W20),IMPRODUCT(Q20,Z20)))</f>
        <v>803.883747263683-47.2658451057183i</v>
      </c>
      <c r="AD20" s="20">
        <f t="shared" ref="AD20:AD83" si="78">20*LOG(IMABS(AC20))</f>
        <v>58.118852943989062</v>
      </c>
      <c r="AE20" s="44">
        <f t="shared" ref="AE20:AE83" si="79">(180/PI())*IMARGUMENT(AC20)</f>
        <v>-3.3649382378449726</v>
      </c>
      <c r="AF20" t="str">
        <f t="shared" si="54"/>
        <v>-187.763395544853</v>
      </c>
      <c r="AG20" t="str">
        <f t="shared" si="55"/>
        <v>65.7930270784171i</v>
      </c>
      <c r="AH20">
        <f t="shared" si="56"/>
        <v>65.793027078417097</v>
      </c>
      <c r="AI20">
        <f t="shared" si="57"/>
        <v>1.5707963267948966</v>
      </c>
      <c r="AJ20" t="str">
        <f t="shared" si="58"/>
        <v>0.999986222794411+0.410394993837149i</v>
      </c>
      <c r="AK20">
        <f t="shared" si="59"/>
        <v>1.0809239088600209</v>
      </c>
      <c r="AL20">
        <f t="shared" si="60"/>
        <v>0.38944017400689651</v>
      </c>
      <c r="AM20" t="str">
        <f t="shared" si="61"/>
        <v>1+3.50974745154574i</v>
      </c>
      <c r="AN20">
        <f t="shared" si="62"/>
        <v>3.6494283351823493</v>
      </c>
      <c r="AO20">
        <f t="shared" si="63"/>
        <v>1.2932304350752672</v>
      </c>
      <c r="AP20" s="42" t="str">
        <f t="shared" si="64"/>
        <v>1+0.0127164762737165i</v>
      </c>
      <c r="AQ20">
        <f t="shared" si="65"/>
        <v>1.0000808511159585</v>
      </c>
      <c r="AR20" s="44">
        <f t="shared" si="66"/>
        <v>1.2715790884974642E-2</v>
      </c>
      <c r="AS20" s="42" t="str">
        <f t="shared" si="67"/>
        <v>-7.64595803825523+5.86442124295856i</v>
      </c>
      <c r="AT20" s="20">
        <f t="shared" ref="AT20:AT83" si="80">20*LOG(IMABS(AS20))</f>
        <v>19.677917811475478</v>
      </c>
      <c r="AU20" s="44">
        <f t="shared" ref="AU20:AU83" si="81">(180/PI())*IMARGUMENT(AS20)</f>
        <v>142.51192867512435</v>
      </c>
      <c r="AX20">
        <f t="shared" ref="AX20:AX83" si="82">SUM((AT21&lt;0)*(AT20&gt;0))*O20</f>
        <v>0</v>
      </c>
      <c r="AY20">
        <f t="shared" ref="AY20:AY83" si="83">IF(AX20&gt;0,AU20,0)</f>
        <v>0</v>
      </c>
    </row>
    <row r="21" spans="1:51" x14ac:dyDescent="0.35">
      <c r="N21" s="8">
        <v>3</v>
      </c>
      <c r="O21" s="35">
        <f t="shared" si="68"/>
        <v>10.715193052376069</v>
      </c>
      <c r="P21" s="34" t="str">
        <f t="shared" si="49"/>
        <v>806.193548387097</v>
      </c>
      <c r="Q21" s="4" t="str">
        <f t="shared" si="50"/>
        <v>1+0.0474319313270374i</v>
      </c>
      <c r="R21" s="4">
        <f t="shared" si="69"/>
        <v>1.001124262072103</v>
      </c>
      <c r="S21" s="4">
        <f t="shared" si="70"/>
        <v>4.7396408667428079E-2</v>
      </c>
      <c r="T21" s="4" t="str">
        <f t="shared" si="51"/>
        <v>1+2.62569619846101E-06i</v>
      </c>
      <c r="U21" s="4">
        <f t="shared" si="71"/>
        <v>1.000000000003447</v>
      </c>
      <c r="V21" s="4">
        <f t="shared" si="72"/>
        <v>2.6256961984549758E-6</v>
      </c>
      <c r="W21" t="str">
        <f t="shared" si="52"/>
        <v>1-0.000534296522107167i</v>
      </c>
      <c r="X21" s="4">
        <f t="shared" si="73"/>
        <v>1.0000001427363767</v>
      </c>
      <c r="Y21" s="4">
        <f t="shared" si="74"/>
        <v>-5.3429647126480568E-4</v>
      </c>
      <c r="Z21" t="str">
        <f t="shared" si="53"/>
        <v>0.999999954073855+0.0121681281448504i</v>
      </c>
      <c r="AA21" s="4">
        <f t="shared" si="75"/>
        <v>1.000073983008388</v>
      </c>
      <c r="AB21" s="4">
        <f t="shared" si="76"/>
        <v>1.2167528205707146E-2</v>
      </c>
      <c r="AC21" s="48" t="str">
        <f t="shared" si="77"/>
        <v>803.775138100554-48.3615883615163i</v>
      </c>
      <c r="AD21" s="20">
        <f t="shared" si="78"/>
        <v>58.118385291542623</v>
      </c>
      <c r="AE21" s="44">
        <f t="shared" si="79"/>
        <v>-3.4432246855160624</v>
      </c>
      <c r="AF21" t="str">
        <f t="shared" si="54"/>
        <v>-187.763395544853</v>
      </c>
      <c r="AG21" t="str">
        <f t="shared" si="55"/>
        <v>67.3255435502821i</v>
      </c>
      <c r="AH21">
        <f t="shared" si="56"/>
        <v>67.325543550282106</v>
      </c>
      <c r="AI21">
        <f t="shared" si="57"/>
        <v>1.5707963267948966</v>
      </c>
      <c r="AJ21" t="str">
        <f t="shared" si="58"/>
        <v>0.999985573494716+0.419954321260658i</v>
      </c>
      <c r="AK21">
        <f t="shared" si="59"/>
        <v>1.0845887603801987</v>
      </c>
      <c r="AL21">
        <f t="shared" si="60"/>
        <v>0.39759431187308664</v>
      </c>
      <c r="AM21" t="str">
        <f t="shared" si="61"/>
        <v>1+3.59149997184199i</v>
      </c>
      <c r="AN21">
        <f t="shared" si="62"/>
        <v>3.728119103212908</v>
      </c>
      <c r="AO21">
        <f t="shared" si="63"/>
        <v>1.2992392543963147</v>
      </c>
      <c r="AP21" s="42" t="str">
        <f t="shared" si="64"/>
        <v>1+0.0130126810573985i</v>
      </c>
      <c r="AQ21">
        <f t="shared" si="65"/>
        <v>1.0000846613503787</v>
      </c>
      <c r="AR21" s="44">
        <f t="shared" si="66"/>
        <v>1.3011946653487734E-2</v>
      </c>
      <c r="AS21" s="42" t="str">
        <f t="shared" si="67"/>
        <v>-7.59646229252199+5.84880067120136i</v>
      </c>
      <c r="AT21" s="20">
        <f t="shared" si="80"/>
        <v>19.633850149308646</v>
      </c>
      <c r="AU21" s="44">
        <f t="shared" si="81"/>
        <v>142.40597945239085</v>
      </c>
      <c r="AX21">
        <f t="shared" si="82"/>
        <v>0</v>
      </c>
      <c r="AY21">
        <f t="shared" si="83"/>
        <v>0</v>
      </c>
    </row>
    <row r="22" spans="1:51" x14ac:dyDescent="0.35">
      <c r="N22" s="8">
        <v>4</v>
      </c>
      <c r="O22" s="35">
        <f t="shared" si="68"/>
        <v>10.964781961431854</v>
      </c>
      <c r="P22" s="34" t="str">
        <f t="shared" si="49"/>
        <v>806.193548387097</v>
      </c>
      <c r="Q22" s="4" t="str">
        <f t="shared" si="50"/>
        <v>1+0.0485367629372994i</v>
      </c>
      <c r="R22" s="4">
        <f t="shared" si="69"/>
        <v>1.0011772157597432</v>
      </c>
      <c r="S22" s="4">
        <f t="shared" si="70"/>
        <v>4.8498702138555561E-2</v>
      </c>
      <c r="T22" s="4" t="str">
        <f t="shared" si="51"/>
        <v>1+2.68685651974336E-06i</v>
      </c>
      <c r="U22" s="4">
        <f t="shared" si="71"/>
        <v>1.0000000000036096</v>
      </c>
      <c r="V22" s="4">
        <f t="shared" si="72"/>
        <v>2.6868565197368941E-6</v>
      </c>
      <c r="W22" t="str">
        <f t="shared" si="52"/>
        <v>1-0.000546741886872243i</v>
      </c>
      <c r="X22" s="4">
        <f t="shared" si="73"/>
        <v>1.0000001494633344</v>
      </c>
      <c r="Y22" s="4">
        <f t="shared" si="74"/>
        <v>-5.4674183239367179E-4</v>
      </c>
      <c r="Z22" t="str">
        <f t="shared" si="53"/>
        <v>0.999999951909423+0.0124515602597997i</v>
      </c>
      <c r="AA22" s="4">
        <f t="shared" si="75"/>
        <v>1.0000774695851078</v>
      </c>
      <c r="AB22" s="4">
        <f t="shared" si="76"/>
        <v>1.2450917416115188E-2</v>
      </c>
      <c r="AC22" s="48" t="str">
        <f t="shared" si="77"/>
        <v>803.661434255034-49.4824826080227i</v>
      </c>
      <c r="AD22" s="20">
        <f t="shared" si="78"/>
        <v>58.117895647033151</v>
      </c>
      <c r="AE22" s="44">
        <f t="shared" si="79"/>
        <v>-3.5233280173513348</v>
      </c>
      <c r="AF22" t="str">
        <f t="shared" si="54"/>
        <v>-187.763395544853</v>
      </c>
      <c r="AG22" t="str">
        <f t="shared" si="55"/>
        <v>68.8937569164964i</v>
      </c>
      <c r="AH22">
        <f t="shared" si="56"/>
        <v>68.8937569164964</v>
      </c>
      <c r="AI22">
        <f t="shared" si="57"/>
        <v>1.5707963267948966</v>
      </c>
      <c r="AJ22" t="str">
        <f t="shared" si="58"/>
        <v>0.999984893594468+0.429736314024051i</v>
      </c>
      <c r="AK22">
        <f t="shared" si="59"/>
        <v>1.0884131049413717</v>
      </c>
      <c r="AL22">
        <f t="shared" si="60"/>
        <v>0.40588097830205311</v>
      </c>
      <c r="AM22" t="str">
        <f t="shared" si="61"/>
        <v>1+3.67515675296244i</v>
      </c>
      <c r="AN22">
        <f t="shared" si="62"/>
        <v>3.8087763335283187</v>
      </c>
      <c r="AO22">
        <f t="shared" si="63"/>
        <v>1.3051307887471582</v>
      </c>
      <c r="AP22" s="42" t="str">
        <f t="shared" si="64"/>
        <v>1+0.0133157853368204i</v>
      </c>
      <c r="AQ22">
        <f t="shared" si="65"/>
        <v>1.0000886511400557</v>
      </c>
      <c r="AR22" s="44">
        <f t="shared" si="66"/>
        <v>1.331499841261956E-2</v>
      </c>
      <c r="AS22" s="42" t="str">
        <f t="shared" si="67"/>
        <v>-7.54534467622411+5.83462705656746i</v>
      </c>
      <c r="AT22" s="20">
        <f t="shared" si="80"/>
        <v>19.589225376843636</v>
      </c>
      <c r="AU22" s="44">
        <f t="shared" si="81"/>
        <v>142.28611207971028</v>
      </c>
      <c r="AX22">
        <f t="shared" si="82"/>
        <v>0</v>
      </c>
      <c r="AY22">
        <f t="shared" si="83"/>
        <v>0</v>
      </c>
    </row>
    <row r="23" spans="1:51" x14ac:dyDescent="0.35">
      <c r="N23" s="8">
        <v>5</v>
      </c>
      <c r="O23" s="35">
        <f t="shared" si="68"/>
        <v>11.220184543019636</v>
      </c>
      <c r="P23" s="34" t="str">
        <f t="shared" si="49"/>
        <v>806.193548387097</v>
      </c>
      <c r="Q23" s="4" t="str">
        <f t="shared" si="50"/>
        <v>1+0.0496673293817307i</v>
      </c>
      <c r="R23" s="4">
        <f t="shared" si="69"/>
        <v>1.0012326620760599</v>
      </c>
      <c r="S23" s="4">
        <f t="shared" si="70"/>
        <v>4.9626549212379654E-2</v>
      </c>
      <c r="T23" s="4" t="str">
        <f t="shared" si="51"/>
        <v>1+2.74944144791724E-06i</v>
      </c>
      <c r="U23" s="4">
        <f t="shared" si="71"/>
        <v>1.0000000000037796</v>
      </c>
      <c r="V23" s="4">
        <f t="shared" si="72"/>
        <v>2.7494414479103122E-6</v>
      </c>
      <c r="W23" t="str">
        <f t="shared" si="52"/>
        <v>1-0.000559477141422723i</v>
      </c>
      <c r="X23" s="4">
        <f t="shared" si="73"/>
        <v>1.0000001565073235</v>
      </c>
      <c r="Y23" s="4">
        <f t="shared" si="74"/>
        <v>-5.5947708304788265E-4</v>
      </c>
      <c r="Z23" t="str">
        <f t="shared" si="53"/>
        <v>0.999999949642984+0.0127415943568145i</v>
      </c>
      <c r="AA23" s="4">
        <f t="shared" si="75"/>
        <v>1.0000811204660971</v>
      </c>
      <c r="AB23" s="4">
        <f t="shared" si="76"/>
        <v>1.2740905540413889E-2</v>
      </c>
      <c r="AC23" s="48" t="str">
        <f t="shared" si="77"/>
        <v>803.542397920576-50.6290872125784i</v>
      </c>
      <c r="AD23" s="20">
        <f t="shared" si="78"/>
        <v>58.117382978599331</v>
      </c>
      <c r="AE23" s="44">
        <f t="shared" si="79"/>
        <v>-3.6052900805101449</v>
      </c>
      <c r="AF23" t="str">
        <f t="shared" si="54"/>
        <v>-187.763395544853</v>
      </c>
      <c r="AG23" t="str">
        <f t="shared" si="55"/>
        <v>70.4984986645445i</v>
      </c>
      <c r="AH23">
        <f t="shared" si="56"/>
        <v>70.498498664544499</v>
      </c>
      <c r="AI23">
        <f t="shared" si="57"/>
        <v>1.5707963267948966</v>
      </c>
      <c r="AJ23" t="str">
        <f t="shared" si="58"/>
        <v>0.999984181651509+0.439746158669373i</v>
      </c>
      <c r="AK23">
        <f t="shared" si="59"/>
        <v>1.092403335594371</v>
      </c>
      <c r="AL23">
        <f t="shared" si="60"/>
        <v>0.41430001497508828</v>
      </c>
      <c r="AM23" t="str">
        <f t="shared" si="61"/>
        <v>1+3.76076215083975i</v>
      </c>
      <c r="AN23">
        <f t="shared" si="62"/>
        <v>3.8914434282395551</v>
      </c>
      <c r="AO23">
        <f t="shared" si="63"/>
        <v>1.3109065252719589</v>
      </c>
      <c r="AP23" s="42" t="str">
        <f t="shared" si="64"/>
        <v>1+0.0136259498218832i</v>
      </c>
      <c r="AQ23">
        <f t="shared" si="65"/>
        <v>1.0000928289456676</v>
      </c>
      <c r="AR23" s="44">
        <f t="shared" si="66"/>
        <v>1.3625106621637273E-2</v>
      </c>
      <c r="AS23" s="42" t="str">
        <f t="shared" si="67"/>
        <v>-7.49258103511272+5.82181163577117i</v>
      </c>
      <c r="AT23" s="20">
        <f t="shared" si="80"/>
        <v>19.54398158213969</v>
      </c>
      <c r="AU23" s="44">
        <f t="shared" si="81"/>
        <v>142.15243002879913</v>
      </c>
      <c r="AX23">
        <f t="shared" si="82"/>
        <v>0</v>
      </c>
      <c r="AY23">
        <f t="shared" si="83"/>
        <v>0</v>
      </c>
    </row>
    <row r="24" spans="1:51" x14ac:dyDescent="0.35">
      <c r="N24" s="8">
        <v>6</v>
      </c>
      <c r="O24" s="35">
        <f t="shared" si="68"/>
        <v>11.481536214968834</v>
      </c>
      <c r="P24" s="34" t="str">
        <f t="shared" si="49"/>
        <v>806.193548387097</v>
      </c>
      <c r="Q24" s="4" t="str">
        <f t="shared" si="50"/>
        <v>1+0.050824230101625i</v>
      </c>
      <c r="R24" s="4">
        <f t="shared" si="69"/>
        <v>1.0012907182059678</v>
      </c>
      <c r="S24" s="4">
        <f t="shared" si="70"/>
        <v>5.0780536404503189E-2</v>
      </c>
      <c r="T24" s="4" t="str">
        <f t="shared" si="51"/>
        <v>1+2.81348416633996E-06i</v>
      </c>
      <c r="U24" s="4">
        <f t="shared" si="71"/>
        <v>1.0000000000039577</v>
      </c>
      <c r="V24" s="4">
        <f t="shared" si="72"/>
        <v>2.8134841663325364E-6</v>
      </c>
      <c r="W24" t="str">
        <f t="shared" si="52"/>
        <v>1-0.000572509038159141i</v>
      </c>
      <c r="X24" s="4">
        <f t="shared" si="73"/>
        <v>1.0000001638832861</v>
      </c>
      <c r="Y24" s="4">
        <f t="shared" si="74"/>
        <v>-5.7250897560937324E-4</v>
      </c>
      <c r="Z24" t="str">
        <f t="shared" si="53"/>
        <v>0.99999994726973+0.0130383842158123i</v>
      </c>
      <c r="AA24" s="4">
        <f t="shared" si="75"/>
        <v>1.0000849433935208</v>
      </c>
      <c r="AB24" s="4">
        <f t="shared" si="76"/>
        <v>1.3037646139127054E-2</v>
      </c>
      <c r="AC24" s="48" t="str">
        <f t="shared" si="77"/>
        <v>803.417780303677-51.8019726955973i</v>
      </c>
      <c r="AD24" s="20">
        <f t="shared" si="78"/>
        <v>58.116846206191212</v>
      </c>
      <c r="AE24" s="44">
        <f t="shared" si="79"/>
        <v>-3.6891536632127959</v>
      </c>
      <c r="AF24" t="str">
        <f t="shared" si="54"/>
        <v>-187.763395544853</v>
      </c>
      <c r="AG24" t="str">
        <f t="shared" si="55"/>
        <v>72.1406196497425i</v>
      </c>
      <c r="AH24">
        <f t="shared" si="56"/>
        <v>72.140619649742504</v>
      </c>
      <c r="AI24">
        <f t="shared" si="57"/>
        <v>1.5707963267948966</v>
      </c>
      <c r="AJ24" t="str">
        <f t="shared" si="58"/>
        <v>0.999983436155713+0.44998916254875i</v>
      </c>
      <c r="AK24">
        <f t="shared" si="59"/>
        <v>1.0965660577444081</v>
      </c>
      <c r="AL24">
        <f t="shared" si="60"/>
        <v>0.42285111217730331</v>
      </c>
      <c r="AM24" t="str">
        <f t="shared" si="61"/>
        <v>1+3.84836155458902i</v>
      </c>
      <c r="AN24">
        <f t="shared" si="62"/>
        <v>3.9761648173634376</v>
      </c>
      <c r="AO24">
        <f t="shared" si="63"/>
        <v>1.3165679843259586</v>
      </c>
      <c r="AP24" s="42" t="str">
        <f t="shared" si="64"/>
        <v>1+0.0139433389659022i</v>
      </c>
      <c r="AQ24">
        <f t="shared" si="65"/>
        <v>1.0000972036264866</v>
      </c>
      <c r="AR24" s="44">
        <f t="shared" si="66"/>
        <v>1.3942435465303256E-2</v>
      </c>
      <c r="AS24" s="42" t="str">
        <f t="shared" si="67"/>
        <v>-7.43814923660325+5.81026389861353i</v>
      </c>
      <c r="AT24" s="20">
        <f t="shared" si="80"/>
        <v>19.498057087023458</v>
      </c>
      <c r="AU24" s="44">
        <f t="shared" si="81"/>
        <v>142.00504756204634</v>
      </c>
      <c r="AX24">
        <f t="shared" si="82"/>
        <v>0</v>
      </c>
      <c r="AY24">
        <f t="shared" si="83"/>
        <v>0</v>
      </c>
    </row>
    <row r="25" spans="1:51" x14ac:dyDescent="0.35">
      <c r="A25" t="s">
        <v>31</v>
      </c>
      <c r="B25" s="30">
        <f>VOUT1</f>
        <v>20</v>
      </c>
      <c r="C25" t="s">
        <v>10</v>
      </c>
      <c r="E25" t="s">
        <v>155</v>
      </c>
      <c r="N25" s="8">
        <v>7</v>
      </c>
      <c r="O25" s="35">
        <f t="shared" si="68"/>
        <v>11.748975549395301</v>
      </c>
      <c r="P25" s="34" t="str">
        <f t="shared" si="49"/>
        <v>806.193548387097</v>
      </c>
      <c r="Q25" s="4" t="str">
        <f t="shared" si="50"/>
        <v>1+0.0520080785010575i</v>
      </c>
      <c r="R25" s="4">
        <f t="shared" si="69"/>
        <v>1.0013515068293313</v>
      </c>
      <c r="S25" s="4">
        <f t="shared" si="70"/>
        <v>5.1961263273236601E-2</v>
      </c>
      <c r="T25" s="4" t="str">
        <f t="shared" si="51"/>
        <v>1+2.87901863130854E-06i</v>
      </c>
      <c r="U25" s="4">
        <f t="shared" si="71"/>
        <v>1.0000000000041442</v>
      </c>
      <c r="V25" s="4">
        <f t="shared" si="72"/>
        <v>2.8790186313005855E-6</v>
      </c>
      <c r="W25" t="str">
        <f t="shared" si="52"/>
        <v>1-0.000585844486765644i</v>
      </c>
      <c r="X25" s="4">
        <f t="shared" si="73"/>
        <v>1.0000001716068667</v>
      </c>
      <c r="Y25" s="4">
        <f t="shared" si="74"/>
        <v>-5.8584441974236096E-4</v>
      </c>
      <c r="Z25" t="str">
        <f t="shared" si="53"/>
        <v>0.999999944784629+0.0133420871987047i</v>
      </c>
      <c r="AA25" s="4">
        <f t="shared" si="75"/>
        <v>1.0000889464743017</v>
      </c>
      <c r="AB25" s="4">
        <f t="shared" si="76"/>
        <v>1.3341296339086551E-2</v>
      </c>
      <c r="AC25" s="48" t="str">
        <f t="shared" si="77"/>
        <v>803.287321127166-53.0017208582464i</v>
      </c>
      <c r="AD25" s="20">
        <f t="shared" si="78"/>
        <v>58.116284199341415</v>
      </c>
      <c r="AE25" s="44">
        <f t="shared" si="79"/>
        <v>-3.7749625142733936</v>
      </c>
      <c r="AF25" t="str">
        <f t="shared" si="54"/>
        <v>-187.763395544853</v>
      </c>
      <c r="AG25" t="str">
        <f t="shared" si="55"/>
        <v>73.8209905463728i</v>
      </c>
      <c r="AH25">
        <f t="shared" si="56"/>
        <v>73.820990546372798</v>
      </c>
      <c r="AI25">
        <f t="shared" si="57"/>
        <v>1.5707963267948966</v>
      </c>
      <c r="AJ25" t="str">
        <f t="shared" si="58"/>
        <v>0.999982655525781+0.460470756638421i</v>
      </c>
      <c r="AK25">
        <f t="shared" si="59"/>
        <v>1.1009080929267225</v>
      </c>
      <c r="AL25">
        <f t="shared" si="60"/>
        <v>0.43153380210373909</v>
      </c>
      <c r="AM25" t="str">
        <f t="shared" si="61"/>
        <v>1+3.93800141057361i</v>
      </c>
      <c r="AN25">
        <f t="shared" si="62"/>
        <v>4.0629859844306306</v>
      </c>
      <c r="AO25">
        <f t="shared" si="63"/>
        <v>1.3221167153944517</v>
      </c>
      <c r="AP25" s="42" t="str">
        <f t="shared" si="64"/>
        <v>1+0.0142681210528029i</v>
      </c>
      <c r="AQ25">
        <f t="shared" si="65"/>
        <v>1.0001017844591507</v>
      </c>
      <c r="AR25" s="44">
        <f t="shared" si="66"/>
        <v>1.426715293979022E-2</v>
      </c>
      <c r="AS25" s="42" t="str">
        <f t="shared" si="67"/>
        <v>-7.38202937505737+5.79989161535349i</v>
      </c>
      <c r="AT25" s="20">
        <f t="shared" si="80"/>
        <v>19.451390484843223</v>
      </c>
      <c r="AU25" s="44">
        <f t="shared" si="81"/>
        <v>141.84408988714077</v>
      </c>
      <c r="AX25">
        <f t="shared" si="82"/>
        <v>0</v>
      </c>
      <c r="AY25">
        <f t="shared" si="83"/>
        <v>0</v>
      </c>
    </row>
    <row r="26" spans="1:51" x14ac:dyDescent="0.35">
      <c r="A26" t="s">
        <v>32</v>
      </c>
      <c r="B26" s="30">
        <f>IOUT1</f>
        <v>0.25</v>
      </c>
      <c r="C26" t="s">
        <v>11</v>
      </c>
      <c r="E26" t="s">
        <v>33</v>
      </c>
      <c r="N26" s="8">
        <v>8</v>
      </c>
      <c r="O26" s="35">
        <f t="shared" si="68"/>
        <v>12.022644346174133</v>
      </c>
      <c r="P26" s="34" t="str">
        <f t="shared" si="49"/>
        <v>806.193548387097</v>
      </c>
      <c r="Q26" s="4" t="str">
        <f t="shared" si="50"/>
        <v>1+0.0532195022721194i</v>
      </c>
      <c r="R26" s="4">
        <f t="shared" si="69"/>
        <v>1.00141515637726</v>
      </c>
      <c r="S26" s="4">
        <f t="shared" si="70"/>
        <v>5.3169342679559521E-2</v>
      </c>
      <c r="T26" s="4" t="str">
        <f t="shared" si="51"/>
        <v>1+2.94607959006376E-06i</v>
      </c>
      <c r="U26" s="4">
        <f t="shared" si="71"/>
        <v>1.0000000000043396</v>
      </c>
      <c r="V26" s="4">
        <f t="shared" si="72"/>
        <v>2.9460795900552366E-6</v>
      </c>
      <c r="W26" t="str">
        <f t="shared" si="52"/>
        <v>1-0.000599490557873598i</v>
      </c>
      <c r="X26" s="4">
        <f t="shared" si="73"/>
        <v>1.0000001796944484</v>
      </c>
      <c r="Y26" s="4">
        <f t="shared" si="74"/>
        <v>-5.9949048605685692E-4</v>
      </c>
      <c r="Z26" t="str">
        <f t="shared" si="53"/>
        <v>0.999999942182409+0.0136528643328333i</v>
      </c>
      <c r="AA26" s="4">
        <f t="shared" si="75"/>
        <v>1.000093138197294</v>
      </c>
      <c r="AB26" s="4">
        <f t="shared" si="76"/>
        <v>1.365201691574704E-2</v>
      </c>
      <c r="AC26" s="48" t="str">
        <f t="shared" si="77"/>
        <v>803.150748112104-54.2289249039064i</v>
      </c>
      <c r="AD26" s="20">
        <f t="shared" si="78"/>
        <v>58.115695774835537</v>
      </c>
      <c r="AE26" s="44">
        <f t="shared" si="79"/>
        <v>-3.8627613629197577</v>
      </c>
      <c r="AF26" t="str">
        <f t="shared" si="54"/>
        <v>-187.763395544853</v>
      </c>
      <c r="AG26" t="str">
        <f t="shared" si="55"/>
        <v>75.540502309327i</v>
      </c>
      <c r="AH26">
        <f t="shared" si="56"/>
        <v>75.540502309326996</v>
      </c>
      <c r="AI26">
        <f t="shared" si="57"/>
        <v>1.5707963267948966</v>
      </c>
      <c r="AJ26" t="str">
        <f t="shared" si="58"/>
        <v>0.999981838105894+0.471196498418313i</v>
      </c>
      <c r="AK26">
        <f t="shared" si="59"/>
        <v>1.1054364824191942</v>
      </c>
      <c r="AL26">
        <f t="shared" si="60"/>
        <v>0.4403474523074718</v>
      </c>
      <c r="AM26" t="str">
        <f t="shared" si="61"/>
        <v>1+4.0297292470317i</v>
      </c>
      <c r="AN26">
        <f t="shared" si="62"/>
        <v>4.1519534925601791</v>
      </c>
      <c r="AO26">
        <f t="shared" si="63"/>
        <v>1.3275542932203386</v>
      </c>
      <c r="AP26" s="42" t="str">
        <f t="shared" si="64"/>
        <v>1+0.0146004682863467i</v>
      </c>
      <c r="AQ26">
        <f t="shared" si="65"/>
        <v>1.0001065811573187</v>
      </c>
      <c r="AR26" s="44">
        <f t="shared" si="66"/>
        <v>1.4599430940534572E-2</v>
      </c>
      <c r="AS26" s="42" t="str">
        <f t="shared" si="67"/>
        <v>-7.32420398085681+5.79060088073888i</v>
      </c>
      <c r="AT26" s="20">
        <f t="shared" si="80"/>
        <v>19.403920682058889</v>
      </c>
      <c r="AU26" s="44">
        <f t="shared" si="81"/>
        <v>141.66969331562726</v>
      </c>
      <c r="AX26">
        <f t="shared" si="82"/>
        <v>0</v>
      </c>
      <c r="AY26">
        <f t="shared" si="83"/>
        <v>0</v>
      </c>
    </row>
    <row r="27" spans="1:51" x14ac:dyDescent="0.35">
      <c r="N27" s="8">
        <v>9</v>
      </c>
      <c r="O27" s="35">
        <f t="shared" si="68"/>
        <v>12.302687708123818</v>
      </c>
      <c r="P27" s="34" t="str">
        <f t="shared" si="49"/>
        <v>806.193548387097</v>
      </c>
      <c r="Q27" s="4" t="str">
        <f t="shared" si="50"/>
        <v>1+0.0544591437277295i</v>
      </c>
      <c r="R27" s="4">
        <f t="shared" si="69"/>
        <v>1.001481801300232</v>
      </c>
      <c r="S27" s="4">
        <f t="shared" si="70"/>
        <v>5.4405401050055438E-2</v>
      </c>
      <c r="T27" s="4" t="str">
        <f t="shared" si="51"/>
        <v>1+0.0000030147025992136i</v>
      </c>
      <c r="U27" s="4">
        <f t="shared" si="71"/>
        <v>1.0000000000045444</v>
      </c>
      <c r="V27" s="4">
        <f t="shared" si="72"/>
        <v>3.0147025992044669E-6</v>
      </c>
      <c r="W27" t="str">
        <f t="shared" si="52"/>
        <v>1-0.000613454486810533i</v>
      </c>
      <c r="X27" s="4">
        <f t="shared" si="73"/>
        <v>1.0000001881631859</v>
      </c>
      <c r="Y27" s="4">
        <f t="shared" si="74"/>
        <v>-6.134544098575093E-4</v>
      </c>
      <c r="Z27" t="str">
        <f t="shared" si="53"/>
        <v>0.99999993945755+0.0139708803963482i</v>
      </c>
      <c r="AA27" s="4">
        <f t="shared" si="75"/>
        <v>1.0000975274512744</v>
      </c>
      <c r="AB27" s="4">
        <f t="shared" si="76"/>
        <v>1.3969972377363027E-2</v>
      </c>
      <c r="AC27" s="48" t="str">
        <f t="shared" si="77"/>
        <v>803.007776437459-55.4841895526366i</v>
      </c>
      <c r="AD27" s="20">
        <f t="shared" si="78"/>
        <v>58.115079694277085</v>
      </c>
      <c r="AE27" s="44">
        <f t="shared" si="79"/>
        <v>-3.9525959388951422</v>
      </c>
      <c r="AF27" t="str">
        <f t="shared" si="54"/>
        <v>-187.763395544853</v>
      </c>
      <c r="AG27" t="str">
        <f t="shared" si="55"/>
        <v>77.3000666465025i</v>
      </c>
      <c r="AH27">
        <f t="shared" si="56"/>
        <v>77.300066646502501</v>
      </c>
      <c r="AI27">
        <f t="shared" si="57"/>
        <v>1.5707963267948966</v>
      </c>
      <c r="AJ27" t="str">
        <f t="shared" si="58"/>
        <v>0.999980982162195+0.482172074818689i</v>
      </c>
      <c r="AK27">
        <f t="shared" si="59"/>
        <v>1.1101584906764566</v>
      </c>
      <c r="AL27">
        <f t="shared" si="60"/>
        <v>0.44929125933471276</v>
      </c>
      <c r="AM27" t="str">
        <f t="shared" si="61"/>
        <v>1+4.12359369927634i</v>
      </c>
      <c r="AN27">
        <f t="shared" si="62"/>
        <v>4.2431150110162612</v>
      </c>
      <c r="AO27">
        <f t="shared" si="63"/>
        <v>1.332882314136832</v>
      </c>
      <c r="AP27" s="42" t="str">
        <f t="shared" si="64"/>
        <v>1+0.014940556881436i</v>
      </c>
      <c r="AQ27">
        <f t="shared" si="65"/>
        <v>1.0001116038922493</v>
      </c>
      <c r="AR27" s="44">
        <f t="shared" si="66"/>
        <v>1.4939445352071139E-2</v>
      </c>
      <c r="AS27" s="42" t="str">
        <f t="shared" si="67"/>
        <v>-7.26465823204539+5.7822961756481i</v>
      </c>
      <c r="AT27" s="20">
        <f t="shared" si="80"/>
        <v>19.355586943874126</v>
      </c>
      <c r="AU27" s="44">
        <f t="shared" si="81"/>
        <v>141.48200542261398</v>
      </c>
      <c r="AX27">
        <f t="shared" si="82"/>
        <v>0</v>
      </c>
      <c r="AY27">
        <f t="shared" si="83"/>
        <v>0</v>
      </c>
    </row>
    <row r="28" spans="1:51" x14ac:dyDescent="0.35">
      <c r="A28" t="s">
        <v>156</v>
      </c>
      <c r="N28" s="8">
        <v>10</v>
      </c>
      <c r="O28" s="35">
        <f t="shared" si="68"/>
        <v>12.58925411794168</v>
      </c>
      <c r="P28" s="34" t="str">
        <f t="shared" si="49"/>
        <v>806.193548387097</v>
      </c>
      <c r="Q28" s="4" t="str">
        <f t="shared" si="50"/>
        <v>1+0.055727660142196i</v>
      </c>
      <c r="R28" s="4">
        <f t="shared" si="69"/>
        <v>1.0015515823485699</v>
      </c>
      <c r="S28" s="4">
        <f t="shared" si="70"/>
        <v>5.5670078642671018E-2</v>
      </c>
      <c r="T28" s="4" t="str">
        <f t="shared" si="51"/>
        <v>1+3.08492404358586E-06i</v>
      </c>
      <c r="U28" s="4">
        <f t="shared" si="71"/>
        <v>1.0000000000047584</v>
      </c>
      <c r="V28" s="4">
        <f t="shared" si="72"/>
        <v>3.0849240435760739E-6</v>
      </c>
      <c r="W28" t="str">
        <f t="shared" si="52"/>
        <v>1-0.000627743677436405i</v>
      </c>
      <c r="X28" s="4">
        <f t="shared" si="73"/>
        <v>1.0000001970310428</v>
      </c>
      <c r="Y28" s="4">
        <f t="shared" si="74"/>
        <v>-6.277435949797554E-4</v>
      </c>
      <c r="Z28" t="str">
        <f t="shared" si="53"/>
        <v>0.999999936604272+0.0142963040055756i</v>
      </c>
      <c r="AA28" s="4">
        <f t="shared" si="75"/>
        <v>1.0001021235437748</v>
      </c>
      <c r="AB28" s="4">
        <f t="shared" si="76"/>
        <v>1.4295331051069275E-2</v>
      </c>
      <c r="AC28" s="48" t="str">
        <f t="shared" si="77"/>
        <v>802.858108176711-56.7681311478126i</v>
      </c>
      <c r="AD28" s="20">
        <f t="shared" si="78"/>
        <v>58.11443466154239</v>
      </c>
      <c r="AE28" s="44">
        <f t="shared" si="79"/>
        <v>-4.0445129928359069</v>
      </c>
      <c r="AF28" t="str">
        <f t="shared" si="54"/>
        <v>-187.763395544853</v>
      </c>
      <c r="AG28" t="str">
        <f t="shared" si="55"/>
        <v>79.1006165022013i</v>
      </c>
      <c r="AH28">
        <f t="shared" si="56"/>
        <v>79.100616502201305</v>
      </c>
      <c r="AI28">
        <f t="shared" si="57"/>
        <v>1.5707963267948966</v>
      </c>
      <c r="AJ28" t="str">
        <f t="shared" si="58"/>
        <v>0.999980085879113+0.493403305235436i</v>
      </c>
      <c r="AK28">
        <f t="shared" si="59"/>
        <v>1.1150816085704449</v>
      </c>
      <c r="AL28">
        <f t="shared" si="60"/>
        <v>0.45836424259436787</v>
      </c>
      <c r="AM28" t="str">
        <f t="shared" si="61"/>
        <v>1+4.21964453548255i</v>
      </c>
      <c r="AN28">
        <f t="shared" si="62"/>
        <v>4.3365193422637631</v>
      </c>
      <c r="AO28">
        <f t="shared" si="63"/>
        <v>1.3381023926012452</v>
      </c>
      <c r="AP28" s="42" t="str">
        <f t="shared" si="64"/>
        <v>1+0.0152885671575455i</v>
      </c>
      <c r="AQ28">
        <f t="shared" si="65"/>
        <v>1.0001168633143482</v>
      </c>
      <c r="AR28" s="44">
        <f t="shared" si="66"/>
        <v>1.528737613988905E-2</v>
      </c>
      <c r="AS28" s="42" t="str">
        <f t="shared" si="67"/>
        <v>-7.20338016716996+5.77488044721493i</v>
      </c>
      <c r="AT28" s="20">
        <f t="shared" si="80"/>
        <v>19.306328944078754</v>
      </c>
      <c r="AU28" s="44">
        <f t="shared" si="81"/>
        <v>141.28118520468558</v>
      </c>
      <c r="AX28">
        <f t="shared" si="82"/>
        <v>0</v>
      </c>
      <c r="AY28">
        <f t="shared" si="83"/>
        <v>0</v>
      </c>
    </row>
    <row r="29" spans="1:51" x14ac:dyDescent="0.35">
      <c r="A29" t="s">
        <v>157</v>
      </c>
      <c r="B29" s="30">
        <f>Lm</f>
        <v>5.8529999999999997E-3</v>
      </c>
      <c r="C29" t="s">
        <v>72</v>
      </c>
      <c r="E29" t="s">
        <v>158</v>
      </c>
      <c r="N29" s="8">
        <v>11</v>
      </c>
      <c r="O29" s="35">
        <f t="shared" si="68"/>
        <v>12.882495516931346</v>
      </c>
      <c r="P29" s="34" t="str">
        <f t="shared" si="49"/>
        <v>806.193548387097</v>
      </c>
      <c r="Q29" s="4" t="str">
        <f t="shared" si="50"/>
        <v>1+0.0570257240997126i</v>
      </c>
      <c r="R29" s="4">
        <f t="shared" si="69"/>
        <v>1.001624646865829</v>
      </c>
      <c r="S29" s="4">
        <f t="shared" si="70"/>
        <v>5.6964029815140815E-2</v>
      </c>
      <c r="T29" s="4" t="str">
        <f t="shared" si="51"/>
        <v>1+3.15678115551981E-06i</v>
      </c>
      <c r="U29" s="4">
        <f t="shared" si="71"/>
        <v>1.0000000000049827</v>
      </c>
      <c r="V29" s="4">
        <f t="shared" si="72"/>
        <v>3.1567811555093242E-6</v>
      </c>
      <c r="W29" t="str">
        <f t="shared" si="52"/>
        <v>1-0.000642365706069223i</v>
      </c>
      <c r="X29" s="4">
        <f t="shared" si="73"/>
        <v>1.000000206316829</v>
      </c>
      <c r="Y29" s="4">
        <f t="shared" si="74"/>
        <v>-6.4236561771533222E-4</v>
      </c>
      <c r="Z29" t="str">
        <f t="shared" si="53"/>
        <v>0.999999933616524+0.0146293077044208i</v>
      </c>
      <c r="AA29" s="4">
        <f t="shared" si="75"/>
        <v>1.0001069362208039</v>
      </c>
      <c r="AB29" s="4">
        <f t="shared" si="76"/>
        <v>1.4628265170904604E-2</v>
      </c>
      <c r="AC29" s="48" t="str">
        <f t="shared" si="77"/>
        <v>802.701431710564-58.0813777540471i</v>
      </c>
      <c r="AD29" s="20">
        <f t="shared" si="78"/>
        <v>58.113759320121233</v>
      </c>
      <c r="AE29" s="44">
        <f t="shared" si="79"/>
        <v>-4.1385603169183538</v>
      </c>
      <c r="AF29" t="str">
        <f t="shared" si="54"/>
        <v>-187.763395544853</v>
      </c>
      <c r="AG29" t="str">
        <f t="shared" si="55"/>
        <v>80.9431065517899i</v>
      </c>
      <c r="AH29">
        <f t="shared" si="56"/>
        <v>80.943106551789896</v>
      </c>
      <c r="AI29">
        <f t="shared" si="57"/>
        <v>1.5707963267948966</v>
      </c>
      <c r="AJ29" t="str">
        <f t="shared" si="58"/>
        <v>0.999979147355509+0.504896144615584i</v>
      </c>
      <c r="AK29">
        <f t="shared" si="59"/>
        <v>1.1202135564228506</v>
      </c>
      <c r="AL29">
        <f t="shared" si="60"/>
        <v>0.46756523851176385</v>
      </c>
      <c r="AM29" t="str">
        <f t="shared" si="61"/>
        <v>1+4.31793268307507i</v>
      </c>
      <c r="AN29">
        <f t="shared" si="62"/>
        <v>4.4322164495394256</v>
      </c>
      <c r="AO29">
        <f t="shared" si="63"/>
        <v>1.3432161579251896</v>
      </c>
      <c r="AP29" s="42" t="str">
        <f t="shared" si="64"/>
        <v>1+0.0156446836343299i</v>
      </c>
      <c r="AQ29">
        <f t="shared" si="65"/>
        <v>1.0001223705757303</v>
      </c>
      <c r="AR29" s="44">
        <f t="shared" si="66"/>
        <v>1.5643407444351474E-2</v>
      </c>
      <c r="AS29" s="42" t="str">
        <f t="shared" si="67"/>
        <v>-7.14036089780381+5.76825520821277i</v>
      </c>
      <c r="AT29" s="20">
        <f t="shared" si="80"/>
        <v>19.256086819227047</v>
      </c>
      <c r="AU29" s="44">
        <f t="shared" si="81"/>
        <v>141.06740323290441</v>
      </c>
      <c r="AX29">
        <f t="shared" si="82"/>
        <v>0</v>
      </c>
      <c r="AY29">
        <f t="shared" si="83"/>
        <v>0</v>
      </c>
    </row>
    <row r="30" spans="1:51" x14ac:dyDescent="0.35">
      <c r="N30" s="8">
        <v>12</v>
      </c>
      <c r="O30" s="35">
        <f t="shared" si="68"/>
        <v>13.182567385564075</v>
      </c>
      <c r="P30" s="34" t="str">
        <f t="shared" si="49"/>
        <v>806.193548387097</v>
      </c>
      <c r="Q30" s="4" t="str">
        <f t="shared" si="50"/>
        <v>1+0.0583540238509716i</v>
      </c>
      <c r="R30" s="4">
        <f t="shared" si="69"/>
        <v>1.0017011490956769</v>
      </c>
      <c r="S30" s="4">
        <f t="shared" si="70"/>
        <v>5.8287923295892788E-2</v>
      </c>
      <c r="T30" s="4" t="str">
        <f t="shared" si="51"/>
        <v>1+3.23031203460736E-06i</v>
      </c>
      <c r="U30" s="4">
        <f t="shared" si="71"/>
        <v>1.0000000000052176</v>
      </c>
      <c r="V30" s="4">
        <f t="shared" si="72"/>
        <v>3.230312034596124E-6</v>
      </c>
      <c r="W30" t="str">
        <f t="shared" si="52"/>
        <v>1-0.000657328325502114i</v>
      </c>
      <c r="X30" s="4">
        <f t="shared" si="73"/>
        <v>1.0000002160402404</v>
      </c>
      <c r="Y30" s="4">
        <f t="shared" si="74"/>
        <v>-6.5732823082921533E-4</v>
      </c>
      <c r="Z30" t="str">
        <f t="shared" si="53"/>
        <v>0.999999930487967+0.0149700680558527i</v>
      </c>
      <c r="AA30" s="4">
        <f t="shared" si="75"/>
        <v>1.0001119756874906</v>
      </c>
      <c r="AB30" s="4">
        <f t="shared" si="76"/>
        <v>1.4968950967818707E-2</v>
      </c>
      <c r="AC30" s="48" t="str">
        <f t="shared" si="77"/>
        <v>802.537421114831-59.4245692454236i</v>
      </c>
      <c r="AD30" s="20">
        <f t="shared" si="78"/>
        <v>58.113052250337567</v>
      </c>
      <c r="AE30" s="44">
        <f t="shared" si="79"/>
        <v>-4.234786765766434</v>
      </c>
      <c r="AF30" t="str">
        <f t="shared" si="54"/>
        <v>-187.763395544853</v>
      </c>
      <c r="AG30" t="str">
        <f t="shared" si="55"/>
        <v>82.828513707881i</v>
      </c>
      <c r="AH30">
        <f t="shared" si="56"/>
        <v>82.828513707881001</v>
      </c>
      <c r="AI30">
        <f t="shared" si="57"/>
        <v>1.5707963267948966</v>
      </c>
      <c r="AJ30" t="str">
        <f t="shared" si="58"/>
        <v>0.999978164600652+0.516656686614697i</v>
      </c>
      <c r="AK30">
        <f t="shared" si="59"/>
        <v>1.12556228681569</v>
      </c>
      <c r="AL30">
        <f t="shared" si="60"/>
        <v>0.47689289501820448</v>
      </c>
      <c r="AM30" t="str">
        <f t="shared" si="61"/>
        <v>1+4.41851025573075i</v>
      </c>
      <c r="AN30">
        <f t="shared" si="62"/>
        <v>4.5302574849557748</v>
      </c>
      <c r="AO30">
        <f t="shared" si="63"/>
        <v>1.3482252511960264</v>
      </c>
      <c r="AP30" s="42" t="str">
        <f t="shared" si="64"/>
        <v>1+0.0160090951294592i</v>
      </c>
      <c r="AQ30">
        <f t="shared" si="65"/>
        <v>1.0001281373538413</v>
      </c>
      <c r="AR30" s="44">
        <f t="shared" si="66"/>
        <v>1.6007727676722375E-2</v>
      </c>
      <c r="AS30" s="42" t="str">
        <f t="shared" si="67"/>
        <v>-7.07559481909589+5.76232065635625i</v>
      </c>
      <c r="AT30" s="20">
        <f t="shared" si="80"/>
        <v>19.204801227233233</v>
      </c>
      <c r="AU30" s="44">
        <f t="shared" si="81"/>
        <v>140.84084179764992</v>
      </c>
      <c r="AX30">
        <f t="shared" si="82"/>
        <v>0</v>
      </c>
      <c r="AY30">
        <f t="shared" si="83"/>
        <v>0</v>
      </c>
    </row>
    <row r="31" spans="1:51" x14ac:dyDescent="0.35">
      <c r="A31" t="s">
        <v>121</v>
      </c>
      <c r="B31" s="30">
        <f>R_cs</f>
        <v>0.02</v>
      </c>
      <c r="C31" s="2" t="s">
        <v>34</v>
      </c>
      <c r="E31" t="s">
        <v>159</v>
      </c>
      <c r="N31" s="8">
        <v>13</v>
      </c>
      <c r="O31" s="35">
        <f t="shared" si="68"/>
        <v>13.489628825916535</v>
      </c>
      <c r="P31" s="34" t="str">
        <f t="shared" si="49"/>
        <v>806.193548387097</v>
      </c>
      <c r="Q31" s="4" t="str">
        <f t="shared" si="50"/>
        <v>1+0.0597132636780832i</v>
      </c>
      <c r="R31" s="4">
        <f t="shared" si="69"/>
        <v>1.0017812505028671</v>
      </c>
      <c r="S31" s="4">
        <f t="shared" si="70"/>
        <v>5.9642442457231756E-2</v>
      </c>
      <c r="T31" s="4" t="str">
        <f t="shared" si="51"/>
        <v>1+0.0000033055556678939i</v>
      </c>
      <c r="U31" s="4">
        <f t="shared" si="71"/>
        <v>1.0000000000054632</v>
      </c>
      <c r="V31" s="4">
        <f t="shared" si="72"/>
        <v>3.3055556678818604E-6</v>
      </c>
      <c r="W31" t="str">
        <f t="shared" si="52"/>
        <v>1-0.000672639469113956i</v>
      </c>
      <c r="X31" s="4">
        <f t="shared" si="73"/>
        <v>1.0000002262219021</v>
      </c>
      <c r="Y31" s="4">
        <f t="shared" si="74"/>
        <v>-6.7263936767011858E-4</v>
      </c>
      <c r="Z31" t="str">
        <f t="shared" si="53"/>
        <v>0.999999927211966+0.01531876573552i</v>
      </c>
      <c r="AA31" s="4">
        <f t="shared" si="75"/>
        <v>1.0001172526297089</v>
      </c>
      <c r="AB31" s="4">
        <f t="shared" si="76"/>
        <v>1.531756876170501E-2</v>
      </c>
      <c r="AC31" s="48" t="str">
        <f t="shared" si="77"/>
        <v>802.365735522643-60.7983573830174i</v>
      </c>
      <c r="AD31" s="20">
        <f t="shared" si="78"/>
        <v>58.112311966445901</v>
      </c>
      <c r="AE31" s="44">
        <f t="shared" si="79"/>
        <v>-4.33324227761151</v>
      </c>
      <c r="AF31" t="str">
        <f t="shared" si="54"/>
        <v>-187.763395544853</v>
      </c>
      <c r="AG31" t="str">
        <f t="shared" si="55"/>
        <v>84.757837638305i</v>
      </c>
      <c r="AH31">
        <f t="shared" si="56"/>
        <v>84.757837638305006</v>
      </c>
      <c r="AI31">
        <f t="shared" si="57"/>
        <v>1.5707963267948966</v>
      </c>
      <c r="AJ31" t="str">
        <f t="shared" si="58"/>
        <v>0.999977135529984+0.528691166827813i</v>
      </c>
      <c r="AK31">
        <f t="shared" si="59"/>
        <v>1.1311359871671074</v>
      </c>
      <c r="AL31">
        <f t="shared" si="60"/>
        <v>0.48634566642964216</v>
      </c>
      <c r="AM31" t="str">
        <f t="shared" si="61"/>
        <v>1+4.52143058100992i</v>
      </c>
      <c r="AN31">
        <f t="shared" si="62"/>
        <v>4.6306948181554457</v>
      </c>
      <c r="AO31">
        <f t="shared" si="63"/>
        <v>1.3531313223840196</v>
      </c>
      <c r="AP31" s="42" t="str">
        <f t="shared" si="64"/>
        <v>1+0.0163819948587316i</v>
      </c>
      <c r="AQ31">
        <f t="shared" si="65"/>
        <v>1.0001341758761928</v>
      </c>
      <c r="AR31" s="44">
        <f t="shared" si="66"/>
        <v>1.6380529617341686E-2</v>
      </c>
      <c r="AS31" s="42" t="str">
        <f t="shared" si="67"/>
        <v>-7.00907981655352+5.75697581403873i</v>
      </c>
      <c r="AT31" s="20">
        <f t="shared" si="80"/>
        <v>19.152413410416845</v>
      </c>
      <c r="AU31" s="44">
        <f t="shared" si="81"/>
        <v>140.6016950419272</v>
      </c>
      <c r="AX31">
        <f t="shared" si="82"/>
        <v>0</v>
      </c>
      <c r="AY31">
        <f t="shared" si="83"/>
        <v>0</v>
      </c>
    </row>
    <row r="32" spans="1:51" x14ac:dyDescent="0.35">
      <c r="A32" t="s">
        <v>122</v>
      </c>
      <c r="B32" s="30">
        <f>R_sl</f>
        <v>476.1904761904762</v>
      </c>
      <c r="C32" s="2" t="s">
        <v>34</v>
      </c>
      <c r="E32" t="s">
        <v>160</v>
      </c>
      <c r="N32" s="8">
        <v>14</v>
      </c>
      <c r="O32" s="35">
        <f t="shared" si="68"/>
        <v>13.803842646028857</v>
      </c>
      <c r="P32" s="34" t="str">
        <f t="shared" si="49"/>
        <v>806.193548387097</v>
      </c>
      <c r="Q32" s="4" t="str">
        <f t="shared" si="50"/>
        <v>1+0.0611041642679955i</v>
      </c>
      <c r="R32" s="4">
        <f t="shared" si="69"/>
        <v>1.0018651201089346</v>
      </c>
      <c r="S32" s="4">
        <f t="shared" si="70"/>
        <v>6.1028285590576457E-2</v>
      </c>
      <c r="T32" s="4" t="str">
        <f t="shared" si="51"/>
        <v>1+3.38255195054976E-06i</v>
      </c>
      <c r="U32" s="4">
        <f t="shared" si="71"/>
        <v>1.0000000000057208</v>
      </c>
      <c r="V32" s="4">
        <f t="shared" si="72"/>
        <v>3.3825519505368592E-6</v>
      </c>
      <c r="W32" t="str">
        <f t="shared" si="52"/>
        <v>1-0.000688307255075758i</v>
      </c>
      <c r="X32" s="4">
        <f t="shared" si="73"/>
        <v>1.0000002368834107</v>
      </c>
      <c r="Y32" s="4">
        <f t="shared" si="74"/>
        <v>-6.883071463767293E-4</v>
      </c>
      <c r="Z32" t="str">
        <f t="shared" si="53"/>
        <v>0.999999923781571+0.0156755856275482i</v>
      </c>
      <c r="AA32" s="4">
        <f t="shared" si="75"/>
        <v>1.0001227782367095</v>
      </c>
      <c r="AB32" s="4">
        <f t="shared" si="76"/>
        <v>1.5674303055501326E-2</v>
      </c>
      <c r="AC32" s="48" t="str">
        <f t="shared" si="77"/>
        <v>802.186018460047-62.2034058805911i</v>
      </c>
      <c r="AD32" s="20">
        <f t="shared" si="78"/>
        <v>58.111536913597789</v>
      </c>
      <c r="AE32" s="44">
        <f t="shared" si="79"/>
        <v>-4.4339778956936513</v>
      </c>
      <c r="AF32" t="str">
        <f t="shared" si="54"/>
        <v>-187.763395544853</v>
      </c>
      <c r="AG32" t="str">
        <f t="shared" si="55"/>
        <v>86.7321012961475i</v>
      </c>
      <c r="AH32">
        <f t="shared" si="56"/>
        <v>86.732101296147505</v>
      </c>
      <c r="AI32">
        <f t="shared" si="57"/>
        <v>1.5707963267948966</v>
      </c>
      <c r="AJ32" t="str">
        <f t="shared" si="58"/>
        <v>0.99997605796071+0.541005966095636i</v>
      </c>
      <c r="AK32">
        <f t="shared" si="59"/>
        <v>1.1369430820607134</v>
      </c>
      <c r="AL32">
        <f t="shared" si="60"/>
        <v>0.49592180876891429</v>
      </c>
      <c r="AM32" t="str">
        <f t="shared" si="61"/>
        <v>1+4.62674822863135i</v>
      </c>
      <c r="AN32">
        <f t="shared" si="62"/>
        <v>4.7335820655338106</v>
      </c>
      <c r="AO32">
        <f t="shared" si="63"/>
        <v>1.3579360276293087</v>
      </c>
      <c r="AP32" s="42" t="str">
        <f t="shared" si="64"/>
        <v>1+0.0167635805385194i</v>
      </c>
      <c r="AQ32">
        <f t="shared" si="65"/>
        <v>1.0001404989462588</v>
      </c>
      <c r="AR32" s="44">
        <f t="shared" si="66"/>
        <v>1.6762010515995081E-2</v>
      </c>
      <c r="AS32" s="42" t="str">
        <f t="shared" si="67"/>
        <v>-6.9408174671413+5.75211868886291i</v>
      </c>
      <c r="AT32" s="20">
        <f t="shared" si="80"/>
        <v>19.098865262979402</v>
      </c>
      <c r="AU32" s="44">
        <f t="shared" si="81"/>
        <v>140.35016907968753</v>
      </c>
      <c r="AX32">
        <f t="shared" si="82"/>
        <v>0</v>
      </c>
      <c r="AY32">
        <f t="shared" si="83"/>
        <v>0</v>
      </c>
    </row>
    <row r="33" spans="1:51" x14ac:dyDescent="0.35">
      <c r="A33" t="s">
        <v>108</v>
      </c>
      <c r="B33" s="12">
        <f>Rsl_int</f>
        <v>1333</v>
      </c>
      <c r="C33" s="2" t="s">
        <v>34</v>
      </c>
      <c r="E33" t="s">
        <v>161</v>
      </c>
      <c r="N33" s="8">
        <v>15</v>
      </c>
      <c r="O33" s="35">
        <f t="shared" si="68"/>
        <v>14.125375446227544</v>
      </c>
      <c r="P33" s="34" t="str">
        <f t="shared" si="49"/>
        <v>806.193548387097</v>
      </c>
      <c r="Q33" s="4" t="str">
        <f t="shared" si="50"/>
        <v>1+0.0625274630946118i</v>
      </c>
      <c r="R33" s="4">
        <f t="shared" si="69"/>
        <v>1.001952934843273</v>
      </c>
      <c r="S33" s="4">
        <f t="shared" si="70"/>
        <v>6.2446166183499359E-2</v>
      </c>
      <c r="T33" s="4" t="str">
        <f t="shared" si="51"/>
        <v>1+3.46134170702316E-06i</v>
      </c>
      <c r="U33" s="4">
        <f t="shared" si="71"/>
        <v>1.0000000000059903</v>
      </c>
      <c r="V33" s="4">
        <f t="shared" si="72"/>
        <v>3.4613417070093368E-6</v>
      </c>
      <c r="W33" t="str">
        <f t="shared" si="52"/>
        <v>1-0.000704339990655025i</v>
      </c>
      <c r="X33" s="4">
        <f t="shared" si="73"/>
        <v>1.0000002480473804</v>
      </c>
      <c r="Y33" s="4">
        <f t="shared" si="74"/>
        <v>-7.0433987418191881E-4</v>
      </c>
      <c r="Z33" t="str">
        <f t="shared" si="53"/>
        <v>0.999999920189507+0.0160407169225669i</v>
      </c>
      <c r="AA33" s="4">
        <f t="shared" si="75"/>
        <v>1.0001285642248252</v>
      </c>
      <c r="AB33" s="4">
        <f t="shared" si="76"/>
        <v>1.6039342631399521E-2</v>
      </c>
      <c r="AC33" s="48" t="str">
        <f t="shared" si="77"/>
        <v>801.997897154048-63.6403904572717i</v>
      </c>
      <c r="AD33" s="20">
        <f t="shared" si="78"/>
        <v>58.110725464672868</v>
      </c>
      <c r="AE33" s="44">
        <f t="shared" si="79"/>
        <v>-4.5370457898926597</v>
      </c>
      <c r="AF33" t="str">
        <f t="shared" si="54"/>
        <v>-187.763395544853</v>
      </c>
      <c r="AG33" t="str">
        <f t="shared" si="55"/>
        <v>88.7523514621322i</v>
      </c>
      <c r="AH33">
        <f t="shared" si="56"/>
        <v>88.752351462132197</v>
      </c>
      <c r="AI33">
        <f t="shared" si="57"/>
        <v>1.5707963267948966</v>
      </c>
      <c r="AJ33" t="str">
        <f t="shared" si="58"/>
        <v>0.999974929607161+0.553607613887744i</v>
      </c>
      <c r="AK33">
        <f t="shared" si="59"/>
        <v>1.1429922353180391</v>
      </c>
      <c r="AL33">
        <f t="shared" si="60"/>
        <v>0.50561937558678527</v>
      </c>
      <c r="AM33" t="str">
        <f t="shared" si="61"/>
        <v>1+4.73451903940585i</v>
      </c>
      <c r="AN33">
        <f t="shared" si="62"/>
        <v>4.8389741200482241</v>
      </c>
      <c r="AO33">
        <f t="shared" si="63"/>
        <v>1.362641026702575</v>
      </c>
      <c r="AP33" s="42" t="str">
        <f t="shared" si="64"/>
        <v>1+0.0171540544906009i</v>
      </c>
      <c r="AQ33">
        <f t="shared" si="65"/>
        <v>1.0001471199705902</v>
      </c>
      <c r="AR33" s="44">
        <f t="shared" si="66"/>
        <v>1.715237219452145E-2</v>
      </c>
      <c r="AS33" s="42" t="str">
        <f t="shared" si="67"/>
        <v>-6.87081323266862+5.74764645513944i</v>
      </c>
      <c r="AT33" s="20">
        <f t="shared" si="80"/>
        <v>19.044099402841695</v>
      </c>
      <c r="AU33" s="44">
        <f t="shared" si="81"/>
        <v>140.08648209565163</v>
      </c>
      <c r="AX33">
        <f t="shared" si="82"/>
        <v>0</v>
      </c>
      <c r="AY33">
        <f t="shared" si="83"/>
        <v>0</v>
      </c>
    </row>
    <row r="34" spans="1:51" x14ac:dyDescent="0.35">
      <c r="A34" t="s">
        <v>106</v>
      </c>
      <c r="B34" s="12">
        <f>Isl</f>
        <v>2.9999999999999997E-5</v>
      </c>
      <c r="C34" s="2" t="s">
        <v>11</v>
      </c>
      <c r="E34" t="s">
        <v>162</v>
      </c>
      <c r="N34" s="8">
        <v>16</v>
      </c>
      <c r="O34" s="35">
        <f t="shared" si="68"/>
        <v>14.454397707459275</v>
      </c>
      <c r="P34" s="34" t="str">
        <f t="shared" si="49"/>
        <v>806.193548387097</v>
      </c>
      <c r="Q34" s="4" t="str">
        <f t="shared" si="50"/>
        <v>1+0.0639839148098097i</v>
      </c>
      <c r="R34" s="4">
        <f t="shared" si="69"/>
        <v>1.0020448799102708</v>
      </c>
      <c r="S34" s="4">
        <f t="shared" si="70"/>
        <v>6.3896813198296126E-2</v>
      </c>
      <c r="T34" s="4" t="str">
        <f t="shared" si="51"/>
        <v>1+0.0000035419667126859i</v>
      </c>
      <c r="U34" s="4">
        <f t="shared" si="71"/>
        <v>1.0000000000062728</v>
      </c>
      <c r="V34" s="4">
        <f t="shared" si="72"/>
        <v>3.5419667126710878E-6</v>
      </c>
      <c r="W34" t="str">
        <f t="shared" si="52"/>
        <v>1-0.000720746176620378i</v>
      </c>
      <c r="X34" s="4">
        <f t="shared" si="73"/>
        <v>1.000000259737492</v>
      </c>
      <c r="Y34" s="4">
        <f t="shared" si="74"/>
        <v>-7.2074605181719797E-4</v>
      </c>
      <c r="Z34" t="str">
        <f t="shared" si="53"/>
        <v>0.999999916428155+0.016414353218022i</v>
      </c>
      <c r="AA34" s="4">
        <f t="shared" si="75"/>
        <v>1.0001346228622838</v>
      </c>
      <c r="AB34" s="4">
        <f t="shared" si="76"/>
        <v>1.641288064921035E-2</v>
      </c>
      <c r="AC34" s="48" t="str">
        <f t="shared" si="77"/>
        <v>801.800981812184-65.109998875938i</v>
      </c>
      <c r="AD34" s="20">
        <f t="shared" si="78"/>
        <v>58.109875916969031</v>
      </c>
      <c r="AE34" s="44">
        <f t="shared" si="79"/>
        <v>-4.6424992785759045</v>
      </c>
      <c r="AF34" t="str">
        <f t="shared" si="54"/>
        <v>-187.763395544853</v>
      </c>
      <c r="AG34" t="str">
        <f t="shared" si="55"/>
        <v>90.8196592996384i</v>
      </c>
      <c r="AH34">
        <f t="shared" si="56"/>
        <v>90.819659299638403</v>
      </c>
      <c r="AI34">
        <f t="shared" si="57"/>
        <v>1.5707963267948966</v>
      </c>
      <c r="AJ34" t="str">
        <f t="shared" si="58"/>
        <v>0.999973748075948+0.566502791764598i</v>
      </c>
      <c r="AK34">
        <f t="shared" si="59"/>
        <v>1.1492923518052935</v>
      </c>
      <c r="AL34">
        <f t="shared" si="60"/>
        <v>0.51543621433721298</v>
      </c>
      <c r="AM34" t="str">
        <f t="shared" si="61"/>
        <v>1+4.84480015484382i</v>
      </c>
      <c r="AN34">
        <f t="shared" si="62"/>
        <v>4.9469271816325229</v>
      </c>
      <c r="AO34">
        <f t="shared" si="63"/>
        <v>1.3672479806330828</v>
      </c>
      <c r="AP34" s="42" t="str">
        <f t="shared" si="64"/>
        <v>1+0.0175536237494341i</v>
      </c>
      <c r="AQ34">
        <f t="shared" si="65"/>
        <v>1.0001540529872068</v>
      </c>
      <c r="AR34" s="44">
        <f t="shared" si="66"/>
        <v>1.755182115170335E-2</v>
      </c>
      <c r="AS34" s="42" t="str">
        <f t="shared" si="67"/>
        <v>-6.7990766433415+5.74345565632454i</v>
      </c>
      <c r="AT34" s="20">
        <f t="shared" si="80"/>
        <v>18.988059247713721</v>
      </c>
      <c r="AU34" s="44">
        <f t="shared" si="81"/>
        <v>139.81086442309845</v>
      </c>
      <c r="AX34">
        <f t="shared" si="82"/>
        <v>0</v>
      </c>
      <c r="AY34">
        <f t="shared" si="83"/>
        <v>0</v>
      </c>
    </row>
    <row r="35" spans="1:51" x14ac:dyDescent="0.35">
      <c r="C35" s="2"/>
      <c r="N35" s="8">
        <v>17</v>
      </c>
      <c r="O35" s="35">
        <f t="shared" si="68"/>
        <v>14.791083881682074</v>
      </c>
      <c r="P35" s="34" t="str">
        <f t="shared" si="49"/>
        <v>806.193548387097</v>
      </c>
      <c r="Q35" s="4" t="str">
        <f t="shared" si="50"/>
        <v>1+0.0654742916435671i</v>
      </c>
      <c r="R35" s="4">
        <f t="shared" si="69"/>
        <v>1.0021411491732224</v>
      </c>
      <c r="S35" s="4">
        <f t="shared" si="70"/>
        <v>6.5380971351779615E-2</v>
      </c>
      <c r="T35" s="4" t="str">
        <f t="shared" si="51"/>
        <v>1+3.62446971598318E-06i</v>
      </c>
      <c r="U35" s="4">
        <f t="shared" si="71"/>
        <v>1.0000000000065685</v>
      </c>
      <c r="V35" s="4">
        <f t="shared" si="72"/>
        <v>3.6244697159673088E-6</v>
      </c>
      <c r="W35" t="str">
        <f t="shared" si="52"/>
        <v>1-0.00073753451174878i</v>
      </c>
      <c r="X35" s="4">
        <f t="shared" si="73"/>
        <v>1.000000271978541</v>
      </c>
      <c r="Y35" s="4">
        <f t="shared" si="74"/>
        <v>-7.3753437801976521E-4</v>
      </c>
      <c r="Z35" t="str">
        <f t="shared" si="53"/>
        <v>0.999999912489535+0.016796692620823i</v>
      </c>
      <c r="AA35" s="4">
        <f t="shared" si="75"/>
        <v>1.0001409669951911</v>
      </c>
      <c r="AB35" s="4">
        <f t="shared" si="76"/>
        <v>1.6795114746924279E-2</v>
      </c>
      <c r="AC35" s="48" t="str">
        <f t="shared" si="77"/>
        <v>801.594864872657-66.6129309659462i</v>
      </c>
      <c r="AD35" s="20">
        <f t="shared" si="78"/>
        <v>58.108986488745835</v>
      </c>
      <c r="AE35" s="44">
        <f t="shared" si="79"/>
        <v>-4.7503928506480495</v>
      </c>
      <c r="AF35" t="str">
        <f t="shared" si="54"/>
        <v>-187.763395544853</v>
      </c>
      <c r="AG35" t="str">
        <f t="shared" si="55"/>
        <v>92.9351209226456i</v>
      </c>
      <c r="AH35">
        <f t="shared" si="56"/>
        <v>92.935120922645595</v>
      </c>
      <c r="AI35">
        <f t="shared" si="57"/>
        <v>1.5707963267948966</v>
      </c>
      <c r="AJ35" t="str">
        <f t="shared" si="58"/>
        <v>0.999972510860884+0.579698336920196i</v>
      </c>
      <c r="AK35">
        <f t="shared" si="59"/>
        <v>1.1558525789673446</v>
      </c>
      <c r="AL35">
        <f t="shared" si="60"/>
        <v>0.52536996336193598</v>
      </c>
      <c r="AM35" t="str">
        <f t="shared" si="61"/>
        <v>1+4.95765004745239i</v>
      </c>
      <c r="AN35">
        <f t="shared" si="62"/>
        <v>5.0574987882356117</v>
      </c>
      <c r="AO35">
        <f t="shared" si="63"/>
        <v>1.3717585494976481</v>
      </c>
      <c r="AP35" s="42" t="str">
        <f t="shared" si="64"/>
        <v>1+0.0179625001719289i</v>
      </c>
      <c r="AQ35">
        <f t="shared" si="65"/>
        <v>1.0001613126953204</v>
      </c>
      <c r="AR35" s="44">
        <f t="shared" si="66"/>
        <v>1.7960568670485722E-2</v>
      </c>
      <c r="AS35" s="42" t="str">
        <f t="shared" si="67"/>
        <v>-6.72562146928083+5.73944242814562i</v>
      </c>
      <c r="AT35" s="20">
        <f t="shared" si="80"/>
        <v>18.930689095213829</v>
      </c>
      <c r="AU35" s="44">
        <f t="shared" si="81"/>
        <v>139.52355859609492</v>
      </c>
      <c r="AX35">
        <f t="shared" si="82"/>
        <v>0</v>
      </c>
      <c r="AY35">
        <f t="shared" si="83"/>
        <v>0</v>
      </c>
    </row>
    <row r="36" spans="1:51" x14ac:dyDescent="0.35">
      <c r="A36" t="s">
        <v>185</v>
      </c>
      <c r="B36" s="12">
        <f>Gcomp</f>
        <v>0.14199999999999999</v>
      </c>
      <c r="C36" s="2"/>
      <c r="E36" t="s">
        <v>186</v>
      </c>
      <c r="N36" s="8">
        <v>18</v>
      </c>
      <c r="O36" s="35">
        <f t="shared" si="68"/>
        <v>15.135612484362087</v>
      </c>
      <c r="P36" s="34" t="str">
        <f t="shared" si="49"/>
        <v>806.193548387097</v>
      </c>
      <c r="Q36" s="4" t="str">
        <f t="shared" si="50"/>
        <v>1+0.0669993838134086i</v>
      </c>
      <c r="R36" s="4">
        <f t="shared" si="69"/>
        <v>1.0022419455557507</v>
      </c>
      <c r="S36" s="4">
        <f t="shared" si="70"/>
        <v>6.6899401395967645E-2</v>
      </c>
      <c r="T36" s="4" t="str">
        <f t="shared" si="51"/>
        <v>1+3.70889446109941E-06i</v>
      </c>
      <c r="U36" s="4">
        <f t="shared" si="71"/>
        <v>1.0000000000068781</v>
      </c>
      <c r="V36" s="4">
        <f t="shared" si="72"/>
        <v>3.7088944610824035E-6</v>
      </c>
      <c r="W36" t="str">
        <f t="shared" si="52"/>
        <v>1-0.000754713897437735i</v>
      </c>
      <c r="X36" s="4">
        <f t="shared" si="73"/>
        <v>1.0000002847964928</v>
      </c>
      <c r="Y36" s="4">
        <f t="shared" si="74"/>
        <v>-7.547137541445161E-4</v>
      </c>
      <c r="Z36" t="str">
        <f t="shared" si="53"/>
        <v>0.999999908365294+0.0171879378523821i</v>
      </c>
      <c r="AA36" s="4">
        <f t="shared" si="75"/>
        <v>1.0001476100747397</v>
      </c>
      <c r="AB36" s="4">
        <f t="shared" si="76"/>
        <v>1.7186247143514979E-2</v>
      </c>
      <c r="AC36" s="48" t="str">
        <f t="shared" si="77"/>
        <v>801.379120224045-68.1498986287286i</v>
      </c>
      <c r="AD36" s="20">
        <f t="shared" si="78"/>
        <v>58.10805531561477</v>
      </c>
      <c r="AE36" s="44">
        <f t="shared" si="79"/>
        <v>-4.8607821877864072</v>
      </c>
      <c r="AF36" t="str">
        <f t="shared" si="54"/>
        <v>-187.763395544853</v>
      </c>
      <c r="AG36" t="str">
        <f t="shared" si="55"/>
        <v>95.0998579769078i</v>
      </c>
      <c r="AH36">
        <f t="shared" si="56"/>
        <v>95.099857976907799</v>
      </c>
      <c r="AI36">
        <f t="shared" si="57"/>
        <v>1.5707963267948966</v>
      </c>
      <c r="AJ36" t="str">
        <f t="shared" si="58"/>
        <v>0.99997121533767+0.593201245807244i</v>
      </c>
      <c r="AK36">
        <f t="shared" si="59"/>
        <v>1.1626823080838391</v>
      </c>
      <c r="AL36">
        <f t="shared" si="60"/>
        <v>0.53541804953848493</v>
      </c>
      <c r="AM36" t="str">
        <f t="shared" si="61"/>
        <v>1+5.07312855173838i</v>
      </c>
      <c r="AN36">
        <f t="shared" si="62"/>
        <v>5.1707478475036037</v>
      </c>
      <c r="AO36">
        <f t="shared" si="63"/>
        <v>1.3761743903640207</v>
      </c>
      <c r="AP36" s="42" t="str">
        <f t="shared" si="64"/>
        <v>1+0.0183809005497767i</v>
      </c>
      <c r="AQ36">
        <f t="shared" si="65"/>
        <v>1.0001689144864585</v>
      </c>
      <c r="AR36" s="44">
        <f t="shared" si="66"/>
        <v>1.837883092756968E-2</v>
      </c>
      <c r="AS36" s="42" t="str">
        <f t="shared" si="67"/>
        <v>-6.65046587775739+5.73550274192214i</v>
      </c>
      <c r="AT36" s="20">
        <f t="shared" si="80"/>
        <v>18.871934206794137</v>
      </c>
      <c r="AU36" s="44">
        <f t="shared" si="81"/>
        <v>139.22481937270004</v>
      </c>
      <c r="AX36">
        <f t="shared" si="82"/>
        <v>0</v>
      </c>
      <c r="AY36">
        <f t="shared" si="83"/>
        <v>0</v>
      </c>
    </row>
    <row r="37" spans="1:51" x14ac:dyDescent="0.35">
      <c r="N37" s="8">
        <v>19</v>
      </c>
      <c r="O37" s="35">
        <f t="shared" si="68"/>
        <v>15.488166189124817</v>
      </c>
      <c r="P37" s="34" t="str">
        <f t="shared" si="49"/>
        <v>806.193548387097</v>
      </c>
      <c r="Q37" s="4" t="str">
        <f t="shared" si="50"/>
        <v>1+0.0685599999433896i</v>
      </c>
      <c r="R37" s="4">
        <f t="shared" si="69"/>
        <v>1.0023474814615128</v>
      </c>
      <c r="S37" s="4">
        <f t="shared" si="70"/>
        <v>6.8452880399300753E-2</v>
      </c>
      <c r="T37" s="4" t="str">
        <f t="shared" si="51"/>
        <v>1+3.79528571115193E-06i</v>
      </c>
      <c r="U37" s="4">
        <f t="shared" si="71"/>
        <v>1.0000000000072022</v>
      </c>
      <c r="V37" s="4">
        <f t="shared" si="72"/>
        <v>3.7952857111337074E-6</v>
      </c>
      <c r="W37" t="str">
        <f t="shared" si="52"/>
        <v>1-0.000772293442424929i</v>
      </c>
      <c r="X37" s="4">
        <f t="shared" si="73"/>
        <v>1.0000002982185361</v>
      </c>
      <c r="Y37" s="4">
        <f t="shared" si="74"/>
        <v>-7.7229328888348112E-4</v>
      </c>
      <c r="Z37" t="str">
        <f t="shared" si="53"/>
        <v>0.999999904046683+0.0175882963560997i</v>
      </c>
      <c r="AA37" s="4">
        <f t="shared" si="75"/>
        <v>1.0001545661856899</v>
      </c>
      <c r="AB37" s="4">
        <f t="shared" si="76"/>
        <v>1.758648474402974E-2</v>
      </c>
      <c r="AC37" s="48" t="str">
        <f t="shared" si="77"/>
        <v>801.153302393649-69.7216258247009i</v>
      </c>
      <c r="AD37" s="20">
        <f t="shared" si="78"/>
        <v>58.107080446770695</v>
      </c>
      <c r="AE37" s="44">
        <f t="shared" si="79"/>
        <v>-4.973724186843846</v>
      </c>
      <c r="AF37" t="str">
        <f t="shared" si="54"/>
        <v>-187.763395544853</v>
      </c>
      <c r="AG37" t="str">
        <f t="shared" si="55"/>
        <v>97.3150182346647i</v>
      </c>
      <c r="AH37">
        <f t="shared" si="56"/>
        <v>97.315018234664706</v>
      </c>
      <c r="AI37">
        <f t="shared" si="57"/>
        <v>1.5707963267948966</v>
      </c>
      <c r="AJ37" t="str">
        <f t="shared" si="58"/>
        <v>0.999969858758328+0.607018677846766i</v>
      </c>
      <c r="AK37">
        <f t="shared" si="59"/>
        <v>1.1697911752445334</v>
      </c>
      <c r="AL37">
        <f t="shared" si="60"/>
        <v>0.54557768664408524</v>
      </c>
      <c r="AM37" t="str">
        <f t="shared" si="61"/>
        <v>1+5.1912968959333i</v>
      </c>
      <c r="AN37">
        <f t="shared" si="62"/>
        <v>5.2867346691248578</v>
      </c>
      <c r="AO37">
        <f t="shared" si="63"/>
        <v>1.380497155382115</v>
      </c>
      <c r="AP37" s="42" t="str">
        <f t="shared" si="64"/>
        <v>1+0.018809046724396i</v>
      </c>
      <c r="AQ37">
        <f t="shared" si="65"/>
        <v>1.0001768744770501</v>
      </c>
      <c r="AR37" s="44">
        <f t="shared" si="66"/>
        <v>1.8806829105426998E-2</v>
      </c>
      <c r="AS37" s="42" t="str">
        <f t="shared" si="67"/>
        <v>-6.57363257386915+5.73153266733424i</v>
      </c>
      <c r="AT37" s="20">
        <f t="shared" si="80"/>
        <v>18.811740895170924</v>
      </c>
      <c r="AU37" s="44">
        <f t="shared" si="81"/>
        <v>138.91491372575879</v>
      </c>
      <c r="AX37">
        <f t="shared" si="82"/>
        <v>0</v>
      </c>
      <c r="AY37">
        <f t="shared" si="83"/>
        <v>0</v>
      </c>
    </row>
    <row r="38" spans="1:51" x14ac:dyDescent="0.35">
      <c r="N38" s="8">
        <v>20</v>
      </c>
      <c r="O38" s="35">
        <f t="shared" si="68"/>
        <v>15.848931924611136</v>
      </c>
      <c r="P38" s="34" t="str">
        <f t="shared" si="49"/>
        <v>806.193548387097</v>
      </c>
      <c r="Q38" s="4" t="str">
        <f t="shared" si="50"/>
        <v>1+0.0701569674928394i</v>
      </c>
      <c r="R38" s="4">
        <f t="shared" si="69"/>
        <v>1.00245797921299</v>
      </c>
      <c r="S38" s="4">
        <f t="shared" si="70"/>
        <v>7.004220202799101E-2</v>
      </c>
      <c r="T38" s="4" t="str">
        <f t="shared" si="51"/>
        <v>1+3.88368927192505E-06i</v>
      </c>
      <c r="U38" s="4">
        <f t="shared" si="71"/>
        <v>1.0000000000075415</v>
      </c>
      <c r="V38" s="4">
        <f t="shared" si="72"/>
        <v>3.8836892719055243E-6</v>
      </c>
      <c r="W38" t="str">
        <f t="shared" si="52"/>
        <v>1-0.00079028246761781i</v>
      </c>
      <c r="X38" s="4">
        <f t="shared" si="73"/>
        <v>1.0000003122731405</v>
      </c>
      <c r="Y38" s="4">
        <f t="shared" si="74"/>
        <v>-7.902823030951873E-4</v>
      </c>
      <c r="Z38" t="str">
        <f t="shared" si="53"/>
        <v>0.999999899524543+0.0179979804073539i</v>
      </c>
      <c r="AA38" s="4">
        <f t="shared" si="75"/>
        <v>1.0001618500761962</v>
      </c>
      <c r="AB38" s="4">
        <f t="shared" si="76"/>
        <v>1.7996039247012673E-2</v>
      </c>
      <c r="AC38" s="48" t="str">
        <f t="shared" si="77"/>
        <v>800.916945703484-71.3288485397991i</v>
      </c>
      <c r="AD38" s="20">
        <f t="shared" si="78"/>
        <v>58.106059841057473</v>
      </c>
      <c r="AE38" s="44">
        <f t="shared" si="79"/>
        <v>-5.089276982399161</v>
      </c>
      <c r="AF38" t="str">
        <f t="shared" si="54"/>
        <v>-187.763395544853</v>
      </c>
      <c r="AG38" t="str">
        <f t="shared" si="55"/>
        <v>99.5817762032062i</v>
      </c>
      <c r="AH38">
        <f t="shared" si="56"/>
        <v>99.581776203206203</v>
      </c>
      <c r="AI38">
        <f t="shared" si="57"/>
        <v>1.5707963267948966</v>
      </c>
      <c r="AJ38" t="str">
        <f t="shared" si="58"/>
        <v>0.999968438245372+0.621157959224124i</v>
      </c>
      <c r="AK38">
        <f t="shared" si="59"/>
        <v>1.1771890620432925</v>
      </c>
      <c r="AL38">
        <f t="shared" si="60"/>
        <v>0.55584587448557454</v>
      </c>
      <c r="AM38" t="str">
        <f t="shared" si="61"/>
        <v>1+5.31221773445737i</v>
      </c>
      <c r="AN38">
        <f t="shared" si="62"/>
        <v>5.405520997857967</v>
      </c>
      <c r="AO38">
        <f t="shared" si="63"/>
        <v>1.3847284900165571</v>
      </c>
      <c r="AP38" s="42" t="str">
        <f t="shared" si="64"/>
        <v>1+0.0192471657045557i</v>
      </c>
      <c r="AQ38">
        <f t="shared" si="65"/>
        <v>1.0001852095425421</v>
      </c>
      <c r="AR38" s="44">
        <f t="shared" si="66"/>
        <v>1.9244789506782958E-2</v>
      </c>
      <c r="AS38" s="42" t="str">
        <f t="shared" si="67"/>
        <v>-6.4951489223925+5.72742865362239i</v>
      </c>
      <c r="AT38" s="20">
        <f t="shared" si="80"/>
        <v>18.750056614899847</v>
      </c>
      <c r="AU38" s="44">
        <f t="shared" si="81"/>
        <v>138.59412079804642</v>
      </c>
      <c r="AX38">
        <f t="shared" si="82"/>
        <v>0</v>
      </c>
      <c r="AY38">
        <f t="shared" si="83"/>
        <v>0</v>
      </c>
    </row>
    <row r="39" spans="1:51" x14ac:dyDescent="0.35">
      <c r="A39" t="s">
        <v>490</v>
      </c>
      <c r="N39" s="8">
        <v>21</v>
      </c>
      <c r="O39" s="35">
        <f t="shared" si="68"/>
        <v>16.218100973589298</v>
      </c>
      <c r="P39" s="34" t="str">
        <f t="shared" si="49"/>
        <v>806.193548387097</v>
      </c>
      <c r="Q39" s="4" t="str">
        <f t="shared" si="50"/>
        <v>1+0.0717911331950911i</v>
      </c>
      <c r="R39" s="4">
        <f t="shared" si="69"/>
        <v>1.0025736715101965</v>
      </c>
      <c r="S39" s="4">
        <f t="shared" si="70"/>
        <v>7.1668176827068428E-2</v>
      </c>
      <c r="T39" s="4" t="str">
        <f t="shared" si="51"/>
        <v>1+3.97415201615684E-06i</v>
      </c>
      <c r="U39" s="4">
        <f t="shared" si="71"/>
        <v>1.0000000000078968</v>
      </c>
      <c r="V39" s="4">
        <f t="shared" si="72"/>
        <v>3.974152016135917E-6</v>
      </c>
      <c r="W39" t="str">
        <f t="shared" si="52"/>
        <v>1-0.000808690511035645i</v>
      </c>
      <c r="X39" s="4">
        <f t="shared" si="73"/>
        <v>1.0000003269901179</v>
      </c>
      <c r="Y39" s="4">
        <f t="shared" si="74"/>
        <v>-8.0869033474648177E-4</v>
      </c>
      <c r="Z39" t="str">
        <f t="shared" si="53"/>
        <v>0.99999989478928+0.0184172072260515i</v>
      </c>
      <c r="AA39" s="4">
        <f t="shared" si="75"/>
        <v>1.0001694771890304</v>
      </c>
      <c r="AB39" s="4">
        <f t="shared" si="76"/>
        <v>1.8415127254306354E-2</v>
      </c>
      <c r="AC39" s="48" t="str">
        <f t="shared" si="77"/>
        <v>800.669563392933-72.9723147298522i</v>
      </c>
      <c r="AD39" s="20">
        <f t="shared" si="78"/>
        <v>58.104991362861398</v>
      </c>
      <c r="AE39" s="44">
        <f t="shared" si="79"/>
        <v>-5.2074999694327273</v>
      </c>
      <c r="AF39" t="str">
        <f t="shared" si="54"/>
        <v>-187.763395544853</v>
      </c>
      <c r="AG39" t="str">
        <f t="shared" si="55"/>
        <v>101.901333747611i</v>
      </c>
      <c r="AH39">
        <f t="shared" si="56"/>
        <v>101.90133374761101</v>
      </c>
      <c r="AI39">
        <f t="shared" si="57"/>
        <v>1.5707963267948966</v>
      </c>
      <c r="AJ39" t="str">
        <f t="shared" si="58"/>
        <v>0.999966950785702+0.635626586773461i</v>
      </c>
      <c r="AK39">
        <f t="shared" si="59"/>
        <v>1.1848860959927476</v>
      </c>
      <c r="AL39">
        <f t="shared" si="60"/>
        <v>0.56621939884237071</v>
      </c>
      <c r="AM39" t="str">
        <f t="shared" si="61"/>
        <v>1+5.43595518113976i</v>
      </c>
      <c r="AN39">
        <f t="shared" si="62"/>
        <v>5.5271700472629028</v>
      </c>
      <c r="AO39">
        <f t="shared" si="63"/>
        <v>1.3888700314140436</v>
      </c>
      <c r="AP39" s="42" t="str">
        <f t="shared" si="64"/>
        <v>1+0.0196954897867383i</v>
      </c>
      <c r="AQ39">
        <f t="shared" si="65"/>
        <v>1.0001939373531212</v>
      </c>
      <c r="AR39" s="44">
        <f t="shared" si="66"/>
        <v>1.9692943671614976E-2</v>
      </c>
      <c r="AS39" s="42" t="str">
        <f t="shared" si="67"/>
        <v>-6.41504704857756+5.72308782792525i</v>
      </c>
      <c r="AT39" s="20">
        <f t="shared" si="80"/>
        <v>18.686830055678367</v>
      </c>
      <c r="AU39" s="44">
        <f t="shared" si="81"/>
        <v>138.26273181869669</v>
      </c>
      <c r="AX39">
        <f t="shared" si="82"/>
        <v>0</v>
      </c>
      <c r="AY39">
        <f t="shared" si="83"/>
        <v>0</v>
      </c>
    </row>
    <row r="40" spans="1:51" x14ac:dyDescent="0.35">
      <c r="A40" t="s">
        <v>491</v>
      </c>
      <c r="B40" s="20">
        <f>((Np/NS1_)*(VOUT1+VD))/((VIN_var+(Np/NS1_)*(VOUT1+VD)))</f>
        <v>0.47619047619047616</v>
      </c>
      <c r="C40" t="s">
        <v>13</v>
      </c>
      <c r="E40" t="s">
        <v>492</v>
      </c>
      <c r="N40" s="8">
        <v>22</v>
      </c>
      <c r="O40" s="35">
        <f t="shared" si="68"/>
        <v>16.595869074375614</v>
      </c>
      <c r="P40" s="34" t="str">
        <f t="shared" si="49"/>
        <v>806.193548387097</v>
      </c>
      <c r="Q40" s="4" t="str">
        <f t="shared" si="50"/>
        <v>1+0.0734633635064312i</v>
      </c>
      <c r="R40" s="4">
        <f t="shared" si="69"/>
        <v>1.0026948019101714</v>
      </c>
      <c r="S40" s="4">
        <f t="shared" si="70"/>
        <v>7.3331632500652166E-2</v>
      </c>
      <c r="T40" s="4" t="str">
        <f t="shared" si="51"/>
        <v>1+4.06672190839173E-06i</v>
      </c>
      <c r="U40" s="4">
        <f t="shared" si="71"/>
        <v>1.0000000000082692</v>
      </c>
      <c r="V40" s="4">
        <f t="shared" si="72"/>
        <v>4.0667219083693113E-6</v>
      </c>
      <c r="W40" t="str">
        <f t="shared" si="52"/>
        <v>1-0.000827527332866721i</v>
      </c>
      <c r="X40" s="4">
        <f t="shared" si="73"/>
        <v>1.0000003424006847</v>
      </c>
      <c r="Y40" s="4">
        <f t="shared" si="74"/>
        <v>-8.275271439694827E-4</v>
      </c>
      <c r="Z40" t="str">
        <f t="shared" si="53"/>
        <v>0.999999889830852+0.0188461990918011i</v>
      </c>
      <c r="AA40" s="4">
        <f t="shared" si="75"/>
        <v>1.0001774636942806</v>
      </c>
      <c r="AB40" s="4">
        <f t="shared" si="76"/>
        <v>1.8843970383278993E-2</v>
      </c>
      <c r="AC40" s="48" t="str">
        <f t="shared" si="77"/>
        <v>800.410646707104-74.6527842408792i</v>
      </c>
      <c r="AD40" s="20">
        <f t="shared" si="78"/>
        <v>58.103872777825465</v>
      </c>
      <c r="AE40" s="44">
        <f t="shared" si="79"/>
        <v>-5.3284538261033205</v>
      </c>
      <c r="AF40" t="str">
        <f t="shared" si="54"/>
        <v>-187.763395544853</v>
      </c>
      <c r="AG40" t="str">
        <f t="shared" si="55"/>
        <v>104.274920727993i</v>
      </c>
      <c r="AH40">
        <f t="shared" si="56"/>
        <v>104.27492072799301</v>
      </c>
      <c r="AI40">
        <f t="shared" si="57"/>
        <v>1.5707963267948966</v>
      </c>
      <c r="AJ40" t="str">
        <f t="shared" si="58"/>
        <v>0.999965393224218+0.650432231952618i</v>
      </c>
      <c r="AK40">
        <f t="shared" si="59"/>
        <v>1.1928926506643125</v>
      </c>
      <c r="AL40">
        <f t="shared" si="60"/>
        <v>0.57669483226568374</v>
      </c>
      <c r="AM40" t="str">
        <f t="shared" si="61"/>
        <v>1+5.56257484321259i</v>
      </c>
      <c r="AN40">
        <f t="shared" si="62"/>
        <v>5.6517465341557536</v>
      </c>
      <c r="AO40">
        <f t="shared" si="63"/>
        <v>1.392923406899093</v>
      </c>
      <c r="AP40" s="42" t="str">
        <f t="shared" si="64"/>
        <v>1+0.0201542566783065i</v>
      </c>
      <c r="AQ40">
        <f t="shared" si="65"/>
        <v>1.0002030764111132</v>
      </c>
      <c r="AR40" s="44">
        <f t="shared" si="66"/>
        <v>2.0151528496714373E-2</v>
      </c>
      <c r="AS40" s="42" t="str">
        <f t="shared" si="67"/>
        <v>-6.33336391573038+5.71840830918018i</v>
      </c>
      <c r="AT40" s="20">
        <f t="shared" si="80"/>
        <v>18.622011237900153</v>
      </c>
      <c r="AU40" s="44">
        <f t="shared" si="81"/>
        <v>137.92104997807272</v>
      </c>
      <c r="AX40">
        <f t="shared" si="82"/>
        <v>0</v>
      </c>
      <c r="AY40">
        <f t="shared" si="83"/>
        <v>0</v>
      </c>
    </row>
    <row r="41" spans="1:51" x14ac:dyDescent="0.35">
      <c r="A41" t="s">
        <v>184</v>
      </c>
      <c r="B41" s="16">
        <f>Gcomp*((VOUT1^2)/(Pout_var))*((1-Dc_var_ccm)/((1+Dc_var_ccm)*((Acs*R_cs)/(Np/NS1_))))</f>
        <v>806.19354838709671</v>
      </c>
      <c r="C41" t="s">
        <v>139</v>
      </c>
      <c r="E41" t="s">
        <v>188</v>
      </c>
      <c r="N41" s="8">
        <v>23</v>
      </c>
      <c r="O41" s="35">
        <f t="shared" si="68"/>
        <v>16.982436524617448</v>
      </c>
      <c r="P41" s="34" t="str">
        <f t="shared" si="49"/>
        <v>806.193548387097</v>
      </c>
      <c r="Q41" s="4" t="str">
        <f t="shared" si="50"/>
        <v>1+0.0751745450655044i</v>
      </c>
      <c r="R41" s="4">
        <f t="shared" si="69"/>
        <v>1.0028216253281566</v>
      </c>
      <c r="S41" s="4">
        <f t="shared" si="70"/>
        <v>7.5033414190929654E-2</v>
      </c>
      <c r="T41" s="4" t="str">
        <f t="shared" si="51"/>
        <v>1+4.16144803041186E-06i</v>
      </c>
      <c r="U41" s="4">
        <f t="shared" si="71"/>
        <v>1.0000000000086589</v>
      </c>
      <c r="V41" s="4">
        <f t="shared" si="72"/>
        <v>4.1614480303878382E-6</v>
      </c>
      <c r="W41" t="str">
        <f t="shared" si="52"/>
        <v>1-0.000846802920643295i</v>
      </c>
      <c r="X41" s="4">
        <f t="shared" si="73"/>
        <v>1.000000358537529</v>
      </c>
      <c r="Y41" s="4">
        <f t="shared" si="74"/>
        <v>-8.4680271823626139E-4</v>
      </c>
      <c r="Z41" t="str">
        <f t="shared" si="53"/>
        <v>0.99999988463874+0.0192851834617679i</v>
      </c>
      <c r="AA41" s="4">
        <f t="shared" si="75"/>
        <v>1.0001858265235752</v>
      </c>
      <c r="AB41" s="4">
        <f t="shared" si="76"/>
        <v>1.9282795381523304E-2</v>
      </c>
      <c r="AC41" s="48" t="str">
        <f t="shared" si="77"/>
        <v>800.139663949921-76.3710287032637i</v>
      </c>
      <c r="AD41" s="20">
        <f t="shared" si="78"/>
        <v>58.102701748377335</v>
      </c>
      <c r="AE41" s="44">
        <f t="shared" si="79"/>
        <v>-5.4522005365992747</v>
      </c>
      <c r="AF41" t="str">
        <f t="shared" si="54"/>
        <v>-187.763395544853</v>
      </c>
      <c r="AG41" t="str">
        <f t="shared" si="55"/>
        <v>106.703795651586i</v>
      </c>
      <c r="AH41">
        <f t="shared" si="56"/>
        <v>106.70379565158601</v>
      </c>
      <c r="AI41">
        <f t="shared" si="57"/>
        <v>1.5707963267948966</v>
      </c>
      <c r="AJ41" t="str">
        <f t="shared" si="58"/>
        <v>0.999963762257123+0.665582744910643i</v>
      </c>
      <c r="AK41">
        <f t="shared" si="59"/>
        <v>1.2012193455610869</v>
      </c>
      <c r="AL41">
        <f t="shared" si="60"/>
        <v>0.58726853577259852</v>
      </c>
      <c r="AM41" t="str">
        <f t="shared" si="61"/>
        <v>1+5.69214385609664i</v>
      </c>
      <c r="AN41">
        <f t="shared" si="62"/>
        <v>5.7793167138078472</v>
      </c>
      <c r="AO41">
        <f t="shared" si="63"/>
        <v>1.3968902325918626</v>
      </c>
      <c r="AP41" s="42" t="str">
        <f t="shared" si="64"/>
        <v>1+0.0206237096235385i</v>
      </c>
      <c r="AQ41">
        <f t="shared" si="65"/>
        <v>1.0002126460901382</v>
      </c>
      <c r="AR41" s="44">
        <f t="shared" si="66"/>
        <v>2.0620786357859609E-2</v>
      </c>
      <c r="AS41" s="42" t="str">
        <f t="shared" si="67"/>
        <v>-6.25014137753739+5.71328953573042i</v>
      </c>
      <c r="AT41" s="20">
        <f t="shared" si="80"/>
        <v>18.555551609934213</v>
      </c>
      <c r="AU41" s="44">
        <f t="shared" si="81"/>
        <v>137.56939025851045</v>
      </c>
      <c r="AX41">
        <f t="shared" si="82"/>
        <v>0</v>
      </c>
      <c r="AY41">
        <f t="shared" si="83"/>
        <v>0</v>
      </c>
    </row>
    <row r="42" spans="1:51" x14ac:dyDescent="0.35">
      <c r="A42" t="s">
        <v>201</v>
      </c>
      <c r="B42" s="18">
        <f>(1+Dc_var_ccm)/(Cout_total*((VOUT1^2)/Pout_var))</f>
        <v>1419.4139194139195</v>
      </c>
      <c r="C42" t="s">
        <v>200</v>
      </c>
      <c r="E42" t="s">
        <v>191</v>
      </c>
      <c r="N42" s="8">
        <v>24</v>
      </c>
      <c r="O42" s="35">
        <f t="shared" si="68"/>
        <v>17.378008287493756</v>
      </c>
      <c r="P42" s="34" t="str">
        <f t="shared" si="49"/>
        <v>806.193548387097</v>
      </c>
      <c r="Q42" s="4" t="str">
        <f t="shared" si="50"/>
        <v>1+0.0769255851634247i</v>
      </c>
      <c r="R42" s="4">
        <f t="shared" si="69"/>
        <v>1.002954408561394</v>
      </c>
      <c r="S42" s="4">
        <f t="shared" si="70"/>
        <v>7.6774384755292552E-2</v>
      </c>
      <c r="T42" s="4" t="str">
        <f t="shared" si="51"/>
        <v>1+4.25838060726102E-06i</v>
      </c>
      <c r="U42" s="4">
        <f t="shared" si="71"/>
        <v>1.000000000009067</v>
      </c>
      <c r="V42" s="4">
        <f t="shared" si="72"/>
        <v>4.2583806072352797E-6</v>
      </c>
      <c r="W42" t="str">
        <f t="shared" si="52"/>
        <v>1-0.000866527494537163i</v>
      </c>
      <c r="X42" s="4">
        <f t="shared" si="73"/>
        <v>1.000000375434879</v>
      </c>
      <c r="Y42" s="4">
        <f t="shared" si="74"/>
        <v>-8.665272776541234E-4</v>
      </c>
      <c r="Z42" t="str">
        <f t="shared" si="53"/>
        <v>0.999999879201931+0.0197343930912758i</v>
      </c>
      <c r="AA42" s="4">
        <f t="shared" si="75"/>
        <v>1.0001945834059278</v>
      </c>
      <c r="AB42" s="4">
        <f t="shared" si="76"/>
        <v>1.9731834244077071E-2</v>
      </c>
      <c r="AC42" s="48" t="str">
        <f t="shared" si="77"/>
        <v>799.856059500997-78.1278313976324i</v>
      </c>
      <c r="AD42" s="20">
        <f t="shared" si="78"/>
        <v>58.101475829063808</v>
      </c>
      <c r="AE42" s="44">
        <f t="shared" si="79"/>
        <v>-5.5788034140352973</v>
      </c>
      <c r="AF42" t="str">
        <f t="shared" si="54"/>
        <v>-187.763395544853</v>
      </c>
      <c r="AG42" t="str">
        <f t="shared" si="55"/>
        <v>109.189246340026i</v>
      </c>
      <c r="AH42">
        <f t="shared" si="56"/>
        <v>109.189246340026</v>
      </c>
      <c r="AI42">
        <f t="shared" si="57"/>
        <v>1.5707963267948966</v>
      </c>
      <c r="AJ42" t="str">
        <f t="shared" si="58"/>
        <v>0.999962054424916+0.68108615865005i</v>
      </c>
      <c r="AK42">
        <f t="shared" si="59"/>
        <v>1.2098770457341439</v>
      </c>
      <c r="AL42">
        <f t="shared" si="60"/>
        <v>0.59793666146829094</v>
      </c>
      <c r="AM42" t="str">
        <f t="shared" si="61"/>
        <v>1+5.82473091899766i</v>
      </c>
      <c r="AN42">
        <f t="shared" si="62"/>
        <v>5.9099484159108631</v>
      </c>
      <c r="AO42">
        <f t="shared" si="63"/>
        <v>1.4007721121418546</v>
      </c>
      <c r="AP42" s="42" t="str">
        <f t="shared" si="64"/>
        <v>1+0.0211040975326002i</v>
      </c>
      <c r="AQ42">
        <f t="shared" si="65"/>
        <v>1.0002226666761085</v>
      </c>
      <c r="AR42" s="44">
        <f t="shared" si="66"/>
        <v>2.1100965234650722E-2</v>
      </c>
      <c r="AS42" s="42" t="str">
        <f t="shared" si="67"/>
        <v>-6.16542620323602+5.70763260450588i</v>
      </c>
      <c r="AT42" s="20">
        <f t="shared" si="80"/>
        <v>18.487404146550087</v>
      </c>
      <c r="AU42" s="44">
        <f t="shared" si="81"/>
        <v>137.2080792186764</v>
      </c>
      <c r="AX42">
        <f t="shared" si="82"/>
        <v>0</v>
      </c>
      <c r="AY42">
        <f t="shared" si="83"/>
        <v>0</v>
      </c>
    </row>
    <row r="43" spans="1:51" x14ac:dyDescent="0.35">
      <c r="B43" s="18">
        <f>wp_lf/(2*PI())</f>
        <v>225.9067415681665</v>
      </c>
      <c r="C43" t="s">
        <v>60</v>
      </c>
      <c r="N43" s="8">
        <v>25</v>
      </c>
      <c r="O43" s="35">
        <f t="shared" si="68"/>
        <v>17.782794100389236</v>
      </c>
      <c r="P43" s="34" t="str">
        <f t="shared" si="49"/>
        <v>806.193548387097</v>
      </c>
      <c r="Q43" s="4" t="str">
        <f t="shared" si="50"/>
        <v>1+0.0787174122248285i</v>
      </c>
      <c r="R43" s="4">
        <f t="shared" si="69"/>
        <v>1.0030934308365167</v>
      </c>
      <c r="S43" s="4">
        <f t="shared" si="70"/>
        <v>7.8555425041010277E-2</v>
      </c>
      <c r="T43" s="4" t="str">
        <f t="shared" si="51"/>
        <v>1+4.35757103387444E-06i</v>
      </c>
      <c r="U43" s="4">
        <f t="shared" si="71"/>
        <v>1.0000000000094942</v>
      </c>
      <c r="V43" s="4">
        <f t="shared" si="72"/>
        <v>4.3575710338468592E-6</v>
      </c>
      <c r="W43" t="str">
        <f t="shared" si="52"/>
        <v>1-0.000886711512778473i</v>
      </c>
      <c r="X43" s="4">
        <f t="shared" si="73"/>
        <v>1.0000003931285761</v>
      </c>
      <c r="Y43" s="4">
        <f t="shared" si="74"/>
        <v>-8.8671128038411392E-4</v>
      </c>
      <c r="Z43" t="str">
        <f t="shared" si="53"/>
        <v>0.999999873508894+0.0201940661572162i</v>
      </c>
      <c r="AA43" s="4">
        <f t="shared" si="75"/>
        <v>1.0002037529052599</v>
      </c>
      <c r="AB43" s="4">
        <f t="shared" si="76"/>
        <v>2.0191324333209196E-2</v>
      </c>
      <c r="AC43" s="48" t="str">
        <f t="shared" si="77"/>
        <v>799.559252795369-79.9239870901031i</v>
      </c>
      <c r="AD43" s="20">
        <f t="shared" si="78"/>
        <v>58.100192461684223</v>
      </c>
      <c r="AE43" s="44">
        <f t="shared" si="79"/>
        <v>-5.7083271233623627</v>
      </c>
      <c r="AF43" t="str">
        <f t="shared" si="54"/>
        <v>-187.763395544853</v>
      </c>
      <c r="AG43" t="str">
        <f t="shared" si="55"/>
        <v>111.732590612165i</v>
      </c>
      <c r="AH43">
        <f t="shared" si="56"/>
        <v>111.732590612165</v>
      </c>
      <c r="AI43">
        <f t="shared" si="57"/>
        <v>1.5707963267948966</v>
      </c>
      <c r="AJ43" t="str">
        <f t="shared" si="58"/>
        <v>0.999960266105058+0.696950693286014i</v>
      </c>
      <c r="AK43">
        <f t="shared" si="59"/>
        <v>1.2188768611556928</v>
      </c>
      <c r="AL43">
        <f t="shared" si="60"/>
        <v>0.60869515612356173</v>
      </c>
      <c r="AM43" t="str">
        <f t="shared" si="61"/>
        <v>1+5.96040633133132i</v>
      </c>
      <c r="AN43">
        <f t="shared" si="62"/>
        <v>6.0437110813286292</v>
      </c>
      <c r="AO43">
        <f t="shared" si="63"/>
        <v>1.4045706355714302</v>
      </c>
      <c r="AP43" s="42" t="str">
        <f t="shared" si="64"/>
        <v>1+0.0215956751135192i</v>
      </c>
      <c r="AQ43">
        <f t="shared" si="65"/>
        <v>1.000233159410149</v>
      </c>
      <c r="AR43" s="44">
        <f t="shared" si="66"/>
        <v>2.1592318838050323E-2</v>
      </c>
      <c r="AS43" s="42" t="str">
        <f t="shared" si="67"/>
        <v>-6.07927007392381+5.70134061937989i</v>
      </c>
      <c r="AT43" s="20">
        <f t="shared" si="80"/>
        <v>18.41752344786488</v>
      </c>
      <c r="AU43" s="44">
        <f t="shared" si="81"/>
        <v>136.83745472963486</v>
      </c>
      <c r="AX43">
        <f t="shared" si="82"/>
        <v>0</v>
      </c>
      <c r="AY43">
        <f t="shared" si="83"/>
        <v>0</v>
      </c>
    </row>
    <row r="44" spans="1:51" x14ac:dyDescent="0.35">
      <c r="N44" s="8">
        <v>26</v>
      </c>
      <c r="O44" s="35">
        <f t="shared" si="68"/>
        <v>18.197008586099841</v>
      </c>
      <c r="P44" s="34" t="str">
        <f t="shared" si="49"/>
        <v>806.193548387097</v>
      </c>
      <c r="Q44" s="4" t="str">
        <f t="shared" si="50"/>
        <v>1+0.0805509763001425i</v>
      </c>
      <c r="R44" s="4">
        <f t="shared" si="69"/>
        <v>1.003238984381541</v>
      </c>
      <c r="S44" s="4">
        <f t="shared" si="70"/>
        <v>8.0377434156802624E-2</v>
      </c>
      <c r="T44" s="4" t="str">
        <f t="shared" si="51"/>
        <v>1+4.45907190232932E-06i</v>
      </c>
      <c r="U44" s="4">
        <f t="shared" si="71"/>
        <v>1.0000000000099418</v>
      </c>
      <c r="V44" s="4">
        <f t="shared" si="72"/>
        <v>4.459071902299766E-6</v>
      </c>
      <c r="W44" t="str">
        <f t="shared" si="52"/>
        <v>1-0.00090736567720088i</v>
      </c>
      <c r="X44" s="4">
        <f t="shared" si="73"/>
        <v>1.0000004116561514</v>
      </c>
      <c r="Y44" s="4">
        <f t="shared" si="74"/>
        <v>-9.0736542818584348E-4</v>
      </c>
      <c r="Z44" t="str">
        <f t="shared" si="53"/>
        <v>0.999999867547551+0.0206644463843333i</v>
      </c>
      <c r="AA44" s="4">
        <f t="shared" si="75"/>
        <v>1.0002133544596825</v>
      </c>
      <c r="AB44" s="4">
        <f t="shared" si="76"/>
        <v>2.0661508500823701E-2</v>
      </c>
      <c r="AC44" s="48" t="str">
        <f t="shared" si="77"/>
        <v>799.248637265175-81.7603018344386i</v>
      </c>
      <c r="AD44" s="20">
        <f t="shared" si="78"/>
        <v>58.098848970215052</v>
      </c>
      <c r="AE44" s="44">
        <f t="shared" si="79"/>
        <v>-5.8408377042569288</v>
      </c>
      <c r="AF44" t="str">
        <f t="shared" si="54"/>
        <v>-187.763395544853</v>
      </c>
      <c r="AG44" t="str">
        <f t="shared" si="55"/>
        <v>114.335176982803i</v>
      </c>
      <c r="AH44">
        <f t="shared" si="56"/>
        <v>114.33517698280301</v>
      </c>
      <c r="AI44">
        <f t="shared" si="57"/>
        <v>1.5707963267948966</v>
      </c>
      <c r="AJ44" t="str">
        <f t="shared" si="58"/>
        <v>0.999958393504281+0.713184760404792i</v>
      </c>
      <c r="AK44">
        <f t="shared" si="59"/>
        <v>1.2282301458657099</v>
      </c>
      <c r="AL44">
        <f t="shared" si="60"/>
        <v>0.61953976572814728</v>
      </c>
      <c r="AM44" t="str">
        <f t="shared" si="61"/>
        <v>1+6.09924202999718i</v>
      </c>
      <c r="AN44">
        <f t="shared" si="62"/>
        <v>6.1806757996584896</v>
      </c>
      <c r="AO44">
        <f t="shared" si="63"/>
        <v>1.4082873782232757</v>
      </c>
      <c r="AP44" s="42" t="str">
        <f t="shared" si="64"/>
        <v>1+0.0220987030072362i</v>
      </c>
      <c r="AQ44">
        <f t="shared" si="65"/>
        <v>1.0002441465335361</v>
      </c>
      <c r="AR44" s="44">
        <f t="shared" si="66"/>
        <v>2.2095106740685627E-2</v>
      </c>
      <c r="AS44" s="42" t="str">
        <f t="shared" si="67"/>
        <v>-5.99172954852424+5.69431904605257i</v>
      </c>
      <c r="AT44" s="20">
        <f t="shared" si="80"/>
        <v>18.345865838144256</v>
      </c>
      <c r="AU44" s="44">
        <f t="shared" si="81"/>
        <v>136.45786566112324</v>
      </c>
      <c r="AX44">
        <f t="shared" si="82"/>
        <v>0</v>
      </c>
      <c r="AY44">
        <f t="shared" si="83"/>
        <v>0</v>
      </c>
    </row>
    <row r="45" spans="1:51" x14ac:dyDescent="0.35">
      <c r="A45" t="s">
        <v>202</v>
      </c>
      <c r="B45" s="18">
        <f>(((VOUT1^2)/Pout_var)*((1-Dc_var_ccm)^2))/((Lm/((Np/NS1_)^2))*Dc_var_ccm)</f>
        <v>126007.82667415164</v>
      </c>
      <c r="C45" t="s">
        <v>200</v>
      </c>
      <c r="E45" t="s">
        <v>192</v>
      </c>
      <c r="N45" s="8">
        <v>27</v>
      </c>
      <c r="O45" s="35">
        <f t="shared" si="68"/>
        <v>18.62087136662868</v>
      </c>
      <c r="P45" s="34" t="str">
        <f t="shared" si="49"/>
        <v>806.193548387097</v>
      </c>
      <c r="Q45" s="4" t="str">
        <f t="shared" si="50"/>
        <v>1+0.0824272495693088i</v>
      </c>
      <c r="R45" s="4">
        <f t="shared" si="69"/>
        <v>1.0033913750235055</v>
      </c>
      <c r="S45" s="4">
        <f t="shared" si="70"/>
        <v>8.2241329740583582E-2</v>
      </c>
      <c r="T45" s="4" t="str">
        <f t="shared" si="51"/>
        <v>1+4.56293702972961E-06i</v>
      </c>
      <c r="U45" s="4">
        <f t="shared" si="71"/>
        <v>1.0000000000104103</v>
      </c>
      <c r="V45" s="4">
        <f t="shared" si="72"/>
        <v>4.5629370296979428E-6</v>
      </c>
      <c r="W45" t="str">
        <f t="shared" si="52"/>
        <v>1-0.00092850093891574i</v>
      </c>
      <c r="X45" s="4">
        <f t="shared" si="73"/>
        <v>1.0000004310569039</v>
      </c>
      <c r="Y45" s="4">
        <f t="shared" si="74"/>
        <v>-9.2850067209132722E-4</v>
      </c>
      <c r="Z45" t="str">
        <f t="shared" si="53"/>
        <v>0.99999986130526+0.0211457831744496i</v>
      </c>
      <c r="AA45" s="4">
        <f t="shared" si="75"/>
        <v>1.0002234084226382</v>
      </c>
      <c r="AB45" s="4">
        <f t="shared" si="76"/>
        <v>2.1142635213526665E-2</v>
      </c>
      <c r="AC45" s="48" t="str">
        <f t="shared" si="77"/>
        <v>798.923579242422-83.6375927384594i</v>
      </c>
      <c r="AD45" s="20">
        <f t="shared" si="78"/>
        <v>58.097442555517844</v>
      </c>
      <c r="AE45" s="44">
        <f t="shared" si="79"/>
        <v>-5.9764025939508159</v>
      </c>
      <c r="AF45" t="str">
        <f t="shared" si="54"/>
        <v>-187.763395544853</v>
      </c>
      <c r="AG45" t="str">
        <f t="shared" si="55"/>
        <v>116.998385377682i</v>
      </c>
      <c r="AH45">
        <f t="shared" si="56"/>
        <v>116.998385377682</v>
      </c>
      <c r="AI45">
        <f t="shared" si="57"/>
        <v>1.5707963267948966</v>
      </c>
      <c r="AJ45" t="str">
        <f t="shared" si="58"/>
        <v>0.999956432650548+0.729796967523652i</v>
      </c>
      <c r="AK45">
        <f t="shared" si="59"/>
        <v>1.2379484969116965</v>
      </c>
      <c r="AL45">
        <f t="shared" si="60"/>
        <v>0.63046604103280734</v>
      </c>
      <c r="AM45" t="str">
        <f t="shared" si="61"/>
        <v>1+6.24131162752035i</v>
      </c>
      <c r="AN45">
        <f t="shared" si="62"/>
        <v>6.3209153476233739</v>
      </c>
      <c r="AO45">
        <f t="shared" si="63"/>
        <v>1.4119238998060641</v>
      </c>
      <c r="AP45" s="42" t="str">
        <f t="shared" si="64"/>
        <v>1+0.0226134479257984i</v>
      </c>
      <c r="AQ45">
        <f t="shared" si="65"/>
        <v>1.0002556513347438</v>
      </c>
      <c r="AR45" s="44">
        <f t="shared" si="66"/>
        <v>2.2609594509953656E-2</v>
      </c>
      <c r="AS45" s="42" t="str">
        <f t="shared" si="67"/>
        <v>-5.90286599819527+5.68647607058987i</v>
      </c>
      <c r="AT45" s="20">
        <f t="shared" si="80"/>
        <v>18.272389463760707</v>
      </c>
      <c r="AU45" s="44">
        <f t="shared" si="81"/>
        <v>136.06967151696045</v>
      </c>
      <c r="AX45">
        <f t="shared" si="82"/>
        <v>0</v>
      </c>
      <c r="AY45">
        <f t="shared" si="83"/>
        <v>0</v>
      </c>
    </row>
    <row r="46" spans="1:51" x14ac:dyDescent="0.35">
      <c r="B46" s="18">
        <f>wz_rhp/(2*PI())</f>
        <v>20054.768483458018</v>
      </c>
      <c r="C46" t="s">
        <v>60</v>
      </c>
      <c r="N46" s="8">
        <v>28</v>
      </c>
      <c r="O46" s="35">
        <f t="shared" si="68"/>
        <v>19.054607179632477</v>
      </c>
      <c r="P46" s="34" t="str">
        <f t="shared" si="49"/>
        <v>806.193548387097</v>
      </c>
      <c r="Q46" s="4" t="str">
        <f t="shared" si="50"/>
        <v>1+0.0843472268572505i</v>
      </c>
      <c r="R46" s="4">
        <f t="shared" si="69"/>
        <v>1.0035509228128427</v>
      </c>
      <c r="S46" s="4">
        <f t="shared" si="70"/>
        <v>8.414804822262556E-2</v>
      </c>
      <c r="T46" s="4" t="str">
        <f t="shared" si="51"/>
        <v>1+4.66922148674066E-06i</v>
      </c>
      <c r="U46" s="4">
        <f t="shared" si="71"/>
        <v>1.0000000000109008</v>
      </c>
      <c r="V46" s="4">
        <f t="shared" si="72"/>
        <v>4.6692214867067282E-6</v>
      </c>
      <c r="W46" t="str">
        <f t="shared" si="52"/>
        <v>1-0.000950128504118577i</v>
      </c>
      <c r="X46" s="4">
        <f t="shared" si="73"/>
        <v>1.0000004513719853</v>
      </c>
      <c r="Y46" s="4">
        <f t="shared" si="74"/>
        <v>-9.501282182110746E-4</v>
      </c>
      <c r="Z46" t="str">
        <f t="shared" si="53"/>
        <v>0.999999854768778+0.0216383317387025i</v>
      </c>
      <c r="AA46" s="4">
        <f t="shared" si="75"/>
        <v>1.0002339361059547</v>
      </c>
      <c r="AB46" s="4">
        <f t="shared" si="76"/>
        <v>2.1634958680407899E-2</v>
      </c>
      <c r="AC46" s="48" t="str">
        <f t="shared" si="77"/>
        <v>798.583416822001-85.5566876919284i</v>
      </c>
      <c r="AD46" s="20">
        <f t="shared" si="78"/>
        <v>58.095970289822318</v>
      </c>
      <c r="AE46" s="44">
        <f t="shared" si="79"/>
        <v>-6.1150906499620428</v>
      </c>
      <c r="AF46" t="str">
        <f t="shared" si="54"/>
        <v>-187.763395544853</v>
      </c>
      <c r="AG46" t="str">
        <f t="shared" si="55"/>
        <v>119.723627865145i</v>
      </c>
      <c r="AH46">
        <f t="shared" si="56"/>
        <v>119.723627865145</v>
      </c>
      <c r="AI46">
        <f t="shared" si="57"/>
        <v>1.5707963267948966</v>
      </c>
      <c r="AJ46" t="str">
        <f t="shared" si="58"/>
        <v>0.999954379384626+0.746796122654698i</v>
      </c>
      <c r="AK46">
        <f t="shared" si="59"/>
        <v>1.2480437531042665</v>
      </c>
      <c r="AL46">
        <f t="shared" si="60"/>
        <v>0.64146934408525913</v>
      </c>
      <c r="AM46" t="str">
        <f t="shared" si="61"/>
        <v>1+6.38669045108196i</v>
      </c>
      <c r="AN46">
        <f t="shared" si="62"/>
        <v>6.464504228318015</v>
      </c>
      <c r="AO46">
        <f t="shared" si="63"/>
        <v>1.4154817435328046</v>
      </c>
      <c r="AP46" s="42" t="str">
        <f t="shared" si="64"/>
        <v>1+0.0231401827937752i</v>
      </c>
      <c r="AQ46">
        <f t="shared" si="65"/>
        <v>1.000267698198702</v>
      </c>
      <c r="AR46" s="44">
        <f t="shared" si="66"/>
        <v>2.3136053843985694E-2</v>
      </c>
      <c r="AS46" s="42" t="str">
        <f t="shared" si="67"/>
        <v>-5.81274550826123+5.67772295854337i</v>
      </c>
      <c r="AT46" s="20">
        <f t="shared" si="80"/>
        <v>18.197054389576429</v>
      </c>
      <c r="AU46" s="44">
        <f t="shared" si="81"/>
        <v>135.67324201898623</v>
      </c>
      <c r="AX46">
        <f t="shared" si="82"/>
        <v>0</v>
      </c>
      <c r="AY46">
        <f t="shared" si="83"/>
        <v>0</v>
      </c>
    </row>
    <row r="47" spans="1:51" x14ac:dyDescent="0.35">
      <c r="B47" s="1"/>
      <c r="N47" s="8">
        <v>29</v>
      </c>
      <c r="O47" s="35">
        <f t="shared" si="68"/>
        <v>19.498445997580465</v>
      </c>
      <c r="P47" s="34" t="str">
        <f t="shared" si="49"/>
        <v>806.193548387097</v>
      </c>
      <c r="Q47" s="4" t="str">
        <f t="shared" si="50"/>
        <v>1+0.0863119261613397i</v>
      </c>
      <c r="R47" s="4">
        <f t="shared" si="69"/>
        <v>1.0037179626756116</v>
      </c>
      <c r="S47" s="4">
        <f t="shared" si="70"/>
        <v>8.6098545083305528E-2</v>
      </c>
      <c r="T47" s="4" t="str">
        <f t="shared" si="51"/>
        <v>1+4.77798162678846E-06i</v>
      </c>
      <c r="U47" s="4">
        <f t="shared" si="71"/>
        <v>1.0000000000114144</v>
      </c>
      <c r="V47" s="4">
        <f t="shared" si="72"/>
        <v>4.7779816267521008E-6</v>
      </c>
      <c r="W47" t="str">
        <f t="shared" si="52"/>
        <v>1-0.000972259840030738i</v>
      </c>
      <c r="X47" s="4">
        <f t="shared" si="73"/>
        <v>1.0000004726444864</v>
      </c>
      <c r="Y47" s="4">
        <f t="shared" si="74"/>
        <v>-9.7225953367533738E-4</v>
      </c>
      <c r="Z47" t="str">
        <f t="shared" si="53"/>
        <v>0.999999847924241+0.0221423532328606i</v>
      </c>
      <c r="AA47" s="4">
        <f t="shared" si="75"/>
        <v>1.000244959824939</v>
      </c>
      <c r="AB47" s="4">
        <f t="shared" si="76"/>
        <v>2.2138738983584004E-2</v>
      </c>
      <c r="AC47" s="48" t="str">
        <f t="shared" si="77"/>
        <v>798.227458684177-87.518425052905i</v>
      </c>
      <c r="AD47" s="20">
        <f t="shared" si="78"/>
        <v>58.094429110976421</v>
      </c>
      <c r="AE47" s="44">
        <f t="shared" si="79"/>
        <v>-6.2569721726805385</v>
      </c>
      <c r="AF47" t="str">
        <f t="shared" si="54"/>
        <v>-187.763395544853</v>
      </c>
      <c r="AG47" t="str">
        <f t="shared" si="55"/>
        <v>122.512349404832i</v>
      </c>
      <c r="AH47">
        <f t="shared" si="56"/>
        <v>122.51234940483199</v>
      </c>
      <c r="AI47">
        <f t="shared" si="57"/>
        <v>1.5707963267948966</v>
      </c>
      <c r="AJ47" t="str">
        <f t="shared" si="58"/>
        <v>0.999952229351262+0.764191238974991i</v>
      </c>
      <c r="AK47">
        <f t="shared" si="59"/>
        <v>1.2585279936142426</v>
      </c>
      <c r="AL47">
        <f t="shared" si="60"/>
        <v>0.65254485575652965</v>
      </c>
      <c r="AM47" t="str">
        <f t="shared" si="61"/>
        <v>1+6.5354555824586i</v>
      </c>
      <c r="AN47">
        <f t="shared" si="62"/>
        <v>6.6115187113317075</v>
      </c>
      <c r="AO47">
        <f t="shared" si="63"/>
        <v>1.4189624353465125</v>
      </c>
      <c r="AP47" s="42" t="str">
        <f t="shared" si="64"/>
        <v>1+0.0236791868929659i</v>
      </c>
      <c r="AQ47">
        <f t="shared" si="65"/>
        <v>1.0002803126583628</v>
      </c>
      <c r="AR47" s="44">
        <f t="shared" si="66"/>
        <v>2.3674762710514944E-2</v>
      </c>
      <c r="AS47" s="42" t="str">
        <f t="shared" si="67"/>
        <v>-5.72143874708421+5.6679744114157i</v>
      </c>
      <c r="AT47" s="20">
        <f t="shared" si="80"/>
        <v>18.119822693003684</v>
      </c>
      <c r="AU47" s="44">
        <f t="shared" si="81"/>
        <v>135.26895663942418</v>
      </c>
      <c r="AX47">
        <f t="shared" si="82"/>
        <v>0</v>
      </c>
      <c r="AY47">
        <f t="shared" si="83"/>
        <v>0</v>
      </c>
    </row>
    <row r="48" spans="1:51" x14ac:dyDescent="0.35">
      <c r="A48" t="s">
        <v>203</v>
      </c>
      <c r="B48" s="18">
        <f>1/(Cout_total*Resr_total)</f>
        <v>25641025.641025644</v>
      </c>
      <c r="C48" t="s">
        <v>200</v>
      </c>
      <c r="E48" t="s">
        <v>193</v>
      </c>
      <c r="N48" s="8">
        <v>30</v>
      </c>
      <c r="O48" s="35">
        <f t="shared" si="68"/>
        <v>19.952623149688804</v>
      </c>
      <c r="P48" s="34" t="str">
        <f t="shared" si="49"/>
        <v>806.193548387097</v>
      </c>
      <c r="Q48" s="4" t="str">
        <f t="shared" si="50"/>
        <v>1+0.0883223891911529i</v>
      </c>
      <c r="R48" s="4">
        <f t="shared" si="69"/>
        <v>1.0038928450947509</v>
      </c>
      <c r="S48" s="4">
        <f t="shared" si="70"/>
        <v>8.8093795104546735E-2</v>
      </c>
      <c r="T48" s="4" t="str">
        <f t="shared" si="51"/>
        <v>1+4.88927511593883E-06i</v>
      </c>
      <c r="U48" s="4">
        <f t="shared" si="71"/>
        <v>1.0000000000119527</v>
      </c>
      <c r="V48" s="4">
        <f t="shared" si="72"/>
        <v>4.8892751158998704E-6</v>
      </c>
      <c r="W48" t="str">
        <f t="shared" si="52"/>
        <v>1-0.000994906680979463i</v>
      </c>
      <c r="X48" s="4">
        <f t="shared" si="73"/>
        <v>1.0000004949195294</v>
      </c>
      <c r="Y48" s="4">
        <f t="shared" si="74"/>
        <v>-9.9490635271374584E-4</v>
      </c>
      <c r="Z48" t="str">
        <f t="shared" si="53"/>
        <v>0.999999840757132+0.0226581148957914i</v>
      </c>
      <c r="AA48" s="4">
        <f t="shared" si="75"/>
        <v>1.0002565029455797</v>
      </c>
      <c r="AB48" s="4">
        <f t="shared" si="76"/>
        <v>2.265424221155253E-2</v>
      </c>
      <c r="AC48" s="48" t="str">
        <f t="shared" si="77"/>
        <v>797.854982875843-89.5236532894258i</v>
      </c>
      <c r="AD48" s="20">
        <f t="shared" si="78"/>
        <v>58.092815816454817</v>
      </c>
      <c r="AE48" s="44">
        <f t="shared" si="79"/>
        <v>-6.4021189277620891</v>
      </c>
      <c r="AF48" t="str">
        <f t="shared" si="54"/>
        <v>-187.763395544853</v>
      </c>
      <c r="AG48" t="str">
        <f t="shared" si="55"/>
        <v>125.366028613816i</v>
      </c>
      <c r="AH48">
        <f t="shared" si="56"/>
        <v>125.366028613816</v>
      </c>
      <c r="AI48">
        <f t="shared" si="57"/>
        <v>1.5707963267948966</v>
      </c>
      <c r="AJ48" t="str">
        <f t="shared" si="58"/>
        <v>0.999949977989947+0.781991539605456i</v>
      </c>
      <c r="AK48">
        <f t="shared" si="59"/>
        <v>1.2694135364398029</v>
      </c>
      <c r="AL48">
        <f t="shared" si="60"/>
        <v>0.66368758424545793</v>
      </c>
      <c r="AM48" t="str">
        <f t="shared" si="61"/>
        <v>1+6.68768589889203i</v>
      </c>
      <c r="AN48">
        <f t="shared" si="62"/>
        <v>6.7620368737710468</v>
      </c>
      <c r="AO48">
        <f t="shared" si="63"/>
        <v>1.4223674832280497</v>
      </c>
      <c r="AP48" s="42" t="str">
        <f t="shared" si="64"/>
        <v>1+0.0242307460104784i</v>
      </c>
      <c r="AQ48">
        <f t="shared" si="65"/>
        <v>1.0002935214486917</v>
      </c>
      <c r="AR48" s="44">
        <f t="shared" si="66"/>
        <v>2.4226005488698608E-2</v>
      </c>
      <c r="AS48" s="42" t="str">
        <f t="shared" si="67"/>
        <v>-5.6290208016486+5.65714891711025i</v>
      </c>
      <c r="AT48" s="20">
        <f t="shared" si="80"/>
        <v>18.040658554980912</v>
      </c>
      <c r="AU48" s="44">
        <f t="shared" si="81"/>
        <v>134.85720408207723</v>
      </c>
      <c r="AX48">
        <f t="shared" si="82"/>
        <v>0</v>
      </c>
      <c r="AY48">
        <f t="shared" si="83"/>
        <v>0</v>
      </c>
    </row>
    <row r="49" spans="1:51" x14ac:dyDescent="0.35">
      <c r="B49" s="18">
        <f>wz_esr/(2*PI())</f>
        <v>4080895.9767152658</v>
      </c>
      <c r="C49" t="s">
        <v>60</v>
      </c>
      <c r="N49" s="8">
        <v>31</v>
      </c>
      <c r="O49" s="35">
        <f t="shared" si="68"/>
        <v>20.4173794466953</v>
      </c>
      <c r="P49" s="34" t="str">
        <f t="shared" si="49"/>
        <v>806.193548387097</v>
      </c>
      <c r="Q49" s="4" t="str">
        <f t="shared" si="50"/>
        <v>1+0.0903796819207999i</v>
      </c>
      <c r="R49" s="4">
        <f t="shared" si="69"/>
        <v>1.0040759368215657</v>
      </c>
      <c r="S49" s="4">
        <f t="shared" si="70"/>
        <v>9.0134792613995512E-2</v>
      </c>
      <c r="T49" s="4" t="str">
        <f t="shared" si="51"/>
        <v>1+5.00316096347286E-06i</v>
      </c>
      <c r="U49" s="4">
        <f t="shared" si="71"/>
        <v>1.0000000000125158</v>
      </c>
      <c r="V49" s="4">
        <f t="shared" si="72"/>
        <v>5.0031609634311141E-6</v>
      </c>
      <c r="W49" t="str">
        <f t="shared" si="52"/>
        <v>1-0.00101808103461958i</v>
      </c>
      <c r="X49" s="4">
        <f t="shared" si="73"/>
        <v>1.0000005182443623</v>
      </c>
      <c r="Y49" s="4">
        <f t="shared" si="74"/>
        <v>-1.0180806828765368E-3</v>
      </c>
      <c r="Z49" t="str">
        <f t="shared" si="53"/>
        <v>0.999999833252247+0.0231858901911554i</v>
      </c>
      <c r="AA49" s="4">
        <f t="shared" si="75"/>
        <v>1.0002685899339629</v>
      </c>
      <c r="AB49" s="4">
        <f t="shared" si="76"/>
        <v>2.318174059540775E-2</v>
      </c>
      <c r="AC49" s="48" t="str">
        <f t="shared" si="77"/>
        <v>797.465235549869-91.5732305731435i</v>
      </c>
      <c r="AD49" s="20">
        <f t="shared" si="78"/>
        <v>58.091127057116964</v>
      </c>
      <c r="AE49" s="44">
        <f t="shared" si="79"/>
        <v>-6.5506041682780083</v>
      </c>
      <c r="AF49" t="str">
        <f t="shared" si="54"/>
        <v>-187.763395544853</v>
      </c>
      <c r="AG49" t="str">
        <f t="shared" si="55"/>
        <v>128.286178550586i</v>
      </c>
      <c r="AH49">
        <f t="shared" si="56"/>
        <v>128.28617855058599</v>
      </c>
      <c r="AI49">
        <f t="shared" si="57"/>
        <v>1.5707963267948966</v>
      </c>
      <c r="AJ49" t="str">
        <f t="shared" si="58"/>
        <v>0.999947620525243+0.800206462501101i</v>
      </c>
      <c r="AK49">
        <f t="shared" si="59"/>
        <v>1.2807129367749126</v>
      </c>
      <c r="AL49">
        <f t="shared" si="60"/>
        <v>0.67489237453994133</v>
      </c>
      <c r="AM49" t="str">
        <f t="shared" si="61"/>
        <v>1+6.84346211491101i</v>
      </c>
      <c r="AN49">
        <f t="shared" si="62"/>
        <v>6.916138642206521</v>
      </c>
      <c r="AO49">
        <f t="shared" si="63"/>
        <v>1.4256983765811873</v>
      </c>
      <c r="AP49" s="42" t="str">
        <f t="shared" si="64"/>
        <v>1+0.0247951525902573i</v>
      </c>
      <c r="AQ49">
        <f t="shared" si="65"/>
        <v>1.000307352563188</v>
      </c>
      <c r="AR49" s="44">
        <f t="shared" si="66"/>
        <v>2.4790073113943191E-2</v>
      </c>
      <c r="AS49" s="42" t="str">
        <f t="shared" si="67"/>
        <v>-5.53557098001462+5.64516909092247i</v>
      </c>
      <c r="AT49" s="20">
        <f t="shared" si="80"/>
        <v>17.959528347099123</v>
      </c>
      <c r="AU49" s="44">
        <f t="shared" si="81"/>
        <v>134.43838171330378</v>
      </c>
      <c r="AX49">
        <f t="shared" si="82"/>
        <v>0</v>
      </c>
      <c r="AY49">
        <f t="shared" si="83"/>
        <v>0</v>
      </c>
    </row>
    <row r="50" spans="1:51" x14ac:dyDescent="0.35">
      <c r="N50" s="8">
        <v>32</v>
      </c>
      <c r="O50" s="35">
        <f t="shared" si="68"/>
        <v>20.8929613085404</v>
      </c>
      <c r="P50" s="34" t="str">
        <f t="shared" si="49"/>
        <v>806.193548387097</v>
      </c>
      <c r="Q50" s="4" t="str">
        <f t="shared" si="50"/>
        <v>1+0.0924848951541186i</v>
      </c>
      <c r="R50" s="4">
        <f t="shared" si="69"/>
        <v>1.0042676216186939</v>
      </c>
      <c r="S50" s="4">
        <f t="shared" si="70"/>
        <v>9.2222551720899978E-2</v>
      </c>
      <c r="T50" s="4" t="str">
        <f t="shared" si="51"/>
        <v>1+5.11969955317444E-06i</v>
      </c>
      <c r="U50" s="4">
        <f t="shared" si="71"/>
        <v>1.0000000000131055</v>
      </c>
      <c r="V50" s="4">
        <f t="shared" si="72"/>
        <v>5.1196995531297094E-6</v>
      </c>
      <c r="W50" t="str">
        <f t="shared" si="52"/>
        <v>1-0.00104179518830017i</v>
      </c>
      <c r="X50" s="4">
        <f t="shared" si="73"/>
        <v>1.0000005426684599</v>
      </c>
      <c r="Y50" s="4">
        <f t="shared" si="74"/>
        <v>-1.0417948114007196E-3</v>
      </c>
      <c r="Z50" t="str">
        <f t="shared" si="53"/>
        <v>0.999999825393667+0.0237259589524005i</v>
      </c>
      <c r="AA50" s="4">
        <f t="shared" si="75"/>
        <v>1.0002812464080169</v>
      </c>
      <c r="AB50" s="4">
        <f t="shared" si="76"/>
        <v>2.3721512647965723E-2</v>
      </c>
      <c r="AC50" s="48" t="str">
        <f t="shared" si="77"/>
        <v>797.057429662018-93.6680243213659i</v>
      </c>
      <c r="AD50" s="20">
        <f t="shared" si="78"/>
        <v>58.089359330706429</v>
      </c>
      <c r="AE50" s="44">
        <f t="shared" si="79"/>
        <v>-6.7025026565642909</v>
      </c>
      <c r="AF50" t="str">
        <f t="shared" si="54"/>
        <v>-187.763395544853</v>
      </c>
      <c r="AG50" t="str">
        <f t="shared" si="55"/>
        <v>131.274347517293i</v>
      </c>
      <c r="AH50">
        <f t="shared" si="56"/>
        <v>131.27434751729299</v>
      </c>
      <c r="AI50">
        <f t="shared" si="57"/>
        <v>1.5707963267948966</v>
      </c>
      <c r="AJ50" t="str">
        <f t="shared" si="58"/>
        <v>0.99994515195665+0.818845665455148i</v>
      </c>
      <c r="AK50">
        <f t="shared" si="59"/>
        <v>1.292438985312766</v>
      </c>
      <c r="AL50">
        <f t="shared" si="60"/>
        <v>0.68615391880423815</v>
      </c>
      <c r="AM50" t="str">
        <f t="shared" si="61"/>
        <v>1+7.0028668251273i</v>
      </c>
      <c r="AN50">
        <f t="shared" si="62"/>
        <v>7.0739058355669764</v>
      </c>
      <c r="AO50">
        <f t="shared" si="63"/>
        <v>1.4289565856901267</v>
      </c>
      <c r="AP50" s="42" t="str">
        <f t="shared" si="64"/>
        <v>1+0.0253727058881424i</v>
      </c>
      <c r="AQ50">
        <f t="shared" si="65"/>
        <v>1.0003218353130587</v>
      </c>
      <c r="AR50" s="44">
        <f t="shared" si="66"/>
        <v>2.5367263225782269E-2</v>
      </c>
      <c r="AS50" s="42" t="str">
        <f t="shared" si="67"/>
        <v>-5.44117258119604+5.63196200359929i</v>
      </c>
      <c r="AT50" s="20">
        <f t="shared" si="80"/>
        <v>17.876400714120852</v>
      </c>
      <c r="AU50" s="44">
        <f t="shared" si="81"/>
        <v>134.01289494425831</v>
      </c>
      <c r="AX50">
        <f t="shared" si="82"/>
        <v>0</v>
      </c>
      <c r="AY50">
        <f t="shared" si="83"/>
        <v>0</v>
      </c>
    </row>
    <row r="51" spans="1:51" x14ac:dyDescent="0.35">
      <c r="A51" t="s">
        <v>196</v>
      </c>
      <c r="B51" s="1">
        <f>(Isl*(Rsl_int+R_sl)*Fsw)</f>
        <v>5427.5714285714284</v>
      </c>
      <c r="C51" t="s">
        <v>139</v>
      </c>
      <c r="E51" t="s">
        <v>197</v>
      </c>
      <c r="N51" s="8">
        <v>33</v>
      </c>
      <c r="O51" s="35">
        <f t="shared" si="68"/>
        <v>21.379620895022335</v>
      </c>
      <c r="P51" s="34" t="str">
        <f t="shared" si="49"/>
        <v>806.193548387097</v>
      </c>
      <c r="Q51" s="4" t="str">
        <f t="shared" si="50"/>
        <v>1+0.0946391451030296i</v>
      </c>
      <c r="R51" s="4">
        <f t="shared" si="69"/>
        <v>1.0044683010358426</v>
      </c>
      <c r="S51" s="4">
        <f t="shared" si="70"/>
        <v>9.4358106542574996E-2</v>
      </c>
      <c r="T51" s="4" t="str">
        <f t="shared" si="51"/>
        <v>1+5.23895267534629E-06i</v>
      </c>
      <c r="U51" s="4">
        <f t="shared" si="71"/>
        <v>1.0000000000137232</v>
      </c>
      <c r="V51" s="4">
        <f t="shared" si="72"/>
        <v>5.2389526752983594E-6</v>
      </c>
      <c r="W51" t="str">
        <f t="shared" si="52"/>
        <v>1-0.00106606171557937i</v>
      </c>
      <c r="X51" s="4">
        <f t="shared" si="73"/>
        <v>1.0000005682436293</v>
      </c>
      <c r="Y51" s="4">
        <f t="shared" si="74"/>
        <v>-1.066061311724345E-3</v>
      </c>
      <c r="Z51" t="str">
        <f t="shared" si="53"/>
        <v>0.999999817164724+0.0242786075311322i</v>
      </c>
      <c r="AA51" s="4">
        <f t="shared" si="75"/>
        <v>1.0002944991916791</v>
      </c>
      <c r="AB51" s="4">
        <f t="shared" si="76"/>
        <v>2.4273843305846737E-2</v>
      </c>
      <c r="AC51" s="48" t="str">
        <f t="shared" si="77"/>
        <v>796.630743624926-95.8089106837066i</v>
      </c>
      <c r="AD51" s="20">
        <f t="shared" si="78"/>
        <v>58.087508975081974</v>
      </c>
      <c r="AE51" s="44">
        <f t="shared" si="79"/>
        <v>-6.8578906857088571</v>
      </c>
      <c r="AF51" t="str">
        <f t="shared" si="54"/>
        <v>-187.763395544853</v>
      </c>
      <c r="AG51" t="str">
        <f t="shared" si="55"/>
        <v>134.332119880674i</v>
      </c>
      <c r="AH51">
        <f t="shared" si="56"/>
        <v>134.33211988067399</v>
      </c>
      <c r="AI51">
        <f t="shared" si="57"/>
        <v>1.5707963267948966</v>
      </c>
      <c r="AJ51" t="str">
        <f t="shared" si="58"/>
        <v>0.999942567048003+0.837919031219724i</v>
      </c>
      <c r="AK51">
        <f t="shared" si="59"/>
        <v>1.304604706520236</v>
      </c>
      <c r="AL51">
        <f t="shared" si="60"/>
        <v>0.69746676765232074</v>
      </c>
      <c r="AM51" t="str">
        <f t="shared" si="61"/>
        <v>1+7.16598454802812i</v>
      </c>
      <c r="AN51">
        <f t="shared" si="62"/>
        <v>7.2354222090060354</v>
      </c>
      <c r="AO51">
        <f t="shared" si="63"/>
        <v>1.4321435612449227</v>
      </c>
      <c r="AP51" s="42" t="str">
        <f t="shared" si="64"/>
        <v>1+0.0259637121305367i</v>
      </c>
      <c r="AQ51">
        <f t="shared" si="65"/>
        <v>1.0003370003891676</v>
      </c>
      <c r="AR51" s="44">
        <f t="shared" si="66"/>
        <v>2.5957880318851767E-2</v>
      </c>
      <c r="AS51" s="42" t="str">
        <f t="shared" si="67"/>
        <v>-5.34591263342619+5.61745949301043i</v>
      </c>
      <c r="AT51" s="20">
        <f t="shared" si="80"/>
        <v>17.791246651148104</v>
      </c>
      <c r="AU51" s="44">
        <f t="shared" si="81"/>
        <v>133.58115656643596</v>
      </c>
      <c r="AX51">
        <f t="shared" si="82"/>
        <v>0</v>
      </c>
      <c r="AY51">
        <f t="shared" si="83"/>
        <v>0</v>
      </c>
    </row>
    <row r="52" spans="1:51" x14ac:dyDescent="0.35">
      <c r="A52" t="s">
        <v>199</v>
      </c>
      <c r="B52" s="1">
        <f>(R_cs*VIN_var*Acs*(1-Dc_var_ccm))/Lm</f>
        <v>157.50978334268956</v>
      </c>
      <c r="C52" t="s">
        <v>139</v>
      </c>
      <c r="E52" t="s">
        <v>198</v>
      </c>
      <c r="N52" s="8">
        <v>34</v>
      </c>
      <c r="O52" s="35">
        <f t="shared" si="68"/>
        <v>21.877616239495538</v>
      </c>
      <c r="P52" s="34" t="str">
        <f t="shared" si="49"/>
        <v>806.193548387097</v>
      </c>
      <c r="Q52" s="4" t="str">
        <f t="shared" si="50"/>
        <v>1+0.0968435739793718i</v>
      </c>
      <c r="R52" s="4">
        <f t="shared" si="69"/>
        <v>1.0046783952196334</v>
      </c>
      <c r="S52" s="4">
        <f t="shared" si="70"/>
        <v>9.6542511420276561E-2</v>
      </c>
      <c r="T52" s="4" t="str">
        <f t="shared" si="51"/>
        <v>1+5.36098355957238E-06i</v>
      </c>
      <c r="U52" s="4">
        <f t="shared" si="71"/>
        <v>1.0000000000143701</v>
      </c>
      <c r="V52" s="4">
        <f t="shared" si="72"/>
        <v>5.360983559521022E-6</v>
      </c>
      <c r="W52" t="str">
        <f t="shared" si="52"/>
        <v>1-0.00109089348289117i</v>
      </c>
      <c r="X52" s="4">
        <f t="shared" si="73"/>
        <v>1.0000005950241184</v>
      </c>
      <c r="Y52" s="4">
        <f t="shared" si="74"/>
        <v>-1.0908930501527282E-3</v>
      </c>
      <c r="Z52" t="str">
        <f t="shared" si="53"/>
        <v>0.999999808547963+0.0248441289489424i</v>
      </c>
      <c r="AA52" s="4">
        <f t="shared" si="75"/>
        <v>1.0003083763716039</v>
      </c>
      <c r="AB52" s="4">
        <f t="shared" si="76"/>
        <v>2.4839024074567898E-2</v>
      </c>
      <c r="AC52" s="48" t="str">
        <f t="shared" si="77"/>
        <v>796.184319918826-97.9967739693897i</v>
      </c>
      <c r="AD52" s="20">
        <f t="shared" si="78"/>
        <v>58.08557216117164</v>
      </c>
      <c r="AE52" s="44">
        <f t="shared" si="79"/>
        <v>-7.0168461006139067</v>
      </c>
      <c r="AF52" t="str">
        <f t="shared" si="54"/>
        <v>-187.763395544853</v>
      </c>
      <c r="AG52" t="str">
        <f t="shared" si="55"/>
        <v>137.461116912112i</v>
      </c>
      <c r="AH52">
        <f t="shared" si="56"/>
        <v>137.461116912112</v>
      </c>
      <c r="AI52">
        <f t="shared" si="57"/>
        <v>1.5707963267948966</v>
      </c>
      <c r="AJ52" t="str">
        <f t="shared" si="58"/>
        <v>0.999939860316366+0.857436672745822i</v>
      </c>
      <c r="AK52">
        <f t="shared" si="59"/>
        <v>1.3172233569212699</v>
      </c>
      <c r="AL52">
        <f t="shared" si="60"/>
        <v>0.70882534225810379</v>
      </c>
      <c r="AM52" t="str">
        <f t="shared" si="61"/>
        <v>1+7.33290177078935i</v>
      </c>
      <c r="AN52">
        <f t="shared" si="62"/>
        <v>7.4007734987665703</v>
      </c>
      <c r="AO52">
        <f t="shared" si="63"/>
        <v>1.435260733930469</v>
      </c>
      <c r="AP52" s="42" t="str">
        <f t="shared" si="64"/>
        <v>1+0.026568484676773i</v>
      </c>
      <c r="AQ52">
        <f t="shared" si="65"/>
        <v>1.0003528799268886</v>
      </c>
      <c r="AR52" s="44">
        <f t="shared" si="66"/>
        <v>2.6562235897015514E-2</v>
      </c>
      <c r="AS52" s="42" t="str">
        <f t="shared" si="67"/>
        <v>-5.24988160218773+5.60159845604902i</v>
      </c>
      <c r="AT52" s="20">
        <f t="shared" si="80"/>
        <v>17.704039574721712</v>
      </c>
      <c r="AU52" s="44">
        <f t="shared" si="81"/>
        <v>133.14358604308927</v>
      </c>
      <c r="AX52">
        <f t="shared" si="82"/>
        <v>0</v>
      </c>
      <c r="AY52">
        <f t="shared" si="83"/>
        <v>0</v>
      </c>
    </row>
    <row r="53" spans="1:51" x14ac:dyDescent="0.35">
      <c r="A53" t="s">
        <v>493</v>
      </c>
      <c r="B53" s="1">
        <f>1+(B51/B52)</f>
        <v>35.458630526859501</v>
      </c>
      <c r="N53" s="8">
        <v>35</v>
      </c>
      <c r="O53" s="35">
        <f t="shared" si="68"/>
        <v>22.387211385683404</v>
      </c>
      <c r="P53" s="34" t="str">
        <f t="shared" si="49"/>
        <v>806.193548387097</v>
      </c>
      <c r="Q53" s="4" t="str">
        <f t="shared" si="50"/>
        <v>1+0.0990993506005142i</v>
      </c>
      <c r="R53" s="4">
        <f t="shared" si="69"/>
        <v>1.0048983437589316</v>
      </c>
      <c r="S53" s="4">
        <f t="shared" si="70"/>
        <v>9.8776841123189074E-2</v>
      </c>
      <c r="T53" s="4" t="str">
        <f t="shared" si="51"/>
        <v>1+5.48585690824276E-06i</v>
      </c>
      <c r="U53" s="4">
        <f t="shared" si="71"/>
        <v>1.0000000000150473</v>
      </c>
      <c r="V53" s="4">
        <f t="shared" si="72"/>
        <v>5.4858569081877282E-6</v>
      </c>
      <c r="W53" t="str">
        <f t="shared" si="52"/>
        <v>1-0.00111630365636728i</v>
      </c>
      <c r="X53" s="4">
        <f t="shared" si="73"/>
        <v>1.0000006230667324</v>
      </c>
      <c r="Y53" s="4">
        <f t="shared" si="74"/>
        <v>-1.1163031926797013E-3</v>
      </c>
      <c r="Z53" t="str">
        <f t="shared" si="53"/>
        <v>0.999999799525107+0.0254228230527722i</v>
      </c>
      <c r="AA53" s="4">
        <f t="shared" si="75"/>
        <v>1.000322907356533</v>
      </c>
      <c r="AB53" s="4">
        <f t="shared" si="76"/>
        <v>2.5417353176689361E-2</v>
      </c>
      <c r="AC53" s="48" t="str">
        <f t="shared" si="77"/>
        <v>795.717263658758-100.232506010944i</v>
      </c>
      <c r="AD53" s="20">
        <f t="shared" si="78"/>
        <v>58.083544885640528</v>
      </c>
      <c r="AE53" s="44">
        <f t="shared" si="79"/>
        <v>-7.1794483185604605</v>
      </c>
      <c r="AF53" t="str">
        <f t="shared" si="54"/>
        <v>-187.763395544853</v>
      </c>
      <c r="AG53" t="str">
        <f t="shared" si="55"/>
        <v>140.66299764725i</v>
      </c>
      <c r="AH53">
        <f t="shared" si="56"/>
        <v>140.66299764724999</v>
      </c>
      <c r="AI53">
        <f t="shared" si="57"/>
        <v>1.5707963267948966</v>
      </c>
      <c r="AJ53" t="str">
        <f t="shared" si="58"/>
        <v>0.999937026020396+0.877408938545326i</v>
      </c>
      <c r="AK53">
        <f t="shared" si="59"/>
        <v>1.3303084234288491</v>
      </c>
      <c r="AL53">
        <f t="shared" si="60"/>
        <v>0.72022394724445971</v>
      </c>
      <c r="AM53" t="str">
        <f t="shared" si="61"/>
        <v>1+7.50370699513189i</v>
      </c>
      <c r="AN53">
        <f t="shared" si="62"/>
        <v>7.5700474680672407</v>
      </c>
      <c r="AO53">
        <f t="shared" si="63"/>
        <v>1.4383095140748696</v>
      </c>
      <c r="AP53" s="42" t="str">
        <f t="shared" si="64"/>
        <v>1+0.0271873441852605i</v>
      </c>
      <c r="AQ53">
        <f t="shared" si="65"/>
        <v>1.0003695075740002</v>
      </c>
      <c r="AR53" s="44">
        <f t="shared" si="66"/>
        <v>2.7180648630683389E-2</v>
      </c>
      <c r="AS53" s="42" t="str">
        <f t="shared" si="67"/>
        <v>-5.15317306978921+5.58432111750742i</v>
      </c>
      <c r="AT53" s="20">
        <f t="shared" si="80"/>
        <v>17.614755387171115</v>
      </c>
      <c r="AU53" s="44">
        <f t="shared" si="81"/>
        <v>132.70060875960812</v>
      </c>
      <c r="AX53">
        <f t="shared" si="82"/>
        <v>0</v>
      </c>
      <c r="AY53">
        <f t="shared" si="83"/>
        <v>0</v>
      </c>
    </row>
    <row r="54" spans="1:51" x14ac:dyDescent="0.35">
      <c r="A54" t="s">
        <v>194</v>
      </c>
      <c r="B54" s="1">
        <f>2*PI()*Fsw</f>
        <v>628318.53071795858</v>
      </c>
      <c r="C54" t="s">
        <v>200</v>
      </c>
      <c r="N54" s="8">
        <v>36</v>
      </c>
      <c r="O54" s="35">
        <f t="shared" si="68"/>
        <v>22.908676527677727</v>
      </c>
      <c r="P54" s="34" t="str">
        <f t="shared" si="49"/>
        <v>806.193548387097</v>
      </c>
      <c r="Q54" s="4" t="str">
        <f t="shared" si="50"/>
        <v>1+0.10140767100908i</v>
      </c>
      <c r="R54" s="4">
        <f t="shared" si="69"/>
        <v>1.005128606567083</v>
      </c>
      <c r="S54" s="4">
        <f t="shared" si="70"/>
        <v>0.10106219103917165</v>
      </c>
      <c r="T54" s="4" t="str">
        <f t="shared" si="51"/>
        <v>1+5.61363893085977E-06i</v>
      </c>
      <c r="U54" s="4">
        <f t="shared" si="71"/>
        <v>1.0000000000157565</v>
      </c>
      <c r="V54" s="4">
        <f t="shared" si="72"/>
        <v>5.6136389308008031E-6</v>
      </c>
      <c r="W54" t="str">
        <f t="shared" si="52"/>
        <v>1-0.00114230570881802i</v>
      </c>
      <c r="X54" s="4">
        <f t="shared" si="73"/>
        <v>1.0000006524309533</v>
      </c>
      <c r="Y54" s="4">
        <f t="shared" si="74"/>
        <v>-1.1423052119678451E-3</v>
      </c>
      <c r="Z54" t="str">
        <f t="shared" si="53"/>
        <v>0.999999790077016+0.0260149966738954i</v>
      </c>
      <c r="AA54" s="4">
        <f t="shared" si="75"/>
        <v>1.0003381229394483</v>
      </c>
      <c r="AB54" s="4">
        <f t="shared" si="76"/>
        <v>2.6009135703066826E-2</v>
      </c>
      <c r="AC54" s="48" t="str">
        <f t="shared" si="77"/>
        <v>795.228641118218-102.517005459852i</v>
      </c>
      <c r="AD54" s="20">
        <f t="shared" si="78"/>
        <v>58.081422963263101</v>
      </c>
      <c r="AE54" s="44">
        <f t="shared" si="79"/>
        <v>-7.3457783492012627</v>
      </c>
      <c r="AF54" t="str">
        <f t="shared" si="54"/>
        <v>-187.763395544853</v>
      </c>
      <c r="AG54" t="str">
        <f t="shared" si="55"/>
        <v>143.939459765635i</v>
      </c>
      <c r="AH54">
        <f t="shared" si="56"/>
        <v>143.93945976563501</v>
      </c>
      <c r="AI54">
        <f t="shared" si="57"/>
        <v>1.5707963267948966</v>
      </c>
      <c r="AJ54" t="str">
        <f t="shared" si="58"/>
        <v>0.999934058148172+0.897846418177926i</v>
      </c>
      <c r="AK54">
        <f t="shared" si="59"/>
        <v>1.3438736217664229</v>
      </c>
      <c r="AL54">
        <f t="shared" si="60"/>
        <v>0.73165678428441594</v>
      </c>
      <c r="AM54" t="str">
        <f t="shared" si="61"/>
        <v>1+7.67849078424654i</v>
      </c>
      <c r="AN54">
        <f t="shared" si="62"/>
        <v>7.7433339540380821</v>
      </c>
      <c r="AO54">
        <f t="shared" si="63"/>
        <v>1.441291291353249</v>
      </c>
      <c r="AP54" s="42" t="str">
        <f t="shared" si="64"/>
        <v>1+0.0278206187835019i</v>
      </c>
      <c r="AQ54">
        <f t="shared" si="65"/>
        <v>1.0003869185617618</v>
      </c>
      <c r="AR54" s="44">
        <f t="shared" si="66"/>
        <v>2.7813444517370847E-2</v>
      </c>
      <c r="AS54" s="42" t="str">
        <f t="shared" si="67"/>
        <v>-5.05588338866387+5.56557527285362i</v>
      </c>
      <c r="AT54" s="20">
        <f t="shared" si="80"/>
        <v>17.523372533575529</v>
      </c>
      <c r="AU54" s="44">
        <f t="shared" si="81"/>
        <v>132.25265523645731</v>
      </c>
      <c r="AX54">
        <f t="shared" si="82"/>
        <v>0</v>
      </c>
      <c r="AY54">
        <f t="shared" si="83"/>
        <v>0</v>
      </c>
    </row>
    <row r="55" spans="1:51" x14ac:dyDescent="0.35">
      <c r="A55" t="s">
        <v>195</v>
      </c>
      <c r="B55" s="1">
        <f>1/(PI()*(((1-Dc_var_ccm)*mc)-0.5))</f>
        <v>1.7611900408709545E-2</v>
      </c>
      <c r="N55" s="8">
        <v>37</v>
      </c>
      <c r="O55" s="35">
        <f t="shared" si="68"/>
        <v>23.442288153199236</v>
      </c>
      <c r="P55" s="34" t="str">
        <f t="shared" si="49"/>
        <v>806.193548387097</v>
      </c>
      <c r="Q55" s="4" t="str">
        <f t="shared" si="50"/>
        <v>1+0.103769759107103i</v>
      </c>
      <c r="R55" s="4">
        <f t="shared" si="69"/>
        <v>1.0053696648025274</v>
      </c>
      <c r="S55" s="4">
        <f t="shared" si="70"/>
        <v>0.1033996773507892</v>
      </c>
      <c r="T55" s="4" t="str">
        <f t="shared" si="51"/>
        <v>1+5.74439737914324E-06i</v>
      </c>
      <c r="U55" s="4">
        <f t="shared" si="71"/>
        <v>1.000000000016499</v>
      </c>
      <c r="V55" s="4">
        <f t="shared" si="72"/>
        <v>5.744397379080056E-6</v>
      </c>
      <c r="W55" t="str">
        <f t="shared" si="52"/>
        <v>1-0.00116891342687578i</v>
      </c>
      <c r="X55" s="4">
        <f t="shared" si="73"/>
        <v>1.0000006831790664</v>
      </c>
      <c r="Y55" s="4">
        <f t="shared" si="74"/>
        <v>-1.1689128944912456E-3</v>
      </c>
      <c r="Z55" t="str">
        <f t="shared" si="53"/>
        <v>0.99999978018365+0.0266209637906043i</v>
      </c>
      <c r="AA55" s="4">
        <f t="shared" si="75"/>
        <v>1.0003540553626444</v>
      </c>
      <c r="AB55" s="4">
        <f t="shared" si="76"/>
        <v>2.6614683767255082E-2</v>
      </c>
      <c r="AC55" s="48" t="str">
        <f t="shared" si="77"/>
        <v>794.71747820929-104.851177009438i</v>
      </c>
      <c r="AD55" s="20">
        <f t="shared" si="78"/>
        <v>58.079202018990379</v>
      </c>
      <c r="AE55" s="44">
        <f t="shared" si="79"/>
        <v>-7.5159188139008348</v>
      </c>
      <c r="AF55" t="str">
        <f t="shared" si="54"/>
        <v>-187.763395544853</v>
      </c>
      <c r="AG55" t="str">
        <f t="shared" si="55"/>
        <v>147.292240490852i</v>
      </c>
      <c r="AH55">
        <f t="shared" si="56"/>
        <v>147.29224049085201</v>
      </c>
      <c r="AI55">
        <f t="shared" si="57"/>
        <v>1.5707963267948966</v>
      </c>
      <c r="AJ55" t="str">
        <f t="shared" si="58"/>
        <v>0.999930950404439+0.918759947865848i</v>
      </c>
      <c r="AK55">
        <f t="shared" si="59"/>
        <v>1.3579328950206562</v>
      </c>
      <c r="AL55">
        <f t="shared" si="60"/>
        <v>0.7431179663400177</v>
      </c>
      <c r="AM55" t="str">
        <f t="shared" si="61"/>
        <v>1+7.85734581081184i</v>
      </c>
      <c r="AN55">
        <f t="shared" si="62"/>
        <v>7.9207249157310331</v>
      </c>
      <c r="AO55">
        <f t="shared" si="63"/>
        <v>1.4442074345432279</v>
      </c>
      <c r="AP55" s="42" t="str">
        <f t="shared" si="64"/>
        <v>1+0.0284686442420719i</v>
      </c>
      <c r="AQ55">
        <f t="shared" si="65"/>
        <v>1.0004051497793189</v>
      </c>
      <c r="AR55" s="44">
        <f t="shared" si="66"/>
        <v>2.8460957045545989E-2</v>
      </c>
      <c r="AS55" s="42" t="str">
        <f t="shared" si="67"/>
        <v>-4.95811131094002+5.54531450207114i</v>
      </c>
      <c r="AT55" s="20">
        <f t="shared" si="80"/>
        <v>17.429872050754089</v>
      </c>
      <c r="AU55" s="44">
        <f t="shared" si="81"/>
        <v>131.80016030872824</v>
      </c>
      <c r="AX55">
        <f t="shared" si="82"/>
        <v>0</v>
      </c>
      <c r="AY55">
        <f t="shared" si="83"/>
        <v>0</v>
      </c>
    </row>
    <row r="56" spans="1:51" x14ac:dyDescent="0.35">
      <c r="N56" s="8">
        <v>38</v>
      </c>
      <c r="O56" s="35">
        <f t="shared" si="68"/>
        <v>23.988329190194907</v>
      </c>
      <c r="P56" s="34" t="str">
        <f t="shared" si="49"/>
        <v>806.193548387097</v>
      </c>
      <c r="Q56" s="4" t="str">
        <f t="shared" si="50"/>
        <v>1+0.106186867304961i</v>
      </c>
      <c r="R56" s="4">
        <f t="shared" si="69"/>
        <v>1.0056220218292962</v>
      </c>
      <c r="S56" s="4">
        <f t="shared" si="70"/>
        <v>0.10579043719506985</v>
      </c>
      <c r="T56" s="4" t="str">
        <f t="shared" si="51"/>
        <v>1+5.87820158295319E-06i</v>
      </c>
      <c r="U56" s="4">
        <f t="shared" si="71"/>
        <v>1.0000000000172766</v>
      </c>
      <c r="V56" s="4">
        <f t="shared" si="72"/>
        <v>5.8782015828854865E-6</v>
      </c>
      <c r="W56" t="str">
        <f t="shared" si="52"/>
        <v>1-0.00119614091830486i</v>
      </c>
      <c r="X56" s="4">
        <f t="shared" si="73"/>
        <v>1.0000007153762924</v>
      </c>
      <c r="Y56" s="4">
        <f t="shared" si="74"/>
        <v>-1.1961403478445755E-3</v>
      </c>
      <c r="Z56" t="str">
        <f t="shared" si="53"/>
        <v>0.999999769824025+0.027241045694685i</v>
      </c>
      <c r="AA56" s="4">
        <f t="shared" si="75"/>
        <v>1.000370738385846</v>
      </c>
      <c r="AB56" s="4">
        <f t="shared" si="76"/>
        <v>2.7234316663110929E-2</v>
      </c>
      <c r="AC56" s="48" t="str">
        <f t="shared" si="77"/>
        <v>794.182758919572-107.235930540031i</v>
      </c>
      <c r="AD56" s="20">
        <f t="shared" si="78"/>
        <v>58.076877479703121</v>
      </c>
      <c r="AE56" s="44">
        <f t="shared" si="79"/>
        <v>-7.6899539643353636</v>
      </c>
      <c r="AF56" t="str">
        <f t="shared" si="54"/>
        <v>-187.763395544853</v>
      </c>
      <c r="AG56" t="str">
        <f t="shared" si="55"/>
        <v>150.72311751162i</v>
      </c>
      <c r="AH56">
        <f t="shared" si="56"/>
        <v>150.72311751161999</v>
      </c>
      <c r="AI56">
        <f t="shared" si="57"/>
        <v>1.5707963267948966</v>
      </c>
      <c r="AJ56" t="str">
        <f t="shared" si="58"/>
        <v>0.999927696197257+0.940160616239353i</v>
      </c>
      <c r="AK56">
        <f t="shared" si="59"/>
        <v>1.3725004123678484</v>
      </c>
      <c r="AL56">
        <f t="shared" si="60"/>
        <v>0.75460153245706996</v>
      </c>
      <c r="AM56" t="str">
        <f t="shared" si="61"/>
        <v>1+8.04036690613027i</v>
      </c>
      <c r="AN56">
        <f t="shared" si="62"/>
        <v>8.1023144832322362</v>
      </c>
      <c r="AO56">
        <f t="shared" si="63"/>
        <v>1.4470592913284799</v>
      </c>
      <c r="AP56" s="42" t="str">
        <f t="shared" si="64"/>
        <v>1+0.0291317641526459i</v>
      </c>
      <c r="AQ56">
        <f t="shared" si="65"/>
        <v>1.0004242398515968</v>
      </c>
      <c r="AR56" s="44">
        <f t="shared" si="66"/>
        <v>2.9123527361805106E-2</v>
      </c>
      <c r="AS56" s="42" t="str">
        <f t="shared" si="67"/>
        <v>-4.85995759717489+5.52349835200961i</v>
      </c>
      <c r="AT56" s="20">
        <f t="shared" si="80"/>
        <v>17.334237607763651</v>
      </c>
      <c r="AU56" s="44">
        <f t="shared" si="81"/>
        <v>131.34356227678472</v>
      </c>
      <c r="AX56">
        <f t="shared" si="82"/>
        <v>0</v>
      </c>
      <c r="AY56">
        <f t="shared" si="83"/>
        <v>0</v>
      </c>
    </row>
    <row r="57" spans="1:51" x14ac:dyDescent="0.35">
      <c r="N57" s="8">
        <v>39</v>
      </c>
      <c r="O57" s="35">
        <f t="shared" si="68"/>
        <v>24.547089156850316</v>
      </c>
      <c r="P57" s="34" t="str">
        <f t="shared" si="49"/>
        <v>806.193548387097</v>
      </c>
      <c r="Q57" s="4" t="str">
        <f t="shared" si="50"/>
        <v>1+0.108660277185412i</v>
      </c>
      <c r="R57" s="4">
        <f t="shared" si="69"/>
        <v>1.0058862042189516</v>
      </c>
      <c r="S57" s="4">
        <f t="shared" si="70"/>
        <v>0.10823562880529601</v>
      </c>
      <c r="T57" s="4" t="str">
        <f t="shared" si="51"/>
        <v>1+6.01512248704962E-06i</v>
      </c>
      <c r="U57" s="4">
        <f t="shared" si="71"/>
        <v>1.0000000000180909</v>
      </c>
      <c r="V57" s="4">
        <f t="shared" si="72"/>
        <v>6.0151224869770744E-6</v>
      </c>
      <c r="W57" t="str">
        <f t="shared" si="52"/>
        <v>1-0.00122400261948163i</v>
      </c>
      <c r="X57" s="4">
        <f t="shared" si="73"/>
        <v>1.0000007490909257</v>
      </c>
      <c r="Y57" s="4">
        <f t="shared" si="74"/>
        <v>-1.2240020082224469E-3</v>
      </c>
      <c r="Z57" t="str">
        <f t="shared" si="53"/>
        <v>0.999999758976166+0.0278755711617709i</v>
      </c>
      <c r="AA57" s="4">
        <f t="shared" si="75"/>
        <v>1.0003882073575163</v>
      </c>
      <c r="AB57" s="4">
        <f t="shared" si="76"/>
        <v>2.7868361025642004E-2</v>
      </c>
      <c r="AC57" s="48" t="str">
        <f t="shared" si="77"/>
        <v>793.623423706343-109.672180181168i</v>
      </c>
      <c r="AD57" s="20">
        <f t="shared" si="78"/>
        <v>58.07444456564113</v>
      </c>
      <c r="AE57" s="44">
        <f t="shared" si="79"/>
        <v>-7.8679697002590991</v>
      </c>
      <c r="AF57" t="str">
        <f t="shared" si="54"/>
        <v>-187.763395544853</v>
      </c>
      <c r="AG57" t="str">
        <f t="shared" si="55"/>
        <v>154.233909924349i</v>
      </c>
      <c r="AH57">
        <f t="shared" si="56"/>
        <v>154.23390992434901</v>
      </c>
      <c r="AI57">
        <f t="shared" si="57"/>
        <v>1.5707963267948966</v>
      </c>
      <c r="AJ57" t="str">
        <f t="shared" si="58"/>
        <v>0.999924288624015+0.962059770216086i</v>
      </c>
      <c r="AK57">
        <f t="shared" si="59"/>
        <v>1.3875905680165423</v>
      </c>
      <c r="AL57">
        <f t="shared" si="60"/>
        <v>0.76610146302760529</v>
      </c>
      <c r="AM57" t="str">
        <f t="shared" si="61"/>
        <v>1+8.22765111040918i</v>
      </c>
      <c r="AN57">
        <f t="shared" si="62"/>
        <v>8.2881990079037937</v>
      </c>
      <c r="AO57">
        <f t="shared" si="63"/>
        <v>1.4498481881469754</v>
      </c>
      <c r="AP57" s="42" t="str">
        <f t="shared" si="64"/>
        <v>1+0.0298103301101782i</v>
      </c>
      <c r="AQ57">
        <f t="shared" si="65"/>
        <v>1.0004442292208386</v>
      </c>
      <c r="AR57" s="44">
        <f t="shared" si="66"/>
        <v>2.9801504441424695E-2</v>
      </c>
      <c r="AS57" s="42" t="str">
        <f t="shared" si="67"/>
        <v>-4.76152460745134+5.50009248502496i</v>
      </c>
      <c r="AT57" s="20">
        <f t="shared" si="80"/>
        <v>17.236455537453285</v>
      </c>
      <c r="AU57" s="44">
        <f t="shared" si="81"/>
        <v>130.88330203286546</v>
      </c>
      <c r="AX57">
        <f t="shared" si="82"/>
        <v>0</v>
      </c>
      <c r="AY57">
        <f t="shared" si="83"/>
        <v>0</v>
      </c>
    </row>
    <row r="58" spans="1:51" x14ac:dyDescent="0.35">
      <c r="N58" s="8">
        <v>40</v>
      </c>
      <c r="O58" s="35">
        <f t="shared" si="68"/>
        <v>25.118864315095799</v>
      </c>
      <c r="P58" s="34" t="str">
        <f t="shared" si="49"/>
        <v>806.193548387097</v>
      </c>
      <c r="Q58" s="4" t="str">
        <f t="shared" si="50"/>
        <v>1+0.111191300183117i</v>
      </c>
      <c r="R58" s="4">
        <f t="shared" si="69"/>
        <v>1.0061627627955687</v>
      </c>
      <c r="S58" s="4">
        <f t="shared" si="70"/>
        <v>0.11073643163307337</v>
      </c>
      <c r="T58" s="4" t="str">
        <f t="shared" si="51"/>
        <v>1+6.15523268870828E-06i</v>
      </c>
      <c r="U58" s="4">
        <f t="shared" si="71"/>
        <v>1.0000000000189435</v>
      </c>
      <c r="V58" s="4">
        <f t="shared" si="72"/>
        <v>6.1552326886305457E-6</v>
      </c>
      <c r="W58" t="str">
        <f t="shared" si="52"/>
        <v>1-0.00125251330304884i</v>
      </c>
      <c r="X58" s="4">
        <f t="shared" si="73"/>
        <v>1.0000007843944796</v>
      </c>
      <c r="Y58" s="4">
        <f t="shared" si="74"/>
        <v>-1.2525126480728527E-3</v>
      </c>
      <c r="Z58" t="str">
        <f t="shared" si="53"/>
        <v>0.999999747617062+0.0285248766256638i</v>
      </c>
      <c r="AA58" s="4">
        <f t="shared" si="75"/>
        <v>1.0004064992895123</v>
      </c>
      <c r="AB58" s="4">
        <f t="shared" si="76"/>
        <v>2.8517150995145939E-2</v>
      </c>
      <c r="AC58" s="48" t="str">
        <f t="shared" si="77"/>
        <v>793.038367848694-112.160843285371i</v>
      </c>
      <c r="AD58" s="20">
        <f t="shared" si="78"/>
        <v>58.071898281499699</v>
      </c>
      <c r="AE58" s="44">
        <f t="shared" si="79"/>
        <v>-8.0500535863396312</v>
      </c>
      <c r="AF58" t="str">
        <f t="shared" si="54"/>
        <v>-187.763395544853</v>
      </c>
      <c r="AG58" t="str">
        <f t="shared" si="55"/>
        <v>157.826479197648i</v>
      </c>
      <c r="AH58">
        <f t="shared" si="56"/>
        <v>157.82647919764801</v>
      </c>
      <c r="AI58">
        <f t="shared" si="57"/>
        <v>1.5707963267948966</v>
      </c>
      <c r="AJ58" t="str">
        <f t="shared" si="58"/>
        <v>0.999920720456794+0.984469021017353i</v>
      </c>
      <c r="AK58">
        <f t="shared" si="59"/>
        <v>1.4032179804084963</v>
      </c>
      <c r="AL58">
        <f t="shared" si="60"/>
        <v>0.77761169542640585</v>
      </c>
      <c r="AM58" t="str">
        <f t="shared" si="61"/>
        <v>1+8.41929772421271i</v>
      </c>
      <c r="AN58">
        <f t="shared" si="62"/>
        <v>8.4784771137824801</v>
      </c>
      <c r="AO58">
        <f t="shared" si="63"/>
        <v>1.4525754300806826</v>
      </c>
      <c r="AP58" s="42" t="str">
        <f t="shared" si="64"/>
        <v>1+0.0305047018993214i</v>
      </c>
      <c r="AQ58">
        <f t="shared" si="65"/>
        <v>1.0004651602319625</v>
      </c>
      <c r="AR58" s="44">
        <f t="shared" si="66"/>
        <v>3.0495245262326789E-2</v>
      </c>
      <c r="AS58" s="42" t="str">
        <f t="shared" si="67"/>
        <v>-4.66291587830019+5.47506879206054i</v>
      </c>
      <c r="AT58" s="20">
        <f t="shared" si="80"/>
        <v>17.136514858701307</v>
      </c>
      <c r="AU58" s="44">
        <f t="shared" si="81"/>
        <v>130.41982216882565</v>
      </c>
      <c r="AX58">
        <f t="shared" si="82"/>
        <v>0</v>
      </c>
      <c r="AY58">
        <f t="shared" si="83"/>
        <v>0</v>
      </c>
    </row>
    <row r="59" spans="1:51" x14ac:dyDescent="0.35">
      <c r="N59" s="8">
        <v>41</v>
      </c>
      <c r="O59" s="35">
        <f t="shared" si="68"/>
        <v>25.703957827688647</v>
      </c>
      <c r="P59" s="34" t="str">
        <f t="shared" si="49"/>
        <v>806.193548387097</v>
      </c>
      <c r="Q59" s="4" t="str">
        <f t="shared" si="50"/>
        <v>1+0.113781278279969i</v>
      </c>
      <c r="R59" s="4">
        <f t="shared" si="69"/>
        <v>1.0064522737253982</v>
      </c>
      <c r="S59" s="4">
        <f t="shared" si="70"/>
        <v>0.11329404644873207</v>
      </c>
      <c r="T59" s="4" t="str">
        <f t="shared" si="51"/>
        <v>1+6.29860647621259E-06i</v>
      </c>
      <c r="U59" s="4">
        <f t="shared" si="71"/>
        <v>1.0000000000198361</v>
      </c>
      <c r="V59" s="4">
        <f t="shared" si="72"/>
        <v>6.2986064761292965E-6</v>
      </c>
      <c r="W59" t="str">
        <f t="shared" si="52"/>
        <v>1-0.0012816880857483i</v>
      </c>
      <c r="X59" s="4">
        <f t="shared" si="73"/>
        <v>1.0000008213618372</v>
      </c>
      <c r="Y59" s="4">
        <f t="shared" si="74"/>
        <v>-1.2816873839289161E-3</v>
      </c>
      <c r="Z59" t="str">
        <f t="shared" si="53"/>
        <v>0.999999735722621+0.0291893063567147i</v>
      </c>
      <c r="AA59" s="4">
        <f t="shared" si="75"/>
        <v>1.0004256529352384</v>
      </c>
      <c r="AB59" s="4">
        <f t="shared" si="76"/>
        <v>2.9181028384683842E-2</v>
      </c>
      <c r="AC59" s="48" t="str">
        <f t="shared" si="77"/>
        <v>792.426439758602-114.70283930767i</v>
      </c>
      <c r="AD59" s="20">
        <f t="shared" si="78"/>
        <v>58.069233407183859</v>
      </c>
      <c r="AE59" s="44">
        <f t="shared" si="79"/>
        <v>-8.2362948679516972</v>
      </c>
      <c r="AF59" t="str">
        <f t="shared" si="54"/>
        <v>-187.763395544853</v>
      </c>
      <c r="AG59" t="str">
        <f t="shared" si="55"/>
        <v>161.502730159297i</v>
      </c>
      <c r="AH59">
        <f t="shared" si="56"/>
        <v>161.50273015929699</v>
      </c>
      <c r="AI59">
        <f t="shared" si="57"/>
        <v>1.5707963267948966</v>
      </c>
      <c r="AJ59" t="str">
        <f t="shared" si="58"/>
        <v>0.999916984127033+1.00740025032455i</v>
      </c>
      <c r="AK59">
        <f t="shared" si="59"/>
        <v>1.4193974917195209</v>
      </c>
      <c r="AL59">
        <f t="shared" si="60"/>
        <v>0.78912613992355429</v>
      </c>
      <c r="AM59" t="str">
        <f t="shared" si="61"/>
        <v>1+8.61540836111215i</v>
      </c>
      <c r="AN59">
        <f t="shared" si="62"/>
        <v>8.6732497501640715</v>
      </c>
      <c r="AO59">
        <f t="shared" si="63"/>
        <v>1.4552423007836837</v>
      </c>
      <c r="AP59" s="42" t="str">
        <f t="shared" si="64"/>
        <v>1+0.0312152476851889i</v>
      </c>
      <c r="AQ59">
        <f t="shared" si="65"/>
        <v>1.0004870772219137</v>
      </c>
      <c r="AR59" s="44">
        <f t="shared" si="66"/>
        <v>3.1205114982500712E-2</v>
      </c>
      <c r="AS59" s="42" t="str">
        <f t="shared" si="67"/>
        <v>-4.56423568912547+5.44840546872833i</v>
      </c>
      <c r="AT59" s="20">
        <f t="shared" si="80"/>
        <v>17.034407289043966</v>
      </c>
      <c r="AU59" s="44">
        <f t="shared" si="81"/>
        <v>129.95356607046054</v>
      </c>
      <c r="AX59">
        <f t="shared" si="82"/>
        <v>0</v>
      </c>
      <c r="AY59">
        <f t="shared" si="83"/>
        <v>0</v>
      </c>
    </row>
    <row r="60" spans="1:51" x14ac:dyDescent="0.35">
      <c r="N60" s="8">
        <v>42</v>
      </c>
      <c r="O60" s="35">
        <f t="shared" si="68"/>
        <v>26.302679918953825</v>
      </c>
      <c r="P60" s="34" t="str">
        <f t="shared" si="49"/>
        <v>806.193548387097</v>
      </c>
      <c r="Q60" s="4" t="str">
        <f t="shared" si="50"/>
        <v>1+0.116431584716639i</v>
      </c>
      <c r="R60" s="4">
        <f t="shared" si="69"/>
        <v>1.006755339652901</v>
      </c>
      <c r="S60" s="4">
        <f t="shared" si="70"/>
        <v>0.11590969541807106</v>
      </c>
      <c r="T60" s="4" t="str">
        <f t="shared" si="51"/>
        <v>1+6.44531986824251E-06i</v>
      </c>
      <c r="U60" s="4">
        <f t="shared" si="71"/>
        <v>1.0000000000207709</v>
      </c>
      <c r="V60" s="4">
        <f t="shared" si="72"/>
        <v>6.4453198681532592E-6</v>
      </c>
      <c r="W60" t="str">
        <f t="shared" si="52"/>
        <v>1-0.00131154243643596i</v>
      </c>
      <c r="X60" s="4">
        <f t="shared" si="73"/>
        <v>1.0000008600714114</v>
      </c>
      <c r="Y60" s="4">
        <f t="shared" si="74"/>
        <v>-1.3115416844229765E-3</v>
      </c>
      <c r="Z60" t="str">
        <f t="shared" si="53"/>
        <v>0.999999723267612+0.0298692126443622i</v>
      </c>
      <c r="AA60" s="4">
        <f t="shared" si="75"/>
        <v>1.0004457088714482</v>
      </c>
      <c r="AB60" s="4">
        <f t="shared" si="76"/>
        <v>2.9860342850934779E-2</v>
      </c>
      <c r="AC60" s="48" t="str">
        <f t="shared" si="77"/>
        <v>791.786439252191-117.299088584894i</v>
      </c>
      <c r="AD60" s="20">
        <f t="shared" si="78"/>
        <v>58.066444488211147</v>
      </c>
      <c r="AE60" s="44">
        <f t="shared" si="79"/>
        <v>-8.4267844858214378</v>
      </c>
      <c r="AF60" t="str">
        <f t="shared" si="54"/>
        <v>-187.763395544853</v>
      </c>
      <c r="AG60" t="str">
        <f t="shared" si="55"/>
        <v>165.264612006218i</v>
      </c>
      <c r="AH60">
        <f t="shared" si="56"/>
        <v>165.26461200621799</v>
      </c>
      <c r="AI60">
        <f t="shared" si="57"/>
        <v>1.5707963267948966</v>
      </c>
      <c r="AJ60" t="str">
        <f t="shared" si="58"/>
        <v>0.999913071709475+1.03086561657899i</v>
      </c>
      <c r="AK60">
        <f t="shared" si="59"/>
        <v>1.4361441677005338</v>
      </c>
      <c r="AL60">
        <f t="shared" si="60"/>
        <v>0.80063869577166036</v>
      </c>
      <c r="AM60" t="str">
        <f t="shared" si="61"/>
        <v>1+8.81608700156306i</v>
      </c>
      <c r="AN60">
        <f t="shared" si="62"/>
        <v>8.8726202454026613</v>
      </c>
      <c r="AO60">
        <f t="shared" si="63"/>
        <v>1.4578500624458246</v>
      </c>
      <c r="AP60" s="42" t="str">
        <f t="shared" si="64"/>
        <v>1+0.0319423442085618i</v>
      </c>
      <c r="AQ60">
        <f t="shared" si="65"/>
        <v>1.0005100266131961</v>
      </c>
      <c r="AR60" s="44">
        <f t="shared" si="66"/>
        <v>3.1931487120919623E-2</v>
      </c>
      <c r="AS60" s="42" t="str">
        <f t="shared" si="67"/>
        <v>-4.46558862197012+5.42008705338236i</v>
      </c>
      <c r="AT60" s="20">
        <f t="shared" si="80"/>
        <v>16.930127247490972</v>
      </c>
      <c r="AU60" s="44">
        <f t="shared" si="81"/>
        <v>129.48497700405954</v>
      </c>
      <c r="AX60">
        <f t="shared" si="82"/>
        <v>0</v>
      </c>
      <c r="AY60">
        <f t="shared" si="83"/>
        <v>0</v>
      </c>
    </row>
    <row r="61" spans="1:51" ht="15.5" x14ac:dyDescent="0.35">
      <c r="A61" s="36" t="s">
        <v>210</v>
      </c>
      <c r="N61" s="8">
        <v>43</v>
      </c>
      <c r="O61" s="35">
        <f t="shared" si="68"/>
        <v>26.915348039269158</v>
      </c>
      <c r="P61" s="34" t="str">
        <f t="shared" si="49"/>
        <v>806.193548387097</v>
      </c>
      <c r="Q61" s="4" t="str">
        <f t="shared" si="50"/>
        <v>1+0.11914362472068i</v>
      </c>
      <c r="R61" s="4">
        <f t="shared" si="69"/>
        <v>1.0070725908848788</v>
      </c>
      <c r="S61" s="4">
        <f t="shared" si="70"/>
        <v>0.11858462215324951</v>
      </c>
      <c r="T61" s="4" t="str">
        <f t="shared" si="51"/>
        <v>1+6.59545065418049E-06i</v>
      </c>
      <c r="U61" s="4">
        <f t="shared" si="71"/>
        <v>1.0000000000217499</v>
      </c>
      <c r="V61" s="4">
        <f t="shared" si="72"/>
        <v>6.5954506540848555E-6</v>
      </c>
      <c r="W61" t="str">
        <f t="shared" si="52"/>
        <v>1-0.00134209218428375i</v>
      </c>
      <c r="X61" s="4">
        <f t="shared" si="73"/>
        <v>1.0000009006053101</v>
      </c>
      <c r="Y61" s="4">
        <f t="shared" si="74"/>
        <v>-1.3420913784873594E-3</v>
      </c>
      <c r="Z61" t="str">
        <f t="shared" si="53"/>
        <v>0.999999710225616+0.0305649559839196i</v>
      </c>
      <c r="AA61" s="4">
        <f t="shared" si="75"/>
        <v>1.0004667095838895</v>
      </c>
      <c r="AB61" s="4">
        <f t="shared" si="76"/>
        <v>3.0555452068466667E-2</v>
      </c>
      <c r="AC61" s="48" t="str">
        <f t="shared" si="77"/>
        <v>791.117115782785-119.950511008308i</v>
      </c>
      <c r="AD61" s="20">
        <f t="shared" si="78"/>
        <v>58.063525825754276</v>
      </c>
      <c r="AE61" s="44">
        <f t="shared" si="79"/>
        <v>-8.6216150893939485</v>
      </c>
      <c r="AF61" t="str">
        <f t="shared" si="54"/>
        <v>-187.763395544853</v>
      </c>
      <c r="AG61" t="str">
        <f t="shared" si="55"/>
        <v>169.114119337961i</v>
      </c>
      <c r="AH61">
        <f t="shared" si="56"/>
        <v>169.114119337961</v>
      </c>
      <c r="AI61">
        <f t="shared" si="57"/>
        <v>1.5707963267948966</v>
      </c>
      <c r="AJ61" t="str">
        <f t="shared" si="58"/>
        <v>0.999908974905358+1.05487756142846i</v>
      </c>
      <c r="AK61">
        <f t="shared" si="59"/>
        <v>1.4534732978976732</v>
      </c>
      <c r="AL61">
        <f t="shared" si="60"/>
        <v>0.81214326736433473</v>
      </c>
      <c r="AM61" t="str">
        <f t="shared" si="61"/>
        <v>1+9.02144004803695i</v>
      </c>
      <c r="AN61">
        <f t="shared" si="62"/>
        <v>9.0766943619538569</v>
      </c>
      <c r="AO61">
        <f t="shared" si="63"/>
        <v>1.4603999557891649</v>
      </c>
      <c r="AP61" s="42" t="str">
        <f t="shared" si="64"/>
        <v>1+0.0326863769856411i</v>
      </c>
      <c r="AQ61">
        <f t="shared" si="65"/>
        <v>1.0005340570117778</v>
      </c>
      <c r="AR61" s="44">
        <f t="shared" si="66"/>
        <v>3.2674743741985431E-2</v>
      </c>
      <c r="AS61" s="42" t="str">
        <f t="shared" si="67"/>
        <v>-4.36707911856185+5.39010442663175i</v>
      </c>
      <c r="AT61" s="20">
        <f t="shared" si="80"/>
        <v>16.823671847415017</v>
      </c>
      <c r="AU61" s="44">
        <f t="shared" si="81"/>
        <v>129.01449720095724</v>
      </c>
      <c r="AX61">
        <f t="shared" si="82"/>
        <v>0</v>
      </c>
      <c r="AY61">
        <f t="shared" si="83"/>
        <v>0</v>
      </c>
    </row>
    <row r="62" spans="1:51" x14ac:dyDescent="0.35">
      <c r="A62" t="s">
        <v>175</v>
      </c>
      <c r="N62" s="8">
        <v>44</v>
      </c>
      <c r="O62" s="35">
        <f t="shared" si="68"/>
        <v>27.542287033381665</v>
      </c>
      <c r="P62" s="34" t="str">
        <f t="shared" si="49"/>
        <v>806.193548387097</v>
      </c>
      <c r="Q62" s="4" t="str">
        <f t="shared" si="50"/>
        <v>1+0.1219188362516i</v>
      </c>
      <c r="R62" s="4">
        <f t="shared" si="69"/>
        <v>1.0074046866244688</v>
      </c>
      <c r="S62" s="4">
        <f t="shared" si="70"/>
        <v>0.12132009173555212</v>
      </c>
      <c r="T62" s="4" t="str">
        <f t="shared" si="51"/>
        <v>1+6.74907843535642E-06i</v>
      </c>
      <c r="U62" s="4">
        <f t="shared" si="71"/>
        <v>1.0000000000227751</v>
      </c>
      <c r="V62" s="4">
        <f t="shared" si="72"/>
        <v>6.7490784352539457E-6</v>
      </c>
      <c r="W62" t="str">
        <f t="shared" si="52"/>
        <v>1-0.00137335352717234i</v>
      </c>
      <c r="X62" s="4">
        <f t="shared" si="73"/>
        <v>1.0000009430495107</v>
      </c>
      <c r="Y62" s="4">
        <f t="shared" si="74"/>
        <v>-1.3733526637459954E-3</v>
      </c>
      <c r="Z62" t="str">
        <f t="shared" si="53"/>
        <v>0.99999969656897+0.0312769052677147i</v>
      </c>
      <c r="AA62" s="4">
        <f t="shared" si="75"/>
        <v>1.0004886995569504</v>
      </c>
      <c r="AB62" s="4">
        <f t="shared" si="76"/>
        <v>3.1266721907468903E-2</v>
      </c>
      <c r="AC62" s="48" t="str">
        <f t="shared" si="77"/>
        <v>790.417166637658-122.658024583032i</v>
      </c>
      <c r="AD62" s="20">
        <f t="shared" si="78"/>
        <v>58.060471466314553</v>
      </c>
      <c r="AE62" s="44">
        <f t="shared" si="79"/>
        <v>-8.8208810488000466</v>
      </c>
      <c r="AF62" t="str">
        <f t="shared" si="54"/>
        <v>-187.763395544853</v>
      </c>
      <c r="AG62" t="str">
        <f t="shared" si="55"/>
        <v>173.053293214267i</v>
      </c>
      <c r="AH62">
        <f t="shared" si="56"/>
        <v>173.053293214267</v>
      </c>
      <c r="AI62">
        <f t="shared" si="57"/>
        <v>1.5707963267948966</v>
      </c>
      <c r="AJ62" t="str">
        <f t="shared" si="58"/>
        <v>0.999904685024811+1.07944881632395i</v>
      </c>
      <c r="AK62">
        <f t="shared" si="59"/>
        <v>1.4714003962884281</v>
      </c>
      <c r="AL62">
        <f t="shared" si="60"/>
        <v>0.82363378036164725</v>
      </c>
      <c r="AM62" t="str">
        <f t="shared" si="61"/>
        <v>1+9.23157638143718i</v>
      </c>
      <c r="AN62">
        <f t="shared" si="62"/>
        <v>9.285580352692488</v>
      </c>
      <c r="AO62">
        <f t="shared" si="63"/>
        <v>1.4628932000946675</v>
      </c>
      <c r="AP62" s="42" t="str">
        <f t="shared" si="64"/>
        <v>1+0.0334477405124535i</v>
      </c>
      <c r="AQ62">
        <f t="shared" si="65"/>
        <v>1.0005592193095763</v>
      </c>
      <c r="AR62" s="44">
        <f t="shared" si="66"/>
        <v>3.343527564353814E-2</v>
      </c>
      <c r="AS62" s="42" t="str">
        <f t="shared" si="67"/>
        <v>-4.2688110386204+5.35845477220274i</v>
      </c>
      <c r="AT62" s="20">
        <f t="shared" si="80"/>
        <v>16.715040879492161</v>
      </c>
      <c r="AU62" s="44">
        <f t="shared" si="81"/>
        <v>128.54256694591535</v>
      </c>
      <c r="AX62">
        <f t="shared" si="82"/>
        <v>0</v>
      </c>
      <c r="AY62">
        <f t="shared" si="83"/>
        <v>0</v>
      </c>
    </row>
    <row r="63" spans="1:51" x14ac:dyDescent="0.35">
      <c r="A63" t="s">
        <v>173</v>
      </c>
      <c r="B63" s="3">
        <f>RFBT</f>
        <v>44000</v>
      </c>
      <c r="C63" s="2" t="s">
        <v>34</v>
      </c>
      <c r="E63" t="s">
        <v>176</v>
      </c>
      <c r="N63" s="8">
        <v>45</v>
      </c>
      <c r="O63" s="35">
        <f t="shared" si="68"/>
        <v>28.183829312644548</v>
      </c>
      <c r="P63" s="34" t="str">
        <f t="shared" si="49"/>
        <v>806.193548387097</v>
      </c>
      <c r="Q63" s="4" t="str">
        <f t="shared" si="50"/>
        <v>1+0.124758690763287i</v>
      </c>
      <c r="R63" s="4">
        <f t="shared" si="69"/>
        <v>1.0077523162568118</v>
      </c>
      <c r="S63" s="4">
        <f t="shared" si="70"/>
        <v>0.12411739070757664</v>
      </c>
      <c r="T63" s="4" t="str">
        <f t="shared" si="51"/>
        <v>1+6.90628466725339E-06i</v>
      </c>
      <c r="U63" s="4">
        <f t="shared" si="71"/>
        <v>1.0000000000238485</v>
      </c>
      <c r="V63" s="4">
        <f t="shared" si="72"/>
        <v>6.9062846671435871E-6</v>
      </c>
      <c r="W63" t="str">
        <f t="shared" si="52"/>
        <v>1-0.00140534304027951i</v>
      </c>
      <c r="X63" s="4">
        <f t="shared" si="73"/>
        <v>1.000000987494043</v>
      </c>
      <c r="Y63" s="4">
        <f t="shared" si="74"/>
        <v>-1.4053421151015626E-3</v>
      </c>
      <c r="Z63" t="str">
        <f t="shared" si="53"/>
        <v>0.999999682268706+0.0320054379806815i</v>
      </c>
      <c r="AA63" s="4">
        <f t="shared" si="75"/>
        <v>1.0005117253674982</v>
      </c>
      <c r="AB63" s="4">
        <f t="shared" si="76"/>
        <v>3.1994526614982664E-2</v>
      </c>
      <c r="AC63" s="48" t="str">
        <f t="shared" si="77"/>
        <v>789.685235100851-125.422543867282i</v>
      </c>
      <c r="AD63" s="20">
        <f t="shared" si="78"/>
        <v>58.057275191018213</v>
      </c>
      <c r="AE63" s="44">
        <f t="shared" si="79"/>
        <v>-9.0246784652816245</v>
      </c>
      <c r="AF63" t="str">
        <f t="shared" si="54"/>
        <v>-187.763395544853</v>
      </c>
      <c r="AG63" t="str">
        <f t="shared" si="55"/>
        <v>177.084222237266i</v>
      </c>
      <c r="AH63">
        <f t="shared" si="56"/>
        <v>177.084222237266</v>
      </c>
      <c r="AI63">
        <f t="shared" si="57"/>
        <v>1.5707963267948966</v>
      </c>
      <c r="AJ63" t="str">
        <f t="shared" si="58"/>
        <v>0.999900192968423+1.10459240927006i</v>
      </c>
      <c r="AK63">
        <f t="shared" si="59"/>
        <v>1.4899412023685115</v>
      </c>
      <c r="AL63">
        <f t="shared" si="60"/>
        <v>0.83510419767868416</v>
      </c>
      <c r="AM63" t="str">
        <f t="shared" si="61"/>
        <v>1+9.44660741882918i</v>
      </c>
      <c r="AN63">
        <f t="shared" si="62"/>
        <v>9.4993890185357976</v>
      </c>
      <c r="AO63">
        <f t="shared" si="63"/>
        <v>1.4653309932567085</v>
      </c>
      <c r="AP63" s="42" t="str">
        <f t="shared" si="64"/>
        <v>1+0.0342268384740188i</v>
      </c>
      <c r="AQ63">
        <f t="shared" si="65"/>
        <v>1.0005855667917296</v>
      </c>
      <c r="AR63" s="44">
        <f t="shared" si="66"/>
        <v>3.4213482548460648E-2</v>
      </c>
      <c r="AS63" s="42" t="str">
        <f t="shared" si="67"/>
        <v>-4.17088722338838+5.32514149952678i</v>
      </c>
      <c r="AT63" s="20">
        <f t="shared" si="80"/>
        <v>16.604236784764819</v>
      </c>
      <c r="AU63" s="44">
        <f t="shared" si="81"/>
        <v>128.06962367514615</v>
      </c>
      <c r="AX63">
        <f t="shared" si="82"/>
        <v>0</v>
      </c>
      <c r="AY63">
        <f t="shared" si="83"/>
        <v>0</v>
      </c>
    </row>
    <row r="64" spans="1:51" x14ac:dyDescent="0.35">
      <c r="A64" t="s">
        <v>174</v>
      </c>
      <c r="B64" s="3">
        <f>RFBB</f>
        <v>1500</v>
      </c>
      <c r="C64" s="2" t="s">
        <v>34</v>
      </c>
      <c r="E64" t="s">
        <v>177</v>
      </c>
      <c r="N64" s="8">
        <v>46</v>
      </c>
      <c r="O64" s="35">
        <f t="shared" si="68"/>
        <v>28.840315031266066</v>
      </c>
      <c r="P64" s="34" t="str">
        <f t="shared" si="49"/>
        <v>806.193548387097</v>
      </c>
      <c r="Q64" s="4" t="str">
        <f t="shared" si="50"/>
        <v>1+0.127664693984193i</v>
      </c>
      <c r="R64" s="4">
        <f t="shared" si="69"/>
        <v>1.0081162006882329</v>
      </c>
      <c r="S64" s="4">
        <f t="shared" si="70"/>
        <v>0.12697782703225699</v>
      </c>
      <c r="T64" s="4" t="str">
        <f t="shared" si="51"/>
        <v>1+7.06715270269641E-06i</v>
      </c>
      <c r="U64" s="4">
        <f t="shared" si="71"/>
        <v>1.0000000000249725</v>
      </c>
      <c r="V64" s="4">
        <f t="shared" si="72"/>
        <v>7.0671527025787543E-6</v>
      </c>
      <c r="W64" t="str">
        <f t="shared" si="52"/>
        <v>1-0.00143807768486855i</v>
      </c>
      <c r="X64" s="4">
        <f t="shared" si="73"/>
        <v>1.0000010340331793</v>
      </c>
      <c r="Y64" s="4">
        <f t="shared" si="74"/>
        <v>-1.4380766935225739E-3</v>
      </c>
      <c r="Z64" t="str">
        <f t="shared" si="53"/>
        <v>0.999999667294492+0.0327509404005076i</v>
      </c>
      <c r="AA64" s="4">
        <f t="shared" si="75"/>
        <v>1.0005358357831129</v>
      </c>
      <c r="AB64" s="4">
        <f t="shared" si="76"/>
        <v>3.2739248999664683E-2</v>
      </c>
      <c r="AC64" s="48" t="str">
        <f t="shared" si="77"/>
        <v>788.919908584783-128.244978284239i</v>
      </c>
      <c r="AD64" s="20">
        <f t="shared" si="78"/>
        <v>58.053930504527159</v>
      </c>
      <c r="AE64" s="44">
        <f t="shared" si="79"/>
        <v>-9.2331051799311137</v>
      </c>
      <c r="AF64" t="str">
        <f t="shared" si="54"/>
        <v>-187.763395544853</v>
      </c>
      <c r="AG64" t="str">
        <f t="shared" si="55"/>
        <v>181.209043658882i</v>
      </c>
      <c r="AH64">
        <f t="shared" si="56"/>
        <v>181.209043658882</v>
      </c>
      <c r="AI64">
        <f t="shared" si="57"/>
        <v>1.5707963267948966</v>
      </c>
      <c r="AJ64" t="str">
        <f t="shared" si="58"/>
        <v>0.999895489207939+1.13032167173256i</v>
      </c>
      <c r="AK64">
        <f t="shared" si="59"/>
        <v>1.5091116827215514</v>
      </c>
      <c r="AL64">
        <f t="shared" si="60"/>
        <v>0.84654853523491924</v>
      </c>
      <c r="AM64" t="str">
        <f t="shared" si="61"/>
        <v>1+9.66664717251529i</v>
      </c>
      <c r="AN64">
        <f t="shared" si="62"/>
        <v>9.7182337674033068</v>
      </c>
      <c r="AO64">
        <f t="shared" si="63"/>
        <v>1.467714511863123</v>
      </c>
      <c r="AP64" s="42" t="str">
        <f t="shared" si="64"/>
        <v>1+0.0350240839583887i</v>
      </c>
      <c r="AQ64">
        <f t="shared" si="65"/>
        <v>1.0006131552488824</v>
      </c>
      <c r="AR64" s="44">
        <f t="shared" si="66"/>
        <v>3.5009773299905927E-2</v>
      </c>
      <c r="AS64" s="42" t="str">
        <f t="shared" si="67"/>
        <v>-4.07340906826809+5.29017412888875i</v>
      </c>
      <c r="AT64" s="20">
        <f t="shared" si="80"/>
        <v>16.49126461798928</v>
      </c>
      <c r="AU64" s="44">
        <f t="shared" si="81"/>
        <v>127.59610108971241</v>
      </c>
      <c r="AX64">
        <f t="shared" si="82"/>
        <v>0</v>
      </c>
      <c r="AY64">
        <f t="shared" si="83"/>
        <v>0</v>
      </c>
    </row>
    <row r="65" spans="1:51" x14ac:dyDescent="0.35">
      <c r="A65" t="s">
        <v>163</v>
      </c>
      <c r="B65" s="3">
        <f>RCOMP</f>
        <v>160</v>
      </c>
      <c r="C65" s="2" t="s">
        <v>34</v>
      </c>
      <c r="E65" t="s">
        <v>170</v>
      </c>
      <c r="N65" s="8">
        <v>47</v>
      </c>
      <c r="O65" s="35">
        <f t="shared" si="68"/>
        <v>29.512092266663863</v>
      </c>
      <c r="P65" s="34" t="str">
        <f t="shared" si="49"/>
        <v>806.193548387097</v>
      </c>
      <c r="Q65" s="4" t="str">
        <f t="shared" si="50"/>
        <v>1+0.130638386715691i</v>
      </c>
      <c r="R65" s="4">
        <f t="shared" si="69"/>
        <v>1.0084970937408191</v>
      </c>
      <c r="S65" s="4">
        <f t="shared" si="70"/>
        <v>0.12990273001597824</v>
      </c>
      <c r="T65" s="4" t="str">
        <f t="shared" si="51"/>
        <v>1+7.23176783604722E-06i</v>
      </c>
      <c r="U65" s="4">
        <f t="shared" si="71"/>
        <v>1.0000000000261493</v>
      </c>
      <c r="V65" s="4">
        <f t="shared" si="72"/>
        <v>7.2317678359211503E-6</v>
      </c>
      <c r="W65" t="str">
        <f t="shared" si="52"/>
        <v>1-0.00147157481728132i</v>
      </c>
      <c r="X65" s="4">
        <f t="shared" si="73"/>
        <v>1.0000010827656354</v>
      </c>
      <c r="Y65" s="4">
        <f t="shared" si="74"/>
        <v>-1.4715737550350305E-3</v>
      </c>
      <c r="Z65" t="str">
        <f t="shared" si="53"/>
        <v>0.999999651614564+0.0335138078024441i</v>
      </c>
      <c r="AA65" s="4">
        <f t="shared" si="75"/>
        <v>1.0005610818649047</v>
      </c>
      <c r="AB65" s="4">
        <f t="shared" si="76"/>
        <v>3.350128062011936E-2</v>
      </c>
      <c r="AC65" s="48" t="str">
        <f t="shared" si="77"/>
        <v>788.119716733898-131.126230299041i</v>
      </c>
      <c r="AD65" s="20">
        <f t="shared" si="78"/>
        <v>58.050430623556778</v>
      </c>
      <c r="AE65" s="44">
        <f t="shared" si="79"/>
        <v>-9.4462607805895029</v>
      </c>
      <c r="AF65" t="str">
        <f t="shared" si="54"/>
        <v>-187.763395544853</v>
      </c>
      <c r="AG65" t="str">
        <f t="shared" si="55"/>
        <v>185.429944514031i</v>
      </c>
      <c r="AH65">
        <f t="shared" si="56"/>
        <v>185.42994451403101</v>
      </c>
      <c r="AI65">
        <f t="shared" si="57"/>
        <v>1.5707963267948966</v>
      </c>
      <c r="AJ65" t="str">
        <f t="shared" si="58"/>
        <v>0.999890563766054+1.156650245707i</v>
      </c>
      <c r="AK65">
        <f t="shared" si="59"/>
        <v>1.5289280331011204</v>
      </c>
      <c r="AL65">
        <f t="shared" si="60"/>
        <v>0.85796087736510418</v>
      </c>
      <c r="AM65" t="str">
        <f t="shared" si="61"/>
        <v>1+9.89181231048545i</v>
      </c>
      <c r="AN65">
        <f t="shared" si="62"/>
        <v>9.9422306745454012</v>
      </c>
      <c r="AO65">
        <f t="shared" si="63"/>
        <v>1.4700449112986476</v>
      </c>
      <c r="AP65" s="42" t="str">
        <f t="shared" si="64"/>
        <v>1+0.0358398996756719i</v>
      </c>
      <c r="AQ65">
        <f t="shared" si="65"/>
        <v>1.0006420430947134</v>
      </c>
      <c r="AR65" s="44">
        <f t="shared" si="66"/>
        <v>3.5824566060173174E-2</v>
      </c>
      <c r="AS65" s="42" t="str">
        <f t="shared" si="67"/>
        <v>-3.9764761083055+5.25356814041202i</v>
      </c>
      <c r="AT65" s="20">
        <f t="shared" si="80"/>
        <v>16.376132001517547</v>
      </c>
      <c r="AU65" s="44">
        <f t="shared" si="81"/>
        <v>127.12242828986997</v>
      </c>
      <c r="AX65">
        <f t="shared" si="82"/>
        <v>0</v>
      </c>
      <c r="AY65">
        <f t="shared" si="83"/>
        <v>0</v>
      </c>
    </row>
    <row r="66" spans="1:51" x14ac:dyDescent="0.35">
      <c r="A66" t="s">
        <v>168</v>
      </c>
      <c r="B66" s="224">
        <f>CCOMP</f>
        <v>1.2080000000000001E-6</v>
      </c>
      <c r="C66" s="2" t="s">
        <v>146</v>
      </c>
      <c r="E66" t="s">
        <v>171</v>
      </c>
      <c r="N66" s="8">
        <v>48</v>
      </c>
      <c r="O66" s="35">
        <f t="shared" si="68"/>
        <v>30.199517204020164</v>
      </c>
      <c r="P66" s="34" t="str">
        <f t="shared" si="49"/>
        <v>806.193548387097</v>
      </c>
      <c r="Q66" s="4" t="str">
        <f t="shared" si="50"/>
        <v>1+0.13368134564903i</v>
      </c>
      <c r="R66" s="4">
        <f t="shared" si="69"/>
        <v>1.0088957836043004</v>
      </c>
      <c r="S66" s="4">
        <f t="shared" si="70"/>
        <v>0.13289345019288007</v>
      </c>
      <c r="T66" s="4" t="str">
        <f t="shared" si="51"/>
        <v>1+7.40021734842848E-06i</v>
      </c>
      <c r="U66" s="4">
        <f t="shared" si="71"/>
        <v>1.0000000000273817</v>
      </c>
      <c r="V66" s="4">
        <f t="shared" si="72"/>
        <v>7.4002173482933933E-6</v>
      </c>
      <c r="W66" t="str">
        <f t="shared" si="52"/>
        <v>1-0.0015058521981408i</v>
      </c>
      <c r="X66" s="4">
        <f t="shared" si="73"/>
        <v>1.0000011337947785</v>
      </c>
      <c r="Y66" s="4">
        <f t="shared" si="74"/>
        <v>-1.5058510599234637E-3</v>
      </c>
      <c r="Z66" t="str">
        <f t="shared" si="53"/>
        <v>0.999999635195664+0.0342944446688851i</v>
      </c>
      <c r="AA66" s="4">
        <f t="shared" si="75"/>
        <v>1.0005875170751475</v>
      </c>
      <c r="AB66" s="4">
        <f t="shared" si="76"/>
        <v>3.4281021976828023E-2</v>
      </c>
      <c r="AC66" s="48" t="str">
        <f t="shared" si="77"/>
        <v>787.283129504103-134.067193453125i</v>
      </c>
      <c r="AD66" s="20">
        <f t="shared" si="78"/>
        <v>58.046768464993747</v>
      </c>
      <c r="AE66" s="44">
        <f t="shared" si="79"/>
        <v>-9.6642466067389545</v>
      </c>
      <c r="AF66" t="str">
        <f t="shared" si="54"/>
        <v>-187.763395544853</v>
      </c>
      <c r="AG66" t="str">
        <f t="shared" si="55"/>
        <v>189.749162780217i</v>
      </c>
      <c r="AH66">
        <f t="shared" si="56"/>
        <v>189.74916278021701</v>
      </c>
      <c r="AI66">
        <f t="shared" si="57"/>
        <v>1.5707963267948966</v>
      </c>
      <c r="AJ66" t="str">
        <f t="shared" si="58"/>
        <v>0.999885406195244+1.18359209095179i</v>
      </c>
      <c r="AK66">
        <f t="shared" si="59"/>
        <v>1.5494066810511238</v>
      </c>
      <c r="AL66">
        <f t="shared" si="60"/>
        <v>0.86933539179615593</v>
      </c>
      <c r="AM66" t="str">
        <f t="shared" si="61"/>
        <v>1+10.1222222182763i</v>
      </c>
      <c r="AN66">
        <f t="shared" si="62"/>
        <v>10.171498544273916</v>
      </c>
      <c r="AO66">
        <f t="shared" si="63"/>
        <v>1.4723233258697466</v>
      </c>
      <c r="AP66" s="42" t="str">
        <f t="shared" si="64"/>
        <v>1+0.0366747181821603i</v>
      </c>
      <c r="AQ66">
        <f t="shared" si="65"/>
        <v>1.0006722914889474</v>
      </c>
      <c r="AR66" s="44">
        <f t="shared" si="66"/>
        <v>3.6658288513253048E-2</v>
      </c>
      <c r="AS66" s="42" t="str">
        <f t="shared" si="67"/>
        <v>-3.88018562007061+5.21534478857555i</v>
      </c>
      <c r="AT66" s="20">
        <f t="shared" si="80"/>
        <v>16.25884907005101</v>
      </c>
      <c r="AU66" s="44">
        <f t="shared" si="81"/>
        <v>126.6490289357118</v>
      </c>
      <c r="AX66">
        <f t="shared" si="82"/>
        <v>0</v>
      </c>
      <c r="AY66">
        <f t="shared" si="83"/>
        <v>0</v>
      </c>
    </row>
    <row r="67" spans="1:51" x14ac:dyDescent="0.35">
      <c r="A67" t="s">
        <v>169</v>
      </c>
      <c r="B67" s="224">
        <f>CHF</f>
        <v>4.9600000000000001E-8</v>
      </c>
      <c r="C67" s="2" t="s">
        <v>146</v>
      </c>
      <c r="E67" t="s">
        <v>172</v>
      </c>
      <c r="N67" s="8">
        <v>49</v>
      </c>
      <c r="O67" s="35">
        <f t="shared" si="68"/>
        <v>30.902954325135919</v>
      </c>
      <c r="P67" s="34" t="str">
        <f t="shared" si="49"/>
        <v>806.193548387097</v>
      </c>
      <c r="Q67" s="4" t="str">
        <f t="shared" si="50"/>
        <v>1+0.136795184201314i</v>
      </c>
      <c r="R67" s="4">
        <f t="shared" si="69"/>
        <v>1.009313094347176</v>
      </c>
      <c r="S67" s="4">
        <f t="shared" si="70"/>
        <v>0.1359513591672688</v>
      </c>
      <c r="T67" s="4" t="str">
        <f t="shared" si="51"/>
        <v>1+7.57259055400132E-06i</v>
      </c>
      <c r="U67" s="4">
        <f t="shared" si="71"/>
        <v>1.0000000000286722</v>
      </c>
      <c r="V67" s="4">
        <f t="shared" si="72"/>
        <v>7.5725905538565723E-6</v>
      </c>
      <c r="W67" t="str">
        <f t="shared" si="52"/>
        <v>1-0.00154092800176805i</v>
      </c>
      <c r="X67" s="4">
        <f t="shared" si="73"/>
        <v>1.0000011872288486</v>
      </c>
      <c r="Y67" s="4">
        <f t="shared" si="74"/>
        <v>-1.5409267821462787E-3</v>
      </c>
      <c r="Z67" t="str">
        <f t="shared" si="53"/>
        <v>0.999999618002966+0.0350932649038301i</v>
      </c>
      <c r="AA67" s="4">
        <f t="shared" si="75"/>
        <v>1.0006151973899298</v>
      </c>
      <c r="AB67" s="4">
        <f t="shared" si="76"/>
        <v>3.5078882707706295E-2</v>
      </c>
      <c r="AC67" s="48" t="str">
        <f t="shared" si="77"/>
        <v>786.4085552223-137.068750247842i</v>
      </c>
      <c r="AD67" s="20">
        <f t="shared" si="78"/>
        <v>58.042936633607511</v>
      </c>
      <c r="AE67" s="44">
        <f t="shared" si="79"/>
        <v>-9.887165752214587</v>
      </c>
      <c r="AF67" t="str">
        <f t="shared" si="54"/>
        <v>-187.763395544853</v>
      </c>
      <c r="AG67" t="str">
        <f t="shared" si="55"/>
        <v>194.168988564136i</v>
      </c>
      <c r="AH67">
        <f t="shared" si="56"/>
        <v>194.16898856413599</v>
      </c>
      <c r="AI67">
        <f t="shared" si="57"/>
        <v>1.5707963267948966</v>
      </c>
      <c r="AJ67" t="str">
        <f t="shared" si="58"/>
        <v>0.99988000555561+1.21116149238989i</v>
      </c>
      <c r="AK67">
        <f t="shared" si="59"/>
        <v>1.57056428908784</v>
      </c>
      <c r="AL67">
        <f t="shared" si="60"/>
        <v>0.88066634409986888</v>
      </c>
      <c r="AM67" t="str">
        <f t="shared" si="61"/>
        <v>1+10.3579990622706i</v>
      </c>
      <c r="AN67">
        <f t="shared" si="62"/>
        <v>10.40615897312734</v>
      </c>
      <c r="AO67">
        <f t="shared" si="63"/>
        <v>1.4745508689489273</v>
      </c>
      <c r="AP67" s="42" t="str">
        <f t="shared" si="64"/>
        <v>1+0.0375289821096762i</v>
      </c>
      <c r="AQ67">
        <f t="shared" si="65"/>
        <v>1.0007039644661095</v>
      </c>
      <c r="AR67" s="44">
        <f t="shared" si="66"/>
        <v>3.7511378071060482E-2</v>
      </c>
      <c r="AS67" s="42" t="str">
        <f t="shared" si="67"/>
        <v>-3.78463224323403+5.1755308843432i</v>
      </c>
      <c r="AT67" s="20">
        <f t="shared" si="80"/>
        <v>16.139428406679997</v>
      </c>
      <c r="AU67" s="44">
        <f t="shared" si="81"/>
        <v>126.17632043917467</v>
      </c>
      <c r="AX67">
        <f t="shared" si="82"/>
        <v>0</v>
      </c>
      <c r="AY67">
        <f t="shared" si="83"/>
        <v>0</v>
      </c>
    </row>
    <row r="68" spans="1:51" x14ac:dyDescent="0.35">
      <c r="N68" s="8">
        <v>50</v>
      </c>
      <c r="O68" s="35">
        <f t="shared" si="68"/>
        <v>31.622776601683803</v>
      </c>
      <c r="P68" s="34" t="str">
        <f t="shared" si="49"/>
        <v>806.193548387097</v>
      </c>
      <c r="Q68" s="4" t="str">
        <f t="shared" si="50"/>
        <v>1+0.139981553370959i</v>
      </c>
      <c r="R68" s="4">
        <f t="shared" si="69"/>
        <v>1.0097498874890487</v>
      </c>
      <c r="S68" s="4">
        <f t="shared" si="70"/>
        <v>0.13907784941090393</v>
      </c>
      <c r="T68" s="4" t="str">
        <f t="shared" si="51"/>
        <v>1+7.74897884732097E-06i</v>
      </c>
      <c r="U68" s="4">
        <f t="shared" si="71"/>
        <v>1.0000000000300233</v>
      </c>
      <c r="V68" s="4">
        <f t="shared" si="72"/>
        <v>7.7489788471658701E-6</v>
      </c>
      <c r="W68" t="str">
        <f t="shared" si="52"/>
        <v>1-0.00157682082581843i</v>
      </c>
      <c r="X68" s="4">
        <f t="shared" si="73"/>
        <v>1.0000012431811856</v>
      </c>
      <c r="Y68" s="4">
        <f t="shared" si="74"/>
        <v>-1.5768195189702447E-3</v>
      </c>
      <c r="Z68" t="str">
        <f t="shared" si="53"/>
        <v>0.9999996+0.0359106920523415i</v>
      </c>
      <c r="AA68" s="4">
        <f t="shared" si="75"/>
        <v>1.0006441814170699</v>
      </c>
      <c r="AB68" s="4">
        <f t="shared" si="76"/>
        <v>3.589528178731257E-2</v>
      </c>
      <c r="AC68" s="48" t="str">
        <f t="shared" si="77"/>
        <v>785.494338630957-140.131769869068i</v>
      </c>
      <c r="AD68" s="20">
        <f t="shared" si="78"/>
        <v>58.038927409349668</v>
      </c>
      <c r="AE68" s="44">
        <f t="shared" si="79"/>
        <v>-10.115123065553993</v>
      </c>
      <c r="AF68" t="str">
        <f t="shared" si="54"/>
        <v>-187.763395544853</v>
      </c>
      <c r="AG68" t="str">
        <f t="shared" si="55"/>
        <v>198.691765315922i</v>
      </c>
      <c r="AH68">
        <f t="shared" si="56"/>
        <v>198.691765315922</v>
      </c>
      <c r="AI68">
        <f t="shared" si="57"/>
        <v>1.5707963267948966</v>
      </c>
      <c r="AJ68" t="str">
        <f t="shared" si="58"/>
        <v>0.999874350391672+1.23937306768287i</v>
      </c>
      <c r="AK68">
        <f t="shared" si="59"/>
        <v>1.592417758463154</v>
      </c>
      <c r="AL68">
        <f t="shared" si="60"/>
        <v>0.89194811153716458</v>
      </c>
      <c r="AM68" t="str">
        <f t="shared" si="61"/>
        <v>1+10.5992678544722i</v>
      </c>
      <c r="AN68">
        <f t="shared" si="62"/>
        <v>10.646336414506528</v>
      </c>
      <c r="AO68">
        <f t="shared" si="63"/>
        <v>1.4767286331367879</v>
      </c>
      <c r="AP68" s="42" t="str">
        <f t="shared" si="64"/>
        <v>1+0.0384031444002614i</v>
      </c>
      <c r="AQ68">
        <f t="shared" si="65"/>
        <v>1.0007371290702805</v>
      </c>
      <c r="AR68" s="44">
        <f t="shared" si="66"/>
        <v>3.8384282083367707E-2</v>
      </c>
      <c r="AS68" s="42" t="str">
        <f t="shared" si="67"/>
        <v>-3.68990762485004+5.13415854733409i</v>
      </c>
      <c r="AT68" s="20">
        <f t="shared" si="80"/>
        <v>16.017884970700123</v>
      </c>
      <c r="AU68" s="44">
        <f t="shared" si="81"/>
        <v>125.70471319213385</v>
      </c>
      <c r="AX68">
        <f t="shared" si="82"/>
        <v>0</v>
      </c>
      <c r="AY68">
        <f t="shared" si="83"/>
        <v>0</v>
      </c>
    </row>
    <row r="69" spans="1:51" x14ac:dyDescent="0.35">
      <c r="A69" t="s">
        <v>213</v>
      </c>
      <c r="B69" s="222">
        <f>-kopto_max*Rpullup/(Ccomp_iso*RLED*RFBT_iso)</f>
        <v>-187.7633955448525</v>
      </c>
      <c r="C69" t="s">
        <v>139</v>
      </c>
      <c r="N69" s="8">
        <v>51</v>
      </c>
      <c r="O69" s="35">
        <f t="shared" si="68"/>
        <v>32.359365692962832</v>
      </c>
      <c r="P69" s="34" t="str">
        <f t="shared" si="49"/>
        <v>806.193548387097</v>
      </c>
      <c r="Q69" s="4" t="str">
        <f t="shared" si="50"/>
        <v>1+0.143242142613077i</v>
      </c>
      <c r="R69" s="4">
        <f t="shared" si="69"/>
        <v>1.0102070636361562</v>
      </c>
      <c r="S69" s="4">
        <f t="shared" si="70"/>
        <v>0.14227433401173062</v>
      </c>
      <c r="T69" s="4" t="str">
        <f t="shared" si="51"/>
        <v>1+7.92947575179534E-06i</v>
      </c>
      <c r="U69" s="4">
        <f t="shared" si="71"/>
        <v>1.0000000000314384</v>
      </c>
      <c r="V69" s="4">
        <f t="shared" si="72"/>
        <v>7.9294757516291471E-6</v>
      </c>
      <c r="W69" t="str">
        <f t="shared" si="52"/>
        <v>1-0.00161354970114235i</v>
      </c>
      <c r="X69" s="4">
        <f t="shared" si="73"/>
        <v>1.0000013017704719</v>
      </c>
      <c r="Y69" s="4">
        <f t="shared" si="74"/>
        <v>-1.613548300829389E-3</v>
      </c>
      <c r="Z69" t="str">
        <f t="shared" si="53"/>
        <v>0.999999581148581+0.0367471595251132i</v>
      </c>
      <c r="AA69" s="4">
        <f t="shared" si="75"/>
        <v>1.0006745305195401</v>
      </c>
      <c r="AB69" s="4">
        <f t="shared" si="76"/>
        <v>3.6730647729728116E-2</v>
      </c>
      <c r="AC69" s="48" t="str">
        <f t="shared" si="77"/>
        <v>784.538758923299-143.257105744179i</v>
      </c>
      <c r="AD69" s="20">
        <f t="shared" si="78"/>
        <v>58.034732734236563</v>
      </c>
      <c r="AE69" s="44">
        <f t="shared" si="79"/>
        <v>-10.348225147785611</v>
      </c>
      <c r="AF69" t="str">
        <f t="shared" si="54"/>
        <v>-187.763395544853</v>
      </c>
      <c r="AG69" t="str">
        <f t="shared" si="55"/>
        <v>203.319891071675i</v>
      </c>
      <c r="AH69">
        <f t="shared" si="56"/>
        <v>203.31989107167499</v>
      </c>
      <c r="AI69">
        <f t="shared" si="57"/>
        <v>1.5707963267948966</v>
      </c>
      <c r="AJ69" t="str">
        <f t="shared" si="58"/>
        <v>0.999868428708068+1.26824177498138i</v>
      </c>
      <c r="AK69">
        <f t="shared" si="59"/>
        <v>1.614984233525226</v>
      </c>
      <c r="AL69">
        <f t="shared" si="60"/>
        <v>0.90317519621661435</v>
      </c>
      <c r="AM69" t="str">
        <f t="shared" si="61"/>
        <v>1+10.846156518788i</v>
      </c>
      <c r="AN69">
        <f t="shared" si="62"/>
        <v>10.892158244812983</v>
      </c>
      <c r="AO69">
        <f t="shared" si="63"/>
        <v>1.4788576904401101</v>
      </c>
      <c r="AP69" s="42" t="str">
        <f t="shared" si="64"/>
        <v>1+0.0392976685463333i</v>
      </c>
      <c r="AQ69">
        <f t="shared" si="65"/>
        <v>1.0007718554961353</v>
      </c>
      <c r="AR69" s="44">
        <f t="shared" si="66"/>
        <v>3.9277458051446286E-2</v>
      </c>
      <c r="AS69" s="42" t="str">
        <f t="shared" si="67"/>
        <v>-3.59610008902403+5.09126493076387i</v>
      </c>
      <c r="AT69" s="20">
        <f t="shared" si="80"/>
        <v>15.894236017759741</v>
      </c>
      <c r="AU69" s="44">
        <f t="shared" si="81"/>
        <v>125.23460983492068</v>
      </c>
      <c r="AX69">
        <f t="shared" si="82"/>
        <v>0</v>
      </c>
      <c r="AY69">
        <f t="shared" si="83"/>
        <v>0</v>
      </c>
    </row>
    <row r="70" spans="1:51" x14ac:dyDescent="0.35">
      <c r="A70" t="s">
        <v>565</v>
      </c>
      <c r="B70" s="222">
        <f>1/(Ccomp_iso*(Rcomp_iso+RFBT_iso))</f>
        <v>18.745800940589305</v>
      </c>
      <c r="C70" t="s">
        <v>200</v>
      </c>
      <c r="D70">
        <f>B70/(2*PI())</f>
        <v>2.9834868819114893</v>
      </c>
      <c r="E70" t="s">
        <v>225</v>
      </c>
      <c r="N70" s="8">
        <v>52</v>
      </c>
      <c r="O70" s="35">
        <f t="shared" si="68"/>
        <v>33.113112148259127</v>
      </c>
      <c r="P70" s="34" t="str">
        <f t="shared" si="49"/>
        <v>806.193548387097</v>
      </c>
      <c r="Q70" s="4" t="str">
        <f t="shared" si="50"/>
        <v>1+0.146578680735242i</v>
      </c>
      <c r="R70" s="4">
        <f t="shared" si="69"/>
        <v>1.0106855641820971</v>
      </c>
      <c r="S70" s="4">
        <f t="shared" si="70"/>
        <v>0.14554224637044272</v>
      </c>
      <c r="T70" s="4" t="str">
        <f t="shared" si="51"/>
        <v>1+8.11417696927236E-06i</v>
      </c>
      <c r="U70" s="4">
        <f t="shared" si="71"/>
        <v>1.0000000000329199</v>
      </c>
      <c r="V70" s="4">
        <f t="shared" si="72"/>
        <v>8.1141769690942815E-6</v>
      </c>
      <c r="W70" t="str">
        <f t="shared" si="52"/>
        <v>1-0.00165113410187568i</v>
      </c>
      <c r="X70" s="4">
        <f t="shared" si="73"/>
        <v>1.0000013631209821</v>
      </c>
      <c r="Y70" s="4">
        <f t="shared" si="74"/>
        <v>-1.6511326014134193E-3</v>
      </c>
      <c r="Z70" t="str">
        <f t="shared" si="53"/>
        <v>0.999999561408722+0.0376031108282714i</v>
      </c>
      <c r="AA70" s="4">
        <f t="shared" si="75"/>
        <v>1.0007063089446373</v>
      </c>
      <c r="AB70" s="4">
        <f t="shared" si="76"/>
        <v>3.7585418795128923E-2</v>
      </c>
      <c r="AC70" s="48" t="str">
        <f t="shared" si="77"/>
        <v>783.540027775462-146.445592922659i</v>
      </c>
      <c r="AD70" s="20">
        <f t="shared" si="78"/>
        <v>58.030344198811207</v>
      </c>
      <c r="AE70" s="44">
        <f t="shared" si="79"/>
        <v>-10.586580347455039</v>
      </c>
      <c r="AF70" t="str">
        <f t="shared" si="54"/>
        <v>-187.763395544853</v>
      </c>
      <c r="AG70" t="str">
        <f t="shared" si="55"/>
        <v>208.055819724932i</v>
      </c>
      <c r="AH70">
        <f t="shared" si="56"/>
        <v>208.05581972493201</v>
      </c>
      <c r="AI70">
        <f t="shared" si="57"/>
        <v>1.5707963267948966</v>
      </c>
      <c r="AJ70" t="str">
        <f t="shared" si="58"/>
        <v>0.999862227944114+1.29778292085616i</v>
      </c>
      <c r="AK70">
        <f t="shared" si="59"/>
        <v>1.6382811066893597</v>
      </c>
      <c r="AL70">
        <f t="shared" si="60"/>
        <v>0.91434223749766574</v>
      </c>
      <c r="AM70" t="str">
        <f t="shared" si="61"/>
        <v>1+11.098795958856i</v>
      </c>
      <c r="AN70">
        <f t="shared" si="62"/>
        <v>11.143754831129328</v>
      </c>
      <c r="AO70">
        <f t="shared" si="63"/>
        <v>1.4809390924644796</v>
      </c>
      <c r="AP70" s="42" t="str">
        <f t="shared" si="64"/>
        <v>1+0.0402130288364348i</v>
      </c>
      <c r="AQ70">
        <f t="shared" si="65"/>
        <v>1.0008082172365493</v>
      </c>
      <c r="AR70" s="44">
        <f t="shared" si="66"/>
        <v>4.0191373845421069E-2</v>
      </c>
      <c r="AS70" s="42" t="str">
        <f t="shared" si="67"/>
        <v>-3.50329433428074+5.04689192214286i</v>
      </c>
      <c r="AT70" s="20">
        <f t="shared" si="80"/>
        <v>15.768501012954575</v>
      </c>
      <c r="AU70" s="44">
        <f t="shared" si="81"/>
        <v>124.76640456915948</v>
      </c>
      <c r="AX70">
        <f t="shared" si="82"/>
        <v>0</v>
      </c>
      <c r="AY70">
        <f t="shared" si="83"/>
        <v>0</v>
      </c>
    </row>
    <row r="71" spans="1:51" x14ac:dyDescent="0.35">
      <c r="A71" t="s">
        <v>564</v>
      </c>
      <c r="B71" s="227">
        <f>1/(Rcomp_iso*Ccomp_iso)</f>
        <v>5173.8410596026488</v>
      </c>
      <c r="C71" t="s">
        <v>200</v>
      </c>
      <c r="D71">
        <f t="shared" ref="D71:D74" si="84">B71/(2*PI())</f>
        <v>823.44237940757102</v>
      </c>
      <c r="N71" s="8">
        <v>53</v>
      </c>
      <c r="O71" s="35">
        <f t="shared" si="68"/>
        <v>33.884415613920268</v>
      </c>
      <c r="P71" s="34" t="str">
        <f t="shared" si="49"/>
        <v>806.193548387097</v>
      </c>
      <c r="Q71" s="4" t="str">
        <f t="shared" si="50"/>
        <v>1+0.149992936814131i</v>
      </c>
      <c r="R71" s="4">
        <f t="shared" si="69"/>
        <v>1.0111863730757689</v>
      </c>
      <c r="S71" s="4">
        <f t="shared" si="70"/>
        <v>0.14888303984109871</v>
      </c>
      <c r="T71" s="4" t="str">
        <f t="shared" si="51"/>
        <v>1+8.30318043078226E-06i</v>
      </c>
      <c r="U71" s="4">
        <f t="shared" si="71"/>
        <v>1.0000000000344715</v>
      </c>
      <c r="V71" s="4">
        <f t="shared" si="72"/>
        <v>8.3031804305914458E-6</v>
      </c>
      <c r="W71" t="str">
        <f t="shared" si="52"/>
        <v>1-0.00168959395576515i</v>
      </c>
      <c r="X71" s="4">
        <f t="shared" si="73"/>
        <v>1.000001427362849</v>
      </c>
      <c r="Y71" s="4">
        <f t="shared" si="74"/>
        <v>-1.6895923479909949E-3</v>
      </c>
      <c r="Z71" t="str">
        <f t="shared" si="53"/>
        <v>0.999999540738551+0.0384789997985265i</v>
      </c>
      <c r="AA71" s="4">
        <f t="shared" si="75"/>
        <v>1.0007395839591875</v>
      </c>
      <c r="AB71" s="4">
        <f t="shared" si="76"/>
        <v>3.8460043200058386E-2</v>
      </c>
      <c r="AC71" s="48" t="str">
        <f t="shared" si="77"/>
        <v>782.496287382709-149.698045271286i</v>
      </c>
      <c r="AD71" s="20">
        <f t="shared" si="78"/>
        <v>58.025753028181825</v>
      </c>
      <c r="AE71" s="44">
        <f t="shared" si="79"/>
        <v>-10.830298752669469</v>
      </c>
      <c r="AF71" t="str">
        <f t="shared" si="54"/>
        <v>-187.763395544853</v>
      </c>
      <c r="AG71" t="str">
        <f t="shared" si="55"/>
        <v>212.90206232775i</v>
      </c>
      <c r="AH71">
        <f t="shared" si="56"/>
        <v>212.90206232775</v>
      </c>
      <c r="AI71">
        <f t="shared" si="57"/>
        <v>1.5707963267948966</v>
      </c>
      <c r="AJ71" t="str">
        <f t="shared" si="58"/>
        <v>0.999855734947158+1.32801216841375i</v>
      </c>
      <c r="AK71">
        <f t="shared" si="59"/>
        <v>1.6623260240282924</v>
      </c>
      <c r="AL71">
        <f t="shared" si="60"/>
        <v>0.92544402357729405</v>
      </c>
      <c r="AM71" t="str">
        <f t="shared" si="61"/>
        <v>1+11.3573201274513i</v>
      </c>
      <c r="AN71">
        <f t="shared" si="62"/>
        <v>11.401259600474431</v>
      </c>
      <c r="AO71">
        <f t="shared" si="63"/>
        <v>1.48297387061995</v>
      </c>
      <c r="AP71" s="42" t="str">
        <f t="shared" si="64"/>
        <v>1+0.0411497106067075i</v>
      </c>
      <c r="AQ71">
        <f t="shared" si="65"/>
        <v>1.000846291237079</v>
      </c>
      <c r="AR71" s="44">
        <f t="shared" si="66"/>
        <v>4.112650792533247E-2</v>
      </c>
      <c r="AS71" s="42" t="str">
        <f t="shared" si="67"/>
        <v>-3.4115711605612+5.00108582291635i</v>
      </c>
      <c r="AT71" s="20">
        <f t="shared" si="80"/>
        <v>15.640701537531342</v>
      </c>
      <c r="AU71" s="44">
        <f t="shared" si="81"/>
        <v>124.30048251835136</v>
      </c>
      <c r="AX71">
        <f t="shared" si="82"/>
        <v>0</v>
      </c>
      <c r="AY71">
        <f t="shared" si="83"/>
        <v>0</v>
      </c>
    </row>
    <row r="72" spans="1:51" x14ac:dyDescent="0.35">
      <c r="A72" t="s">
        <v>567</v>
      </c>
      <c r="B72" s="222">
        <f>Ccomp_iso*Copto*Rcomp_iso*Rpullup</f>
        <v>3.1827417600000005E-9</v>
      </c>
      <c r="C72" t="s">
        <v>200</v>
      </c>
      <c r="D72">
        <f t="shared" si="84"/>
        <v>5.0654908368899889E-10</v>
      </c>
      <c r="E72" t="s">
        <v>226</v>
      </c>
      <c r="N72" s="8">
        <v>54</v>
      </c>
      <c r="O72" s="35">
        <f t="shared" si="68"/>
        <v>34.67368504525318</v>
      </c>
      <c r="P72" s="34" t="str">
        <f t="shared" si="49"/>
        <v>806.193548387097</v>
      </c>
      <c r="Q72" s="4" t="str">
        <f t="shared" si="50"/>
        <v>1+0.15348672113351i</v>
      </c>
      <c r="R72" s="4">
        <f t="shared" si="69"/>
        <v>1.011710518658532</v>
      </c>
      <c r="S72" s="4">
        <f t="shared" si="70"/>
        <v>0.15229818731178757</v>
      </c>
      <c r="T72" s="4" t="str">
        <f t="shared" si="51"/>
        <v>1+8.49658634846219E-06i</v>
      </c>
      <c r="U72" s="4">
        <f t="shared" si="71"/>
        <v>1.000000000036096</v>
      </c>
      <c r="V72" s="4">
        <f t="shared" si="72"/>
        <v>8.4965863482577277E-6</v>
      </c>
      <c r="W72" t="str">
        <f t="shared" si="52"/>
        <v>1-0.0017289496547344i</v>
      </c>
      <c r="X72" s="4">
        <f t="shared" si="73"/>
        <v>1.0000014946323375</v>
      </c>
      <c r="Y72" s="4">
        <f t="shared" si="74"/>
        <v>-1.7289479319734934E-3</v>
      </c>
      <c r="Z72" t="str">
        <f t="shared" si="53"/>
        <v>0.999999519094226+0.0393752908438048i</v>
      </c>
      <c r="AA72" s="4">
        <f t="shared" si="75"/>
        <v>1.0007744259910509</v>
      </c>
      <c r="AB72" s="4">
        <f t="shared" si="76"/>
        <v>3.9354979331413228E-2</v>
      </c>
      <c r="AC72" s="48" t="str">
        <f t="shared" si="77"/>
        <v>781.405608507668-153.015252474748i</v>
      </c>
      <c r="AD72" s="20">
        <f t="shared" si="78"/>
        <v>58.020950067635589</v>
      </c>
      <c r="AE72" s="44">
        <f t="shared" si="79"/>
        <v>-11.079492179934757</v>
      </c>
      <c r="AF72" t="str">
        <f t="shared" si="54"/>
        <v>-187.763395544853</v>
      </c>
      <c r="AG72" t="str">
        <f t="shared" si="55"/>
        <v>217.861188422107i</v>
      </c>
      <c r="AH72">
        <f t="shared" si="56"/>
        <v>217.86118842210701</v>
      </c>
      <c r="AI72">
        <f t="shared" si="57"/>
        <v>1.5707963267948966</v>
      </c>
      <c r="AJ72" t="str">
        <f t="shared" si="58"/>
        <v>0.999848935944683+1.35894554560136i</v>
      </c>
      <c r="AK72">
        <f t="shared" si="59"/>
        <v>1.6871368914879115</v>
      </c>
      <c r="AL72">
        <f t="shared" si="60"/>
        <v>0.93647550220764531</v>
      </c>
      <c r="AM72" t="str">
        <f t="shared" si="61"/>
        <v>1+11.6218660975101i</v>
      </c>
      <c r="AN72">
        <f t="shared" si="62"/>
        <v>11.664809110673636</v>
      </c>
      <c r="AO72">
        <f t="shared" si="63"/>
        <v>1.4849630363384128</v>
      </c>
      <c r="AP72" s="42" t="str">
        <f t="shared" si="64"/>
        <v>1+0.0421082104982248i</v>
      </c>
      <c r="AQ72">
        <f t="shared" si="65"/>
        <v>1.0008861580576298</v>
      </c>
      <c r="AR72" s="44">
        <f t="shared" si="66"/>
        <v>4.2083349565901595E-2</v>
      </c>
      <c r="AS72" s="42" t="str">
        <f t="shared" si="67"/>
        <v>-3.32100722737473+4.9538970103821i</v>
      </c>
      <c r="AT72" s="20">
        <f t="shared" si="80"/>
        <v>15.510861189906182</v>
      </c>
      <c r="AU72" s="44">
        <f t="shared" si="81"/>
        <v>123.83721913913054</v>
      </c>
      <c r="AX72">
        <f t="shared" si="82"/>
        <v>0</v>
      </c>
      <c r="AY72">
        <f t="shared" si="83"/>
        <v>0</v>
      </c>
    </row>
    <row r="73" spans="1:51" x14ac:dyDescent="0.35">
      <c r="A73" t="s">
        <v>568</v>
      </c>
      <c r="B73" s="227">
        <f>(Ccomp_iso*Rcomp_iso)+(Ccomp_iso*Rpullup)+(Copto*Rpullup)</f>
        <v>6.2376670000000006E-3</v>
      </c>
      <c r="C73" t="s">
        <v>200</v>
      </c>
      <c r="D73">
        <f t="shared" si="84"/>
        <v>9.9275553641119357E-4</v>
      </c>
      <c r="N73" s="8">
        <v>55</v>
      </c>
      <c r="O73" s="35">
        <f t="shared" si="68"/>
        <v>35.481338923357555</v>
      </c>
      <c r="P73" s="34" t="str">
        <f t="shared" si="49"/>
        <v>806.193548387097</v>
      </c>
      <c r="Q73" s="4" t="str">
        <f t="shared" si="50"/>
        <v>1+0.157061886144071i</v>
      </c>
      <c r="R73" s="4">
        <f t="shared" si="69"/>
        <v>1.0122590755726191</v>
      </c>
      <c r="S73" s="4">
        <f t="shared" si="70"/>
        <v>0.15578918072117026</v>
      </c>
      <c r="T73" s="4" t="str">
        <f t="shared" si="51"/>
        <v>1+8.69449726868968E-06i</v>
      </c>
      <c r="U73" s="4">
        <f t="shared" si="71"/>
        <v>1.0000000000377971</v>
      </c>
      <c r="V73" s="4">
        <f t="shared" si="72"/>
        <v>8.6944972684705956E-6</v>
      </c>
      <c r="W73" t="str">
        <f t="shared" si="52"/>
        <v>1-0.00176922206569594i</v>
      </c>
      <c r="X73" s="4">
        <f t="shared" si="73"/>
        <v>1.0000015650721341</v>
      </c>
      <c r="Y73" s="4">
        <f t="shared" si="74"/>
        <v>-1.7692202197245263E-3</v>
      </c>
      <c r="Z73" t="str">
        <f t="shared" si="53"/>
        <v>0.999999496429835+0.0402924591894819i</v>
      </c>
      <c r="AA73" s="4">
        <f t="shared" si="75"/>
        <v>1.0008109087772072</v>
      </c>
      <c r="AB73" s="4">
        <f t="shared" si="76"/>
        <v>4.0270695964140207E-2</v>
      </c>
      <c r="AC73" s="48" t="str">
        <f t="shared" si="77"/>
        <v>780.26598854947-156.397976832349i</v>
      </c>
      <c r="AD73" s="20">
        <f t="shared" si="78"/>
        <v>58.015925767827483</v>
      </c>
      <c r="AE73" s="44">
        <f t="shared" si="79"/>
        <v>-11.334274159544615</v>
      </c>
      <c r="AF73" t="str">
        <f t="shared" si="54"/>
        <v>-187.763395544853</v>
      </c>
      <c r="AG73" t="str">
        <f t="shared" si="55"/>
        <v>222.935827402299i</v>
      </c>
      <c r="AH73">
        <f t="shared" si="56"/>
        <v>222.935827402299</v>
      </c>
      <c r="AI73">
        <f t="shared" si="57"/>
        <v>1.5707963267948966</v>
      </c>
      <c r="AJ73" t="str">
        <f t="shared" si="58"/>
        <v>0.999841816515094+1.39059945370502i</v>
      </c>
      <c r="AK73">
        <f t="shared" si="59"/>
        <v>1.7127318817307344</v>
      </c>
      <c r="AL73">
        <f t="shared" si="60"/>
        <v>0.9474317905011812</v>
      </c>
      <c r="AM73" t="str">
        <f t="shared" si="61"/>
        <v>1+11.8925741348073i</v>
      </c>
      <c r="AN73">
        <f t="shared" si="62"/>
        <v>11.934543122880221</v>
      </c>
      <c r="AO73">
        <f t="shared" si="63"/>
        <v>1.486907581301401</v>
      </c>
      <c r="AP73" s="42" t="str">
        <f t="shared" si="64"/>
        <v>1+0.0430890367203163i</v>
      </c>
      <c r="AQ73">
        <f t="shared" si="65"/>
        <v>1.0009279020416428</v>
      </c>
      <c r="AR73" s="44">
        <f t="shared" si="66"/>
        <v>4.3062399084977568E-2</v>
      </c>
      <c r="AS73" s="42" t="str">
        <f t="shared" si="67"/>
        <v>-3.23167484422136+4.90537958531111i</v>
      </c>
      <c r="AT73" s="20">
        <f t="shared" si="80"/>
        <v>15.379005481732559</v>
      </c>
      <c r="AU73" s="44">
        <f t="shared" si="81"/>
        <v>123.37697968561227</v>
      </c>
      <c r="AX73">
        <f t="shared" si="82"/>
        <v>0</v>
      </c>
      <c r="AY73">
        <f t="shared" si="83"/>
        <v>0</v>
      </c>
    </row>
    <row r="74" spans="1:51" x14ac:dyDescent="0.35">
      <c r="A74" t="s">
        <v>569</v>
      </c>
      <c r="B74" s="222">
        <v>1</v>
      </c>
      <c r="C74" t="s">
        <v>200</v>
      </c>
      <c r="D74">
        <f t="shared" si="84"/>
        <v>0.15915494309189535</v>
      </c>
      <c r="E74" t="s">
        <v>227</v>
      </c>
      <c r="N74" s="8">
        <v>56</v>
      </c>
      <c r="O74" s="35">
        <f t="shared" si="68"/>
        <v>36.307805477010156</v>
      </c>
      <c r="P74" s="34" t="str">
        <f t="shared" si="49"/>
        <v>806.193548387097</v>
      </c>
      <c r="Q74" s="4" t="str">
        <f t="shared" si="50"/>
        <v>1+0.160720327445626i</v>
      </c>
      <c r="R74" s="4">
        <f t="shared" si="69"/>
        <v>1.0128331667427906</v>
      </c>
      <c r="S74" s="4">
        <f t="shared" si="70"/>
        <v>0.15935753050651214</v>
      </c>
      <c r="T74" s="4" t="str">
        <f t="shared" si="51"/>
        <v>1+8.89701812645433E-06i</v>
      </c>
      <c r="U74" s="4">
        <f t="shared" si="71"/>
        <v>1.0000000000395786</v>
      </c>
      <c r="V74" s="4">
        <f t="shared" si="72"/>
        <v>8.8970181262195768E-6</v>
      </c>
      <c r="W74" t="str">
        <f t="shared" si="52"/>
        <v>1-0.00181043254161514i</v>
      </c>
      <c r="X74" s="4">
        <f t="shared" si="73"/>
        <v>1.0000016388316511</v>
      </c>
      <c r="Y74" s="4">
        <f t="shared" si="74"/>
        <v>-1.8104305636213083E-3</v>
      </c>
      <c r="Z74" t="str">
        <f t="shared" si="53"/>
        <v>0.999999472697305+0.0412309911303553i</v>
      </c>
      <c r="AA74" s="4">
        <f t="shared" si="75"/>
        <v>1.0008491095187524</v>
      </c>
      <c r="AB74" s="4">
        <f t="shared" si="76"/>
        <v>4.1207672482646653E-2</v>
      </c>
      <c r="AC74" s="48" t="str">
        <f t="shared" si="77"/>
        <v>779.075349643633-159.84694984139i</v>
      </c>
      <c r="AD74" s="20">
        <f t="shared" si="78"/>
        <v>58.010670169545762</v>
      </c>
      <c r="AE74" s="44">
        <f t="shared" si="79"/>
        <v>-11.594759917271555</v>
      </c>
      <c r="AF74" t="str">
        <f t="shared" si="54"/>
        <v>-187.763395544853</v>
      </c>
      <c r="AG74" t="str">
        <f t="shared" si="55"/>
        <v>228.128669909085i</v>
      </c>
      <c r="AH74">
        <f t="shared" si="56"/>
        <v>228.128669909085</v>
      </c>
      <c r="AI74">
        <f t="shared" si="57"/>
        <v>1.5707963267948966</v>
      </c>
      <c r="AJ74" t="str">
        <f t="shared" si="58"/>
        <v>0.999834361557124+1.42299067604579i</v>
      </c>
      <c r="AK74">
        <f t="shared" si="59"/>
        <v>1.7391294416068048</v>
      </c>
      <c r="AL74">
        <f t="shared" si="60"/>
        <v>0.95830818378932059</v>
      </c>
      <c r="AM74" t="str">
        <f t="shared" si="61"/>
        <v>1+12.1695877723277i</v>
      </c>
      <c r="AN74">
        <f t="shared" si="62"/>
        <v>12.210604675788494</v>
      </c>
      <c r="AO74">
        <f t="shared" si="63"/>
        <v>1.4888084776771493</v>
      </c>
      <c r="AP74" s="42" t="str">
        <f t="shared" si="64"/>
        <v>1+0.0440927093200279i</v>
      </c>
      <c r="AQ74">
        <f t="shared" si="65"/>
        <v>1.0009716114931435</v>
      </c>
      <c r="AR74" s="44">
        <f t="shared" si="66"/>
        <v>4.4064168075648662E-2</v>
      </c>
      <c r="AS74" s="42" t="str">
        <f t="shared" si="67"/>
        <v>-3.1436417939885+4.85559100873735i</v>
      </c>
      <c r="AT74" s="20">
        <f t="shared" si="80"/>
        <v>15.245161729775667</v>
      </c>
      <c r="AU74" s="44">
        <f t="shared" si="81"/>
        <v>122.92011872871214</v>
      </c>
      <c r="AX74">
        <f t="shared" si="82"/>
        <v>0</v>
      </c>
      <c r="AY74">
        <f t="shared" si="83"/>
        <v>0</v>
      </c>
    </row>
    <row r="75" spans="1:51" x14ac:dyDescent="0.35">
      <c r="N75" s="8">
        <v>57</v>
      </c>
      <c r="O75" s="35">
        <f t="shared" si="68"/>
        <v>37.15352290971726</v>
      </c>
      <c r="P75" s="34" t="str">
        <f t="shared" si="49"/>
        <v>806.193548387097</v>
      </c>
      <c r="Q75" s="4" t="str">
        <f t="shared" si="50"/>
        <v>1+0.164463984792177i</v>
      </c>
      <c r="R75" s="4">
        <f t="shared" si="69"/>
        <v>1.0134339654332301</v>
      </c>
      <c r="S75" s="4">
        <f t="shared" si="70"/>
        <v>0.16300476497862332</v>
      </c>
      <c r="T75" s="4" t="str">
        <f t="shared" si="51"/>
        <v>1+9.10425630099556E-06i</v>
      </c>
      <c r="U75" s="4">
        <f t="shared" si="71"/>
        <v>1.0000000000414437</v>
      </c>
      <c r="V75" s="4">
        <f t="shared" si="72"/>
        <v>9.1042563007440165E-6</v>
      </c>
      <c r="W75" t="str">
        <f t="shared" si="52"/>
        <v>1-0.00185260293283181i</v>
      </c>
      <c r="X75" s="4">
        <f t="shared" si="73"/>
        <v>1.0000017160673409</v>
      </c>
      <c r="Y75" s="4">
        <f t="shared" si="74"/>
        <v>-1.8526008133734301E-3</v>
      </c>
      <c r="Z75" t="str">
        <f t="shared" si="53"/>
        <v>0.999999447846294+0.0421913842884825i</v>
      </c>
      <c r="AA75" s="4">
        <f t="shared" si="75"/>
        <v>1.0008891090430905</v>
      </c>
      <c r="AB75" s="4">
        <f t="shared" si="76"/>
        <v>4.2166399105909302E-2</v>
      </c>
      <c r="AC75" s="48" t="str">
        <f t="shared" si="77"/>
        <v>777.83153680361-163.362868557757i</v>
      </c>
      <c r="AD75" s="20">
        <f t="shared" si="78"/>
        <v>58.005172888057494</v>
      </c>
      <c r="AE75" s="44">
        <f t="shared" si="79"/>
        <v>-11.861066352096978</v>
      </c>
      <c r="AF75" t="str">
        <f t="shared" si="54"/>
        <v>-187.763395544853</v>
      </c>
      <c r="AG75" t="str">
        <f t="shared" si="55"/>
        <v>233.442469256296i</v>
      </c>
      <c r="AH75">
        <f t="shared" si="56"/>
        <v>233.44246925629599</v>
      </c>
      <c r="AI75">
        <f t="shared" si="57"/>
        <v>1.5707963267948966</v>
      </c>
      <c r="AJ75" t="str">
        <f t="shared" si="58"/>
        <v>0.99982655525781+1.45613638687851i</v>
      </c>
      <c r="AK75">
        <f t="shared" si="59"/>
        <v>1.7663483002483684</v>
      </c>
      <c r="AL75">
        <f t="shared" si="60"/>
        <v>0.96910016350972195</v>
      </c>
      <c r="AM75" t="str">
        <f t="shared" si="61"/>
        <v>1+12.4530538863685i</v>
      </c>
      <c r="AN75">
        <f t="shared" si="62"/>
        <v>12.493140161576576</v>
      </c>
      <c r="AO75">
        <f t="shared" si="63"/>
        <v>1.4906666783658025</v>
      </c>
      <c r="AP75" s="42" t="str">
        <f t="shared" si="64"/>
        <v>1+0.0451197604578569i</v>
      </c>
      <c r="AQ75">
        <f t="shared" si="65"/>
        <v>1.0010173788620127</v>
      </c>
      <c r="AR75" s="44">
        <f t="shared" si="66"/>
        <v>4.508917964198246E-2</v>
      </c>
      <c r="AS75" s="42" t="str">
        <f t="shared" si="67"/>
        <v>-3.05697118962232+4.8045917313672i</v>
      </c>
      <c r="AT75" s="20">
        <f t="shared" si="80"/>
        <v>15.109358944360876</v>
      </c>
      <c r="AU75" s="44">
        <f t="shared" si="81"/>
        <v>122.46697973179357</v>
      </c>
      <c r="AX75">
        <f t="shared" si="82"/>
        <v>0</v>
      </c>
      <c r="AY75">
        <f t="shared" si="83"/>
        <v>0</v>
      </c>
    </row>
    <row r="76" spans="1:51" x14ac:dyDescent="0.35">
      <c r="N76" s="8">
        <v>58</v>
      </c>
      <c r="O76" s="35">
        <f t="shared" si="68"/>
        <v>38.018939632056139</v>
      </c>
      <c r="P76" s="34" t="str">
        <f t="shared" si="49"/>
        <v>806.193548387097</v>
      </c>
      <c r="Q76" s="4" t="str">
        <f t="shared" si="50"/>
        <v>1+0.168294843120404i</v>
      </c>
      <c r="R76" s="4">
        <f t="shared" si="69"/>
        <v>1.0140626973816369</v>
      </c>
      <c r="S76" s="4">
        <f t="shared" si="70"/>
        <v>0.16673242961893375</v>
      </c>
      <c r="T76" s="4" t="str">
        <f t="shared" si="51"/>
        <v>1+9.31632167273665E-06i</v>
      </c>
      <c r="U76" s="4">
        <f t="shared" si="71"/>
        <v>1.0000000000433968</v>
      </c>
      <c r="V76" s="4">
        <f t="shared" si="72"/>
        <v>9.3163216724671174E-6</v>
      </c>
      <c r="W76" t="str">
        <f t="shared" si="52"/>
        <v>1-0.00189575559864556i</v>
      </c>
      <c r="X76" s="4">
        <f t="shared" si="73"/>
        <v>1.0000017969430304</v>
      </c>
      <c r="Y76" s="4">
        <f t="shared" si="74"/>
        <v>-1.8957533276052099E-3</v>
      </c>
      <c r="Z76" t="str">
        <f t="shared" si="53"/>
        <v>0.999999421824092+0.0431741478770284i</v>
      </c>
      <c r="AA76" s="4">
        <f t="shared" si="75"/>
        <v>1.0009309919736853</v>
      </c>
      <c r="AB76" s="4">
        <f t="shared" si="76"/>
        <v>4.3147377116271347E-2</v>
      </c>
      <c r="AC76" s="48" t="str">
        <f t="shared" si="77"/>
        <v>776.532316115992-166.946391724244i</v>
      </c>
      <c r="AD76" s="20">
        <f t="shared" si="78"/>
        <v>57.999423097039006</v>
      </c>
      <c r="AE76" s="44">
        <f t="shared" si="79"/>
        <v>-12.133312009705914</v>
      </c>
      <c r="AF76" t="str">
        <f t="shared" si="54"/>
        <v>-187.763395544853</v>
      </c>
      <c r="AG76" t="str">
        <f t="shared" si="55"/>
        <v>238.880042890683i</v>
      </c>
      <c r="AH76">
        <f t="shared" si="56"/>
        <v>238.880042890683</v>
      </c>
      <c r="AI76">
        <f t="shared" si="57"/>
        <v>1.5707963267948966</v>
      </c>
      <c r="AJ76" t="str">
        <f t="shared" si="58"/>
        <v>0.999818381058944+1.4900541604978i</v>
      </c>
      <c r="AK76">
        <f t="shared" si="59"/>
        <v>1.7944074777820478</v>
      </c>
      <c r="AL76">
        <f t="shared" si="60"/>
        <v>0.97980340410662015</v>
      </c>
      <c r="AM76" t="str">
        <f t="shared" si="61"/>
        <v>1+12.7431227744155i</v>
      </c>
      <c r="AN76">
        <f t="shared" si="62"/>
        <v>12.782299403621673</v>
      </c>
      <c r="AO76">
        <f t="shared" si="63"/>
        <v>1.4924831172517652</v>
      </c>
      <c r="AP76" s="42" t="str">
        <f t="shared" si="64"/>
        <v>1+0.0461707346899112i</v>
      </c>
      <c r="AQ76">
        <f t="shared" si="65"/>
        <v>1.0010653009378589</v>
      </c>
      <c r="AR76" s="44">
        <f t="shared" si="66"/>
        <v>4.6137968638358139E-2</v>
      </c>
      <c r="AS76" s="42" t="str">
        <f t="shared" si="67"/>
        <v>-2.97172136398642+4.75244481899698i</v>
      </c>
      <c r="AT76" s="20">
        <f t="shared" si="80"/>
        <v>14.971627715168918</v>
      </c>
      <c r="AU76" s="44">
        <f t="shared" si="81"/>
        <v>122.01789468347948</v>
      </c>
      <c r="AX76">
        <f t="shared" si="82"/>
        <v>0</v>
      </c>
      <c r="AY76">
        <f t="shared" si="83"/>
        <v>0</v>
      </c>
    </row>
    <row r="77" spans="1:51" x14ac:dyDescent="0.35">
      <c r="A77" s="42" t="str">
        <f>"Crossover Frequency = "&amp;B77</f>
        <v>Crossover Frequency = 0 kHz</v>
      </c>
      <c r="B77" t="str">
        <f>ROUND(D77,1)&amp;" kHz"</f>
        <v>0 kHz</v>
      </c>
      <c r="C77" s="217"/>
      <c r="D77" s="218">
        <f>BB12</f>
        <v>0</v>
      </c>
      <c r="N77" s="8">
        <v>59</v>
      </c>
      <c r="O77" s="35">
        <f t="shared" si="68"/>
        <v>38.904514499428053</v>
      </c>
      <c r="P77" s="34" t="str">
        <f t="shared" si="49"/>
        <v>806.193548387097</v>
      </c>
      <c r="Q77" s="4" t="str">
        <f t="shared" si="50"/>
        <v>1+0.172214933602098i</v>
      </c>
      <c r="R77" s="4">
        <f t="shared" si="69"/>
        <v>1.0147206430124376</v>
      </c>
      <c r="S77" s="4">
        <f t="shared" si="70"/>
        <v>0.17054208629370188</v>
      </c>
      <c r="T77" s="4" t="str">
        <f t="shared" si="51"/>
        <v>1+9.53332668154473E-06i</v>
      </c>
      <c r="U77" s="4">
        <f t="shared" si="71"/>
        <v>1.0000000000454423</v>
      </c>
      <c r="V77" s="4">
        <f t="shared" si="72"/>
        <v>9.5333266812559212E-6</v>
      </c>
      <c r="W77" t="str">
        <f t="shared" si="52"/>
        <v>1-0.00193991341917101i</v>
      </c>
      <c r="X77" s="4">
        <f t="shared" si="73"/>
        <v>1.0000018816302667</v>
      </c>
      <c r="Y77" s="4">
        <f t="shared" si="74"/>
        <v>-1.9399109857076789E-3</v>
      </c>
      <c r="Z77" t="str">
        <f t="shared" si="53"/>
        <v>0.999999394575501+0.0441798029702562i</v>
      </c>
      <c r="AA77" s="4">
        <f t="shared" si="75"/>
        <v>1.0009748469076829</v>
      </c>
      <c r="AB77" s="4">
        <f t="shared" si="76"/>
        <v>4.4151119091899539E-2</v>
      </c>
      <c r="AC77" s="48" t="str">
        <f t="shared" si="77"/>
        <v>775.17537300265-170.598135657215i</v>
      </c>
      <c r="AD77" s="20">
        <f t="shared" si="78"/>
        <v>57.993409512099248</v>
      </c>
      <c r="AE77" s="44">
        <f t="shared" si="79"/>
        <v>-12.411617051458885</v>
      </c>
      <c r="AF77" t="str">
        <f t="shared" si="54"/>
        <v>-187.763395544853</v>
      </c>
      <c r="AG77" t="str">
        <f t="shared" si="55"/>
        <v>244.444273885762i</v>
      </c>
      <c r="AH77">
        <f t="shared" si="56"/>
        <v>244.44427388576199</v>
      </c>
      <c r="AI77">
        <f t="shared" si="57"/>
        <v>1.5707963267948966</v>
      </c>
      <c r="AJ77" t="str">
        <f t="shared" si="58"/>
        <v>0.999809821621953+1.52476198055618i</v>
      </c>
      <c r="AK77">
        <f t="shared" si="59"/>
        <v>1.8233262946497881</v>
      </c>
      <c r="AL77">
        <f t="shared" si="60"/>
        <v>0.99041377893760063</v>
      </c>
      <c r="AM77" t="str">
        <f t="shared" si="61"/>
        <v>1+13.0399482348327i</v>
      </c>
      <c r="AN77">
        <f t="shared" si="62"/>
        <v>13.078235736027869</v>
      </c>
      <c r="AO77">
        <f t="shared" si="63"/>
        <v>1.4942587094622277</v>
      </c>
      <c r="AP77" s="42" t="str">
        <f t="shared" si="64"/>
        <v>1+0.0472461892566401i</v>
      </c>
      <c r="AQ77">
        <f t="shared" si="65"/>
        <v>1.0011154790528785</v>
      </c>
      <c r="AR77" s="44">
        <f t="shared" si="66"/>
        <v>4.721108191233904E-2</v>
      </c>
      <c r="AS77" s="42" t="str">
        <f t="shared" si="67"/>
        <v>-2.88794579245068+4.69921557721702i</v>
      </c>
      <c r="AT77" s="20">
        <f t="shared" si="80"/>
        <v>14.832000095142252</v>
      </c>
      <c r="AU77" s="44">
        <f t="shared" si="81"/>
        <v>121.57318378794682</v>
      </c>
      <c r="AX77">
        <f t="shared" si="82"/>
        <v>0</v>
      </c>
      <c r="AY77">
        <f t="shared" si="83"/>
        <v>0</v>
      </c>
    </row>
    <row r="78" spans="1:51" x14ac:dyDescent="0.35">
      <c r="A78" s="42" t="str">
        <f>"Phase Margin = "&amp;B78</f>
        <v>Phase Margin = 0°</v>
      </c>
      <c r="B78" s="219" t="str">
        <f>ROUND(D78,0)&amp;"°"</f>
        <v>0°</v>
      </c>
      <c r="C78" s="220"/>
      <c r="D78" s="35">
        <f>BB14</f>
        <v>0</v>
      </c>
      <c r="N78" s="8">
        <v>60</v>
      </c>
      <c r="O78" s="35">
        <f t="shared" si="68"/>
        <v>39.810717055349755</v>
      </c>
      <c r="P78" s="34" t="str">
        <f t="shared" si="49"/>
        <v>806.193548387097</v>
      </c>
      <c r="Q78" s="4" t="str">
        <f t="shared" si="50"/>
        <v>1+0.176226334721122i</v>
      </c>
      <c r="R78" s="4">
        <f t="shared" si="69"/>
        <v>1.0154091397309959</v>
      </c>
      <c r="S78" s="4">
        <f t="shared" si="70"/>
        <v>0.17443531238020171</v>
      </c>
      <c r="T78" s="4" t="str">
        <f t="shared" si="51"/>
        <v>1+9.75538638634784E-06i</v>
      </c>
      <c r="U78" s="4">
        <f t="shared" si="71"/>
        <v>1.0000000000475837</v>
      </c>
      <c r="V78" s="4">
        <f t="shared" si="72"/>
        <v>9.7553863860383742E-6</v>
      </c>
      <c r="W78" t="str">
        <f t="shared" si="52"/>
        <v>1-0.00198509980746909i</v>
      </c>
      <c r="X78" s="4">
        <f t="shared" si="73"/>
        <v>1.0000019703086818</v>
      </c>
      <c r="Y78" s="4">
        <f t="shared" si="74"/>
        <v>-1.9850971999664296E-3</v>
      </c>
      <c r="Z78" t="str">
        <f t="shared" si="53"/>
        <v>0.999999366042723+0.0452088827798075i</v>
      </c>
      <c r="AA78" s="4">
        <f t="shared" si="75"/>
        <v>1.0010207666017954</v>
      </c>
      <c r="AB78" s="4">
        <f t="shared" si="76"/>
        <v>4.5178149142871112E-2</v>
      </c>
      <c r="AC78" s="48" t="str">
        <f t="shared" si="77"/>
        <v>773.758310564244-174.318669882373i</v>
      </c>
      <c r="AD78" s="20">
        <f t="shared" si="78"/>
        <v>57.987120373905185</v>
      </c>
      <c r="AE78" s="44">
        <f t="shared" si="79"/>
        <v>-12.696103218544614</v>
      </c>
      <c r="AF78" t="str">
        <f t="shared" si="54"/>
        <v>-187.763395544853</v>
      </c>
      <c r="AG78" t="str">
        <f t="shared" si="55"/>
        <v>250.138112470457i</v>
      </c>
      <c r="AH78">
        <f t="shared" si="56"/>
        <v>250.138112470457</v>
      </c>
      <c r="AI78">
        <f t="shared" si="57"/>
        <v>1.5707963267948966</v>
      </c>
      <c r="AJ78" t="str">
        <f t="shared" si="58"/>
        <v>0.999800858791125+1.56027824959926i</v>
      </c>
      <c r="AK78">
        <f t="shared" si="59"/>
        <v>1.8531243815275871</v>
      </c>
      <c r="AL78">
        <f t="shared" si="60"/>
        <v>1.0009273651888078</v>
      </c>
      <c r="AM78" t="str">
        <f t="shared" si="61"/>
        <v>1+13.343687648408i</v>
      </c>
      <c r="AN78">
        <f t="shared" si="62"/>
        <v>13.381106085009423</v>
      </c>
      <c r="AO78">
        <f t="shared" si="63"/>
        <v>1.4959943516309899</v>
      </c>
      <c r="AP78" s="42" t="str">
        <f t="shared" si="64"/>
        <v>1+0.0483466943782899i</v>
      </c>
      <c r="AQ78">
        <f t="shared" si="65"/>
        <v>1.0011680192941181</v>
      </c>
      <c r="AR78" s="44">
        <f t="shared" si="66"/>
        <v>4.8309078551025987E-2</v>
      </c>
      <c r="AS78" s="42" t="str">
        <f t="shared" si="67"/>
        <v>-2.80569304741134+4.64497117852993i</v>
      </c>
      <c r="AT78" s="20">
        <f t="shared" si="80"/>
        <v>14.690509483252661</v>
      </c>
      <c r="AU78" s="44">
        <f t="shared" si="81"/>
        <v>121.13315521253716</v>
      </c>
      <c r="AX78">
        <f t="shared" si="82"/>
        <v>0</v>
      </c>
      <c r="AY78">
        <f t="shared" si="83"/>
        <v>0</v>
      </c>
    </row>
    <row r="79" spans="1:51" x14ac:dyDescent="0.35">
      <c r="N79" s="8">
        <v>61</v>
      </c>
      <c r="O79" s="35">
        <f t="shared" si="68"/>
        <v>40.738027780411279</v>
      </c>
      <c r="P79" s="34" t="str">
        <f t="shared" si="49"/>
        <v>806.193548387097</v>
      </c>
      <c r="Q79" s="4" t="str">
        <f t="shared" si="50"/>
        <v>1+0.180331173375447i</v>
      </c>
      <c r="R79" s="4">
        <f t="shared" si="69"/>
        <v>1.0161295843006273</v>
      </c>
      <c r="S79" s="4">
        <f t="shared" si="70"/>
        <v>0.17841369979948954</v>
      </c>
      <c r="T79" s="4" t="str">
        <f t="shared" si="51"/>
        <v>1+9.98261852614082E-06i</v>
      </c>
      <c r="U79" s="4">
        <f t="shared" si="71"/>
        <v>1.0000000000498264</v>
      </c>
      <c r="V79" s="4">
        <f t="shared" si="72"/>
        <v>9.9826185258092215E-6</v>
      </c>
      <c r="W79" t="str">
        <f t="shared" si="52"/>
        <v>1-0.00203133872196099i</v>
      </c>
      <c r="X79" s="4">
        <f t="shared" si="73"/>
        <v>1.0000020631663733</v>
      </c>
      <c r="Y79" s="4">
        <f t="shared" si="74"/>
        <v>-2.0313359279718621E-3</v>
      </c>
      <c r="Z79" t="str">
        <f t="shared" si="53"/>
        <v>0.999999336165237+0.0462619329374191i</v>
      </c>
      <c r="AA79" s="4">
        <f t="shared" si="75"/>
        <v>1.0010688481668086</v>
      </c>
      <c r="AB79" s="4">
        <f t="shared" si="76"/>
        <v>4.6229003150851447E-2</v>
      </c>
      <c r="AC79" s="48" t="str">
        <f t="shared" si="77"/>
        <v>772.278648020992-178.108512510605i</v>
      </c>
      <c r="AD79" s="20">
        <f t="shared" si="78"/>
        <v>57.980543430922083</v>
      </c>
      <c r="AE79" s="44">
        <f t="shared" si="79"/>
        <v>-12.986893791001648</v>
      </c>
      <c r="AF79" t="str">
        <f t="shared" si="54"/>
        <v>-187.763395544853</v>
      </c>
      <c r="AG79" t="str">
        <f t="shared" si="55"/>
        <v>255.964577593354i</v>
      </c>
      <c r="AH79">
        <f t="shared" si="56"/>
        <v>255.96457759335399</v>
      </c>
      <c r="AI79">
        <f t="shared" si="57"/>
        <v>1.5707963267948966</v>
      </c>
      <c r="AJ79" t="str">
        <f t="shared" si="58"/>
        <v>0.999791473555094+1.596621798823i</v>
      </c>
      <c r="AK79">
        <f t="shared" si="59"/>
        <v>1.8838216898290183</v>
      </c>
      <c r="AL79">
        <f t="shared" si="60"/>
        <v>1.0113404478087467</v>
      </c>
      <c r="AM79" t="str">
        <f t="shared" si="61"/>
        <v>1+13.6545020617992i</v>
      </c>
      <c r="AN79">
        <f t="shared" si="62"/>
        <v>13.691071052174065</v>
      </c>
      <c r="AO79">
        <f t="shared" si="63"/>
        <v>1.4976909221667711</v>
      </c>
      <c r="AP79" s="42" t="str">
        <f t="shared" si="64"/>
        <v>1+0.0494728335572435i</v>
      </c>
      <c r="AQ79">
        <f t="shared" si="65"/>
        <v>1.0012230327255673</v>
      </c>
      <c r="AR79" s="44">
        <f t="shared" si="66"/>
        <v>4.9432530130822668E-2</v>
      </c>
      <c r="AS79" s="42" t="str">
        <f t="shared" si="67"/>
        <v>-2.72500678363235+4.58978029482537i</v>
      </c>
      <c r="AT79" s="20">
        <f t="shared" si="80"/>
        <v>14.547190506859939</v>
      </c>
      <c r="AU79" s="44">
        <f t="shared" si="81"/>
        <v>120.69810489204987</v>
      </c>
      <c r="AX79">
        <f t="shared" si="82"/>
        <v>0</v>
      </c>
      <c r="AY79">
        <f t="shared" si="83"/>
        <v>0</v>
      </c>
    </row>
    <row r="80" spans="1:51" x14ac:dyDescent="0.35">
      <c r="N80" s="8">
        <v>62</v>
      </c>
      <c r="O80" s="35">
        <f t="shared" si="68"/>
        <v>41.686938347033561</v>
      </c>
      <c r="P80" s="34" t="str">
        <f t="shared" si="49"/>
        <v>806.193548387097</v>
      </c>
      <c r="Q80" s="4" t="str">
        <f t="shared" si="50"/>
        <v>1+0.184531626004861i</v>
      </c>
      <c r="R80" s="4">
        <f t="shared" si="69"/>
        <v>1.016883435304164</v>
      </c>
      <c r="S80" s="4">
        <f t="shared" si="70"/>
        <v>0.18247885395020097</v>
      </c>
      <c r="T80" s="4" t="str">
        <f t="shared" si="51"/>
        <v>1+0.000010215143582412i</v>
      </c>
      <c r="U80" s="4">
        <f t="shared" si="71"/>
        <v>1.0000000000521747</v>
      </c>
      <c r="V80" s="4">
        <f t="shared" si="72"/>
        <v>1.0215143582056687E-5</v>
      </c>
      <c r="W80" t="str">
        <f t="shared" si="52"/>
        <v>1-0.00207865467913123i</v>
      </c>
      <c r="X80" s="4">
        <f t="shared" si="73"/>
        <v>1.000002160400304</v>
      </c>
      <c r="Y80" s="4">
        <f t="shared" si="74"/>
        <v>-2.0786516853182908E-3</v>
      </c>
      <c r="Z80" t="str">
        <f t="shared" si="53"/>
        <v>0.999999304879668+0.0473395117842233i</v>
      </c>
      <c r="AA80" s="4">
        <f t="shared" si="75"/>
        <v>1.001119193271105</v>
      </c>
      <c r="AB80" s="4">
        <f t="shared" si="76"/>
        <v>4.7304229012309379E-2</v>
      </c>
      <c r="AC80" s="48" t="str">
        <f t="shared" si="77"/>
        <v>770.733819267927-181.968125345225i</v>
      </c>
      <c r="AD80" s="20">
        <f t="shared" si="78"/>
        <v>57.973665921783692</v>
      </c>
      <c r="AE80" s="44">
        <f t="shared" si="79"/>
        <v>-13.284113541288372</v>
      </c>
      <c r="AF80" t="str">
        <f t="shared" si="54"/>
        <v>-187.763395544853</v>
      </c>
      <c r="AG80" t="str">
        <f t="shared" si="55"/>
        <v>261.926758523383i</v>
      </c>
      <c r="AH80">
        <f t="shared" si="56"/>
        <v>261.926758523383</v>
      </c>
      <c r="AI80">
        <f t="shared" si="57"/>
        <v>1.5707963267948966</v>
      </c>
      <c r="AJ80" t="str">
        <f t="shared" si="58"/>
        <v>0.999781646006515+1.63381189805827i</v>
      </c>
      <c r="AK80">
        <f t="shared" si="59"/>
        <v>1.9154385027790017</v>
      </c>
      <c r="AL80">
        <f t="shared" si="60"/>
        <v>1.0216495224784696</v>
      </c>
      <c r="AM80" t="str">
        <f t="shared" si="61"/>
        <v>1+13.9725562729223i</v>
      </c>
      <c r="AN80">
        <f t="shared" si="62"/>
        <v>14.008294999748554</v>
      </c>
      <c r="AO80">
        <f t="shared" si="63"/>
        <v>1.4993492815252329</v>
      </c>
      <c r="AP80" s="42" t="str">
        <f t="shared" si="64"/>
        <v>1+0.0506252038873995i</v>
      </c>
      <c r="AQ80">
        <f t="shared" si="65"/>
        <v>1.0012806356205242</v>
      </c>
      <c r="AR80" s="44">
        <f t="shared" si="66"/>
        <v>5.0582020970525297E-2</v>
      </c>
      <c r="AS80" s="42" t="str">
        <f t="shared" si="67"/>
        <v>-2.64592575301937+4.53371273793537i</v>
      </c>
      <c r="AT80" s="20">
        <f t="shared" si="80"/>
        <v>14.402078904360145</v>
      </c>
      <c r="AU80" s="44">
        <f t="shared" si="81"/>
        <v>120.26831638864921</v>
      </c>
      <c r="AX80">
        <f t="shared" si="82"/>
        <v>0</v>
      </c>
      <c r="AY80">
        <f t="shared" si="83"/>
        <v>0</v>
      </c>
    </row>
    <row r="81" spans="14:51" x14ac:dyDescent="0.35">
      <c r="N81" s="8">
        <v>63</v>
      </c>
      <c r="O81" s="35">
        <f t="shared" si="68"/>
        <v>42.657951880159267</v>
      </c>
      <c r="P81" s="34" t="str">
        <f t="shared" si="49"/>
        <v>806.193548387097</v>
      </c>
      <c r="Q81" s="4" t="str">
        <f t="shared" si="50"/>
        <v>1+0.188829919744947i</v>
      </c>
      <c r="R81" s="4">
        <f t="shared" si="69"/>
        <v>1.0176722156917142</v>
      </c>
      <c r="S81" s="4">
        <f t="shared" si="70"/>
        <v>0.18663239253763195</v>
      </c>
      <c r="T81" s="4" t="str">
        <f t="shared" si="51"/>
        <v>1+0.0000104530848430239i</v>
      </c>
      <c r="U81" s="4">
        <f t="shared" si="71"/>
        <v>1.0000000000546336</v>
      </c>
      <c r="V81" s="4">
        <f t="shared" si="72"/>
        <v>1.0453084842643175E-5</v>
      </c>
      <c r="W81" t="str">
        <f t="shared" si="52"/>
        <v>1-0.00212707276652659i</v>
      </c>
      <c r="X81" s="4">
        <f t="shared" si="73"/>
        <v>1.0000022622167182</v>
      </c>
      <c r="Y81" s="4">
        <f t="shared" si="74"/>
        <v>-2.127069558598621E-3</v>
      </c>
      <c r="Z81" t="str">
        <f t="shared" si="53"/>
        <v>0.999999272119657+0.0484421906667878i</v>
      </c>
      <c r="AA81" s="4">
        <f t="shared" si="75"/>
        <v>1.0011719083536259</v>
      </c>
      <c r="AB81" s="4">
        <f t="shared" si="76"/>
        <v>4.8404386885211634E-2</v>
      </c>
      <c r="AC81" s="48" t="str">
        <f t="shared" si="77"/>
        <v>769.121171563428-185.897908712393i</v>
      </c>
      <c r="AD81" s="20">
        <f t="shared" si="78"/>
        <v>57.966474557310839</v>
      </c>
      <c r="AE81" s="44">
        <f t="shared" si="79"/>
        <v>-13.587888682070259</v>
      </c>
      <c r="AF81" t="str">
        <f t="shared" si="54"/>
        <v>-187.763395544853</v>
      </c>
      <c r="AG81" t="str">
        <f t="shared" si="55"/>
        <v>268.027816487791i</v>
      </c>
      <c r="AH81">
        <f t="shared" si="56"/>
        <v>268.02781648779097</v>
      </c>
      <c r="AI81">
        <f t="shared" si="57"/>
        <v>1.5707963267948966</v>
      </c>
      <c r="AJ81" t="str">
        <f t="shared" si="58"/>
        <v>0.999771355299841+1.67186826598795i</v>
      </c>
      <c r="AK81">
        <f t="shared" si="59"/>
        <v>1.9479954470418135</v>
      </c>
      <c r="AL81">
        <f t="shared" si="60"/>
        <v>1.0318512976429346</v>
      </c>
      <c r="AM81" t="str">
        <f t="shared" si="61"/>
        <v>1+14.2980189183298i</v>
      </c>
      <c r="AN81">
        <f t="shared" si="62"/>
        <v>14.332946137794451</v>
      </c>
      <c r="AO81">
        <f t="shared" si="63"/>
        <v>1.5009702724840257</v>
      </c>
      <c r="AP81" s="42" t="str">
        <f t="shared" si="64"/>
        <v>1+0.0518044163707602i</v>
      </c>
      <c r="AQ81">
        <f t="shared" si="65"/>
        <v>1.0013409497047023</v>
      </c>
      <c r="AR81" s="44">
        <f t="shared" si="66"/>
        <v>5.1758148387645454E-2</v>
      </c>
      <c r="AS81" s="42" t="str">
        <f t="shared" si="67"/>
        <v>-2.56848384719822+4.47683911075362i</v>
      </c>
      <c r="AT81" s="20">
        <f t="shared" si="80"/>
        <v>14.255211408789016</v>
      </c>
      <c r="AU81" s="44">
        <f t="shared" si="81"/>
        <v>119.84406080592233</v>
      </c>
      <c r="AX81">
        <f t="shared" si="82"/>
        <v>0</v>
      </c>
      <c r="AY81">
        <f t="shared" si="83"/>
        <v>0</v>
      </c>
    </row>
    <row r="82" spans="14:51" x14ac:dyDescent="0.35">
      <c r="N82" s="8">
        <v>64</v>
      </c>
      <c r="O82" s="35">
        <f t="shared" si="68"/>
        <v>43.651583224016633</v>
      </c>
      <c r="P82" s="34" t="str">
        <f t="shared" si="49"/>
        <v>806.193548387097</v>
      </c>
      <c r="Q82" s="4" t="str">
        <f t="shared" si="50"/>
        <v>1+0.193228333607941i</v>
      </c>
      <c r="R82" s="4">
        <f t="shared" si="69"/>
        <v>1.0184975154161653</v>
      </c>
      <c r="S82" s="4">
        <f t="shared" si="70"/>
        <v>0.19087594429218932</v>
      </c>
      <c r="T82" s="4" t="str">
        <f t="shared" si="51"/>
        <v>1+0.0000106965684675825i</v>
      </c>
      <c r="U82" s="4">
        <f t="shared" si="71"/>
        <v>1.0000000000572082</v>
      </c>
      <c r="V82" s="4">
        <f t="shared" si="72"/>
        <v>1.0696568467174545E-5</v>
      </c>
      <c r="W82" t="str">
        <f t="shared" si="52"/>
        <v>1-0.00217661865605789i</v>
      </c>
      <c r="X82" s="4">
        <f t="shared" si="73"/>
        <v>1.0000023688315813</v>
      </c>
      <c r="Y82" s="4">
        <f t="shared" si="74"/>
        <v>-2.176615218701581E-3</v>
      </c>
      <c r="Z82" t="str">
        <f t="shared" si="53"/>
        <v>0.999999237815713+0.0495705542400521i</v>
      </c>
      <c r="AA82" s="4">
        <f t="shared" si="75"/>
        <v>1.0012271048466841</v>
      </c>
      <c r="AB82" s="4">
        <f t="shared" si="76"/>
        <v>4.9530049439125354E-2</v>
      </c>
      <c r="AC82" s="48" t="str">
        <f t="shared" si="77"/>
        <v>767.43796437132-189.898196007i</v>
      </c>
      <c r="AD82" s="20">
        <f t="shared" si="78"/>
        <v>57.958955502200062</v>
      </c>
      <c r="AE82" s="44">
        <f t="shared" si="79"/>
        <v>-13.898346807879914</v>
      </c>
      <c r="AF82" t="str">
        <f t="shared" si="54"/>
        <v>-187.763395544853</v>
      </c>
      <c r="AG82" t="str">
        <f t="shared" si="55"/>
        <v>274.270986348268i</v>
      </c>
      <c r="AH82">
        <f t="shared" si="56"/>
        <v>274.27098634826802</v>
      </c>
      <c r="AI82">
        <f t="shared" si="57"/>
        <v>1.5707963267948966</v>
      </c>
      <c r="AJ82" t="str">
        <f t="shared" si="58"/>
        <v>0.999760579607103+1.71081108060204i</v>
      </c>
      <c r="AK82">
        <f t="shared" si="59"/>
        <v>1.9815135048863659</v>
      </c>
      <c r="AL82">
        <f t="shared" si="60"/>
        <v>1.0419426956346789</v>
      </c>
      <c r="AM82" t="str">
        <f t="shared" si="61"/>
        <v>1+14.6310625626245i</v>
      </c>
      <c r="AN82">
        <f t="shared" si="62"/>
        <v>14.665196613459781</v>
      </c>
      <c r="AO82">
        <f t="shared" si="63"/>
        <v>1.502554720420207</v>
      </c>
      <c r="AP82" s="42" t="str">
        <f t="shared" si="64"/>
        <v>1+0.0530110962413932i</v>
      </c>
      <c r="AQ82">
        <f t="shared" si="65"/>
        <v>1.0014041024105673</v>
      </c>
      <c r="AR82" s="44">
        <f t="shared" si="66"/>
        <v>5.2961522957852759E-2</v>
      </c>
      <c r="AS82" s="42" t="str">
        <f t="shared" si="67"/>
        <v>-2.49271016606575+4.4192304711417i</v>
      </c>
      <c r="AT82" s="20">
        <f t="shared" si="80"/>
        <v>14.106625633005033</v>
      </c>
      <c r="AU82" s="44">
        <f t="shared" si="81"/>
        <v>119.42559675525614</v>
      </c>
      <c r="AX82">
        <f t="shared" si="82"/>
        <v>0</v>
      </c>
      <c r="AY82">
        <f t="shared" si="83"/>
        <v>0</v>
      </c>
    </row>
    <row r="83" spans="14:51" x14ac:dyDescent="0.35">
      <c r="N83" s="8">
        <v>65</v>
      </c>
      <c r="O83" s="35">
        <f t="shared" si="68"/>
        <v>44.668359215096324</v>
      </c>
      <c r="P83" s="34" t="str">
        <f t="shared" ref="P83:P146" si="85">COMPLEX(Adc,0)</f>
        <v>806.193548387097</v>
      </c>
      <c r="Q83" s="4" t="str">
        <f t="shared" ref="Q83:Q146" si="86">IMSUM(COMPLEX(1,0),IMDIV(COMPLEX(0,2*PI()*O83),COMPLEX(wp_lf,0)))</f>
        <v>1+0.197729199691094i</v>
      </c>
      <c r="R83" s="4">
        <f t="shared" si="69"/>
        <v>1.0193609941578501</v>
      </c>
      <c r="S83" s="4">
        <f t="shared" si="70"/>
        <v>0.19521114757113694</v>
      </c>
      <c r="T83" s="4" t="str">
        <f t="shared" ref="T83:T146" si="87">IMSUM(COMPLEX(1,0),IMDIV(COMPLEX(0,2*PI()*O83),COMPLEX(wz_esr,0)))</f>
        <v>1+0.0000109457235543284i</v>
      </c>
      <c r="U83" s="4">
        <f t="shared" si="71"/>
        <v>1.0000000000599045</v>
      </c>
      <c r="V83" s="4">
        <f t="shared" si="72"/>
        <v>1.0945723553891269E-5</v>
      </c>
      <c r="W83" t="str">
        <f t="shared" ref="W83:W146" si="88">IMSUB(COMPLEX(1,0),IMDIV(COMPLEX(0,2*PI()*O83),COMPLEX(wz_rhp,0)))</f>
        <v>1-0.00222731861761159i</v>
      </c>
      <c r="X83" s="4">
        <f t="shared" si="73"/>
        <v>1.0000024804710359</v>
      </c>
      <c r="Y83" s="4">
        <f t="shared" si="74"/>
        <v>-2.2273149344184395E-3</v>
      </c>
      <c r="Z83" t="str">
        <f t="shared" ref="Z83:Z146" si="89">IMSUM(COMPLEX(1,0),IMDIV(COMPLEX(0,2*PI()*O83),COMPLEX(Q*(wsl/2),0)),IMDIV(IMPOWER(COMPLEX(0,2*PI()*O83),2),IMPOWER(COMPLEX(wsl/2,0),2)))</f>
        <v>0.999999201895074+0.0507252007773183i</v>
      </c>
      <c r="AA83" s="4">
        <f t="shared" si="75"/>
        <v>1.0012848994090962</v>
      </c>
      <c r="AB83" s="4">
        <f t="shared" si="76"/>
        <v>5.0681802108640907E-2</v>
      </c>
      <c r="AC83" s="48" t="str">
        <f t="shared" si="77"/>
        <v>765.68136837851-193.969247947065i</v>
      </c>
      <c r="AD83" s="20">
        <f t="shared" si="78"/>
        <v>57.951094356407715</v>
      </c>
      <c r="AE83" s="44">
        <f t="shared" si="79"/>
        <v>-14.21561683029927</v>
      </c>
      <c r="AF83" t="str">
        <f t="shared" ref="AF83:AF146" si="90">COMPLEX(Adc_ea_iso,0)</f>
        <v>-187.763395544853</v>
      </c>
      <c r="AG83" t="str">
        <f t="shared" ref="AG83:AG146" si="91">COMPLEX(0,1*2*PI()*O83)</f>
        <v>280.659578316113i</v>
      </c>
      <c r="AH83">
        <f t="shared" ref="AH83:AH146" si="92">IMABS(AG83)</f>
        <v>280.65957831611303</v>
      </c>
      <c r="AI83">
        <f t="shared" ref="AI83:AI146" si="93">IMARGUMENT(AG83)</f>
        <v>1.5707963267948966</v>
      </c>
      <c r="AJ83" t="str">
        <f t="shared" ref="AJ83:AJ146" si="94">IMSUM(IMPRODUCT(COMPLEX(wpA_ea_iso,0),IMPOWER(COMPLEX(0,2*PI()*O83),2)),COMPLEX(0,wpB_ea_iso*2*PI()*O83),COMPLEX(1,0))</f>
        <v>0.999749296071612+1.75066098989633i</v>
      </c>
      <c r="AK83">
        <f t="shared" ref="AK83:AK146" si="95">IMABS(AJ83)</f>
        <v>2.0160140268709643</v>
      </c>
      <c r="AL83">
        <f t="shared" ref="AL83:AL146" si="96">IMARGUMENT(AJ83)</f>
        <v>1.051920852926538</v>
      </c>
      <c r="AM83" t="str">
        <f t="shared" ref="AM83:AM146" si="97">IMSUM(COMPLEX(1,0),IMDIV(COMPLEX(0,2*PI()*O83),COMPLEX(wz1_ea_iso,0)))</f>
        <v>1+14.971863789955i</v>
      </c>
      <c r="AN83">
        <f t="shared" ref="AN83:AN146" si="98">IMABS(AM83)</f>
        <v>15.005222602313028</v>
      </c>
      <c r="AO83">
        <f t="shared" ref="AO83:AO146" si="99">IMARGUMENT(AM83)</f>
        <v>1.5041034335894243</v>
      </c>
      <c r="AP83" s="42" t="str">
        <f t="shared" ref="AP83:AP146" si="100">IMSUM(COMPLEX(1,0),IMDIV(COMPLEX(0,2*PI()*O83),COMPLEX(wz2_ea_iso,0)))</f>
        <v>1+0.0542458832969383i</v>
      </c>
      <c r="AQ83">
        <f t="shared" ref="AQ83:AQ146" si="101">IMABS(AP83)</f>
        <v>1.0014702271434059</v>
      </c>
      <c r="AR83" s="44">
        <f t="shared" ref="AR83:AR146" si="102">IMARGUMENT(AP83)</f>
        <v>5.4192768777411485E-2</v>
      </c>
      <c r="AS83" s="42" t="str">
        <f t="shared" ref="AS83:AS146" si="103">IMDIV(IMPRODUCT(AF83,AM83,AP83),IMPRODUCT(AG83,AJ83))</f>
        <v>-2.4186291103182+4.36095801057122i</v>
      </c>
      <c r="AT83" s="20">
        <f t="shared" si="80"/>
        <v>13.956359957031275</v>
      </c>
      <c r="AU83" s="44">
        <f t="shared" si="81"/>
        <v>119.01317037239127</v>
      </c>
      <c r="AX83">
        <f t="shared" si="82"/>
        <v>0</v>
      </c>
      <c r="AY83">
        <f t="shared" si="83"/>
        <v>0</v>
      </c>
    </row>
    <row r="84" spans="14:51" x14ac:dyDescent="0.35">
      <c r="N84" s="8">
        <v>66</v>
      </c>
      <c r="O84" s="35">
        <f t="shared" ref="O84:O118" si="104">10^(1+(N84/100))</f>
        <v>45.70881896148753</v>
      </c>
      <c r="P84" s="34" t="str">
        <f t="shared" si="85"/>
        <v>806.193548387097</v>
      </c>
      <c r="Q84" s="4" t="str">
        <f t="shared" si="86"/>
        <v>1+0.202334904413178i</v>
      </c>
      <c r="R84" s="4">
        <f t="shared" ref="R84:R147" si="105">IMABS(Q84)</f>
        <v>1.020264384139665</v>
      </c>
      <c r="S84" s="4">
        <f t="shared" ref="S84:S147" si="106">IMARGUMENT(Q84)</f>
        <v>0.19963964883742369</v>
      </c>
      <c r="T84" s="4" t="str">
        <f t="shared" si="87"/>
        <v>1+0.0000112006822085867i</v>
      </c>
      <c r="U84" s="4">
        <f t="shared" ref="U84:U147" si="107">IMABS(T84)</f>
        <v>1.0000000000627276</v>
      </c>
      <c r="V84" s="4">
        <f t="shared" ref="V84:V147" si="108">IMARGUMENT(T84)</f>
        <v>1.1200682208118304E-5</v>
      </c>
      <c r="W84" t="str">
        <f t="shared" si="88"/>
        <v>1-0.0022791995329784i</v>
      </c>
      <c r="X84" s="4">
        <f t="shared" ref="X84:X147" si="109">IMABS(W84)</f>
        <v>1.0000025973718825</v>
      </c>
      <c r="Y84" s="4">
        <f t="shared" ref="Y84:Y147" si="110">IMARGUMENT(W84)</f>
        <v>-2.2791955863663881E-3</v>
      </c>
      <c r="Z84" t="str">
        <f t="shared" si="89"/>
        <v>0.999999164281548+0.0519067424874641i</v>
      </c>
      <c r="AA84" s="4">
        <f t="shared" ref="AA84:AA147" si="111">IMABS(Z84)</f>
        <v>1.0013454141700826</v>
      </c>
      <c r="AB84" s="4">
        <f t="shared" ref="AB84:AB147" si="112">IMARGUMENT(Z84)</f>
        <v>5.1860243350022261E-2</v>
      </c>
      <c r="AC84" s="48" t="str">
        <f t="shared" ref="AC84:AC147" si="113">(IMDIV(IMPRODUCT(P84,T84,W84),IMPRODUCT(Q84,Z84)))</f>
        <v>763.848464711822-198.111246530499i</v>
      </c>
      <c r="AD84" s="20">
        <f t="shared" ref="AD84:AD147" si="114">20*LOG(IMABS(AC84))</f>
        <v>57.942876136259116</v>
      </c>
      <c r="AE84" s="44">
        <f t="shared" ref="AE84:AE147" si="115">(180/PI())*IMARGUMENT(AC84)</f>
        <v>-14.539828906301324</v>
      </c>
      <c r="AF84" t="str">
        <f t="shared" si="90"/>
        <v>-187.763395544853</v>
      </c>
      <c r="AG84" t="str">
        <f t="shared" si="91"/>
        <v>287.19697970735i</v>
      </c>
      <c r="AH84">
        <f t="shared" si="92"/>
        <v>287.19697970735001</v>
      </c>
      <c r="AI84">
        <f t="shared" si="93"/>
        <v>1.5707963267948966</v>
      </c>
      <c r="AJ84" t="str">
        <f t="shared" si="94"/>
        <v>0.999737480759477+1.79143912282021i</v>
      </c>
      <c r="AK84">
        <f t="shared" si="95"/>
        <v>2.0515187450291918</v>
      </c>
      <c r="AL84">
        <f t="shared" si="96"/>
        <v>1.0617831195550032</v>
      </c>
      <c r="AM84" t="str">
        <f t="shared" si="97"/>
        <v>1+15.3206032976429i</v>
      </c>
      <c r="AN84">
        <f t="shared" si="98"/>
        <v>15.353204401809625</v>
      </c>
      <c r="AO84">
        <f t="shared" si="99"/>
        <v>1.5056172034063207</v>
      </c>
      <c r="AP84" s="42" t="str">
        <f t="shared" si="100"/>
        <v>1+0.0555094322378366i</v>
      </c>
      <c r="AQ84">
        <f t="shared" si="101"/>
        <v>1.0015394635596577</v>
      </c>
      <c r="AR84" s="44">
        <f t="shared" si="102"/>
        <v>5.5452523728470156E-2</v>
      </c>
      <c r="AS84" s="42" t="str">
        <f t="shared" si="103"/>
        <v>-2.3462604958371+4.30209274917217i</v>
      </c>
      <c r="AT84" s="20">
        <f t="shared" ref="AT84:AT147" si="116">20*LOG(IMABS(AS84))</f>
        <v>13.80445341809007</v>
      </c>
      <c r="AU84" s="44">
        <f t="shared" ref="AU84:AU147" si="117">(180/PI())*IMARGUMENT(AS84)</f>
        <v>118.60701538172641</v>
      </c>
      <c r="AX84">
        <f t="shared" ref="AX84:AX147" si="118">SUM((AT85&lt;0)*(AT84&gt;0))*O84</f>
        <v>0</v>
      </c>
      <c r="AY84">
        <f t="shared" ref="AY84:AY147" si="119">IF(AX84&gt;0,AU84,0)</f>
        <v>0</v>
      </c>
    </row>
    <row r="85" spans="14:51" x14ac:dyDescent="0.35">
      <c r="N85" s="8">
        <v>67</v>
      </c>
      <c r="O85" s="35">
        <f t="shared" si="104"/>
        <v>46.773514128719818</v>
      </c>
      <c r="P85" s="34" t="str">
        <f t="shared" si="85"/>
        <v>806.193548387097</v>
      </c>
      <c r="Q85" s="4" t="str">
        <f t="shared" si="86"/>
        <v>1+0.207047889779801i</v>
      </c>
      <c r="R85" s="4">
        <f t="shared" si="105"/>
        <v>1.0212094930337599</v>
      </c>
      <c r="S85" s="4">
        <f t="shared" si="106"/>
        <v>0.20416310100926779</v>
      </c>
      <c r="T85" s="4" t="str">
        <f t="shared" si="87"/>
        <v>1+0.0000114615796128105i</v>
      </c>
      <c r="U85" s="4">
        <f t="shared" si="107"/>
        <v>1.0000000000656839</v>
      </c>
      <c r="V85" s="4">
        <f t="shared" si="108"/>
        <v>1.1461579612308606E-5</v>
      </c>
      <c r="W85" t="str">
        <f t="shared" si="88"/>
        <v>1-0.00233228891010636i</v>
      </c>
      <c r="X85" s="4">
        <f t="shared" si="109"/>
        <v>1.0000027197820816</v>
      </c>
      <c r="Y85" s="4">
        <f t="shared" si="110"/>
        <v>-2.3322846812360203E-3</v>
      </c>
      <c r="Z85" t="str">
        <f t="shared" si="89"/>
        <v>0.99999912489535+0.0531158058395436i</v>
      </c>
      <c r="AA85" s="4">
        <f t="shared" si="111"/>
        <v>1.0014087769844289</v>
      </c>
      <c r="AB85" s="4">
        <f t="shared" si="112"/>
        <v>5.3065984900970413E-2</v>
      </c>
      <c r="AC85" s="48" t="str">
        <f t="shared" si="113"/>
        <v>761.936244379412-202.324288689144i</v>
      </c>
      <c r="AD85" s="20">
        <f t="shared" si="114"/>
        <v>57.934285255316283</v>
      </c>
      <c r="AE85" s="44">
        <f t="shared" si="115"/>
        <v>-14.871114359384185</v>
      </c>
      <c r="AF85" t="str">
        <f t="shared" si="90"/>
        <v>-187.763395544853</v>
      </c>
      <c r="AG85" t="str">
        <f t="shared" si="91"/>
        <v>293.886656738729i</v>
      </c>
      <c r="AH85">
        <f t="shared" si="92"/>
        <v>293.88665673872902</v>
      </c>
      <c r="AI85">
        <f t="shared" si="93"/>
        <v>1.5707963267948966</v>
      </c>
      <c r="AJ85" t="str">
        <f t="shared" si="94"/>
        <v>0.999725108608835+1.8331671004795i</v>
      </c>
      <c r="AK85">
        <f t="shared" si="95"/>
        <v>2.0880497865384733</v>
      </c>
      <c r="AL85">
        <f t="shared" si="96"/>
        <v>1.071527057759954</v>
      </c>
      <c r="AM85" t="str">
        <f t="shared" si="97"/>
        <v>1+15.6774659919914i</v>
      </c>
      <c r="AN85">
        <f t="shared" si="98"/>
        <v>15.709326526940833</v>
      </c>
      <c r="AO85">
        <f t="shared" si="99"/>
        <v>1.507096804725649</v>
      </c>
      <c r="AP85" s="42" t="str">
        <f t="shared" si="100"/>
        <v>1+0.0568024130144615i</v>
      </c>
      <c r="AQ85">
        <f t="shared" si="101"/>
        <v>1.0016119578580647</v>
      </c>
      <c r="AR85" s="44">
        <f t="shared" si="102"/>
        <v>5.6741439747044299E-2</v>
      </c>
      <c r="AS85" s="42" t="str">
        <f t="shared" si="103"/>
        <v>-2.2756196877255+4.24270524857429i</v>
      </c>
      <c r="AT85" s="20">
        <f t="shared" si="116"/>
        <v>13.650945603812257</v>
      </c>
      <c r="AU85" s="44">
        <f t="shared" si="117"/>
        <v>118.20735320571694</v>
      </c>
      <c r="AX85">
        <f t="shared" si="118"/>
        <v>0</v>
      </c>
      <c r="AY85">
        <f t="shared" si="119"/>
        <v>0</v>
      </c>
    </row>
    <row r="86" spans="14:51" x14ac:dyDescent="0.35">
      <c r="N86" s="8">
        <v>68</v>
      </c>
      <c r="O86" s="35">
        <f t="shared" si="104"/>
        <v>47.863009232263877</v>
      </c>
      <c r="P86" s="34" t="str">
        <f t="shared" si="85"/>
        <v>806.193548387097</v>
      </c>
      <c r="Q86" s="4" t="str">
        <f t="shared" si="86"/>
        <v>1+0.211870654678189i</v>
      </c>
      <c r="R86" s="4">
        <f t="shared" si="105"/>
        <v>1.0221982069607463</v>
      </c>
      <c r="S86" s="4">
        <f t="shared" si="106"/>
        <v>0.20878316167405048</v>
      </c>
      <c r="T86" s="4" t="str">
        <f t="shared" si="87"/>
        <v>1+0.0000117285540982569i</v>
      </c>
      <c r="U86" s="4">
        <f t="shared" si="107"/>
        <v>1.0000000000687796</v>
      </c>
      <c r="V86" s="4">
        <f t="shared" si="108"/>
        <v>1.172855409771911E-5</v>
      </c>
      <c r="W86" t="str">
        <f t="shared" si="88"/>
        <v>1-0.00238661489768596i</v>
      </c>
      <c r="X86" s="4">
        <f t="shared" si="109"/>
        <v>1.0000028479612795</v>
      </c>
      <c r="Y86" s="4">
        <f t="shared" si="110"/>
        <v>-2.3866103663704482E-3</v>
      </c>
      <c r="Z86" t="str">
        <f t="shared" si="89"/>
        <v>0.999999083652939+0.0543530318949502i</v>
      </c>
      <c r="AA86" s="4">
        <f t="shared" si="111"/>
        <v>1.0014751216994315</v>
      </c>
      <c r="AB86" s="4">
        <f t="shared" si="112"/>
        <v>5.4299652043374919E-2</v>
      </c>
      <c r="AC86" s="48" t="str">
        <f t="shared" si="113"/>
        <v>759.941607963995-206.608379636168i</v>
      </c>
      <c r="AD86" s="20">
        <f t="shared" si="114"/>
        <v>57.925305505042644</v>
      </c>
      <c r="AE86" s="44">
        <f t="shared" si="115"/>
        <v>-15.209605593120473</v>
      </c>
      <c r="AF86" t="str">
        <f t="shared" si="90"/>
        <v>-187.763395544853</v>
      </c>
      <c r="AG86" t="str">
        <f t="shared" si="91"/>
        <v>300.732156365561i</v>
      </c>
      <c r="AH86">
        <f t="shared" si="92"/>
        <v>300.73215636556102</v>
      </c>
      <c r="AI86">
        <f t="shared" si="93"/>
        <v>1.5707963267948966</v>
      </c>
      <c r="AJ86" t="str">
        <f t="shared" si="94"/>
        <v>0.999712153376698+1.8758670476003i</v>
      </c>
      <c r="AK86">
        <f t="shared" si="95"/>
        <v>2.1256296878529293</v>
      </c>
      <c r="AL86">
        <f t="shared" si="96"/>
        <v>1.081150439889849</v>
      </c>
      <c r="AM86" t="str">
        <f t="shared" si="97"/>
        <v>1+16.0426410863246i</v>
      </c>
      <c r="AN86">
        <f t="shared" si="98"/>
        <v>16.073777808114375</v>
      </c>
      <c r="AO86">
        <f t="shared" si="99"/>
        <v>1.5085429961236267</v>
      </c>
      <c r="AP86" s="42" t="str">
        <f t="shared" si="100"/>
        <v>1+0.0581255111823356i</v>
      </c>
      <c r="AQ86">
        <f t="shared" si="101"/>
        <v>1.0016878630842083</v>
      </c>
      <c r="AR86" s="44">
        <f t="shared" si="102"/>
        <v>5.8060183093513164E-2</v>
      </c>
      <c r="AS86" s="42" t="str">
        <f t="shared" si="103"/>
        <v>-2.20671775173558+4.18286534364856i</v>
      </c>
      <c r="AT86" s="20">
        <f t="shared" si="116"/>
        <v>13.495876549050006</v>
      </c>
      <c r="AU86" s="44">
        <f t="shared" si="117"/>
        <v>117.81439311651826</v>
      </c>
      <c r="AX86">
        <f t="shared" si="118"/>
        <v>0</v>
      </c>
      <c r="AY86">
        <f t="shared" si="119"/>
        <v>0</v>
      </c>
    </row>
    <row r="87" spans="14:51" x14ac:dyDescent="0.35">
      <c r="N87" s="8">
        <v>69</v>
      </c>
      <c r="O87" s="35">
        <f t="shared" si="104"/>
        <v>48.977881936844632</v>
      </c>
      <c r="P87" s="34" t="str">
        <f t="shared" si="85"/>
        <v>806.193548387097</v>
      </c>
      <c r="Q87" s="4" t="str">
        <f t="shared" si="86"/>
        <v>1+0.216805756202126i</v>
      </c>
      <c r="R87" s="4">
        <f t="shared" si="105"/>
        <v>1.0232324935821653</v>
      </c>
      <c r="S87" s="4">
        <f t="shared" si="106"/>
        <v>0.21350149116001718</v>
      </c>
      <c r="T87" s="4" t="str">
        <f t="shared" si="87"/>
        <v>1+0.000012001747218332i</v>
      </c>
      <c r="U87" s="4">
        <f t="shared" si="107"/>
        <v>1.0000000000720211</v>
      </c>
      <c r="V87" s="4">
        <f t="shared" si="108"/>
        <v>1.2001747217755748E-5</v>
      </c>
      <c r="W87" t="str">
        <f t="shared" si="88"/>
        <v>1-0.00244220630007489i</v>
      </c>
      <c r="X87" s="4">
        <f t="shared" si="109"/>
        <v>1.0000029821813594</v>
      </c>
      <c r="Y87" s="4">
        <f t="shared" si="110"/>
        <v>-2.4422014446836234E-3</v>
      </c>
      <c r="Z87" t="str">
        <f t="shared" si="89"/>
        <v>0.999999040466832+0.0556190766473149i</v>
      </c>
      <c r="AA87" s="4">
        <f t="shared" si="111"/>
        <v>1.0015445884341267</v>
      </c>
      <c r="AB87" s="4">
        <f t="shared" si="112"/>
        <v>5.5561883868908667E-2</v>
      </c>
      <c r="AC87" s="48" t="str">
        <f t="shared" si="113"/>
        <v>757.861365596905-210.963425904309i</v>
      </c>
      <c r="AD87" s="20">
        <f t="shared" si="114"/>
        <v>57.915920035307956</v>
      </c>
      <c r="AE87" s="44">
        <f t="shared" si="115"/>
        <v>-15.555435996741902</v>
      </c>
      <c r="AF87" t="str">
        <f t="shared" si="90"/>
        <v>-187.763395544853</v>
      </c>
      <c r="AG87" t="str">
        <f t="shared" si="91"/>
        <v>307.737108162359i</v>
      </c>
      <c r="AH87">
        <f t="shared" si="92"/>
        <v>307.73710816235899</v>
      </c>
      <c r="AI87">
        <f t="shared" si="93"/>
        <v>1.5707963267948966</v>
      </c>
      <c r="AJ87" t="str">
        <f t="shared" si="94"/>
        <v>0.999698587583281+1.91956160425978i</v>
      </c>
      <c r="AK87">
        <f t="shared" si="95"/>
        <v>2.1642814092821636</v>
      </c>
      <c r="AL87">
        <f t="shared" si="96"/>
        <v>1.090651245624038</v>
      </c>
      <c r="AM87" t="str">
        <f t="shared" si="97"/>
        <v>1+16.4163222013113i</v>
      </c>
      <c r="AN87">
        <f t="shared" si="98"/>
        <v>16.446751491320903</v>
      </c>
      <c r="AO87">
        <f t="shared" si="99"/>
        <v>1.5099565201791059</v>
      </c>
      <c r="AP87" s="42" t="str">
        <f t="shared" si="100"/>
        <v>1+0.0594794282656207i</v>
      </c>
      <c r="AQ87">
        <f t="shared" si="101"/>
        <v>1.0017673394490385</v>
      </c>
      <c r="AR87" s="44">
        <f t="shared" si="102"/>
        <v>5.9409434625429941E-2</v>
      </c>
      <c r="AS87" s="42" t="str">
        <f t="shared" si="103"/>
        <v>-2.13956162081254+4.1226418939859i</v>
      </c>
      <c r="AT87" s="20">
        <f t="shared" si="116"/>
        <v>13.33928663667365</v>
      </c>
      <c r="AU87" s="44">
        <f t="shared" si="117"/>
        <v>117.42833242687519</v>
      </c>
      <c r="AX87">
        <f t="shared" si="118"/>
        <v>0</v>
      </c>
      <c r="AY87">
        <f t="shared" si="119"/>
        <v>0</v>
      </c>
    </row>
    <row r="88" spans="14:51" x14ac:dyDescent="0.35">
      <c r="N88" s="8">
        <v>70</v>
      </c>
      <c r="O88" s="35">
        <f t="shared" si="104"/>
        <v>50.118723362727238</v>
      </c>
      <c r="P88" s="34" t="str">
        <f t="shared" si="85"/>
        <v>806.193548387097</v>
      </c>
      <c r="Q88" s="4" t="str">
        <f t="shared" si="86"/>
        <v>1+0.221855811007765i</v>
      </c>
      <c r="R88" s="4">
        <f t="shared" si="105"/>
        <v>1.0243144052867328</v>
      </c>
      <c r="S88" s="4">
        <f t="shared" si="106"/>
        <v>0.21831975045925039</v>
      </c>
      <c r="T88" s="4" t="str">
        <f t="shared" si="87"/>
        <v>1+0.0000122813038236442i</v>
      </c>
      <c r="U88" s="4">
        <f t="shared" si="107"/>
        <v>1.0000000000754152</v>
      </c>
      <c r="V88" s="4">
        <f t="shared" si="108"/>
        <v>1.2281303823026735E-5</v>
      </c>
      <c r="W88" t="str">
        <f t="shared" si="88"/>
        <v>1-0.00249909259257054i</v>
      </c>
      <c r="X88" s="4">
        <f t="shared" si="109"/>
        <v>1.0000031227270174</v>
      </c>
      <c r="Y88" s="4">
        <f t="shared" si="110"/>
        <v>-2.4990873899259406E-3</v>
      </c>
      <c r="Z88" t="str">
        <f t="shared" si="89"/>
        <v>0.999998995245427+0.0569146113703234i</v>
      </c>
      <c r="AA88" s="4">
        <f t="shared" si="111"/>
        <v>1.0016173238713968</v>
      </c>
      <c r="AB88" s="4">
        <f t="shared" si="112"/>
        <v>5.6853333547306234E-2</v>
      </c>
      <c r="AC88" s="48" t="str">
        <f t="shared" si="113"/>
        <v>755.692237243918-215.389228074102i</v>
      </c>
      <c r="AD88" s="20">
        <f t="shared" si="114"/>
        <v>57.906111334781876</v>
      </c>
      <c r="AE88" s="44">
        <f t="shared" si="115"/>
        <v>-15.908739842375677</v>
      </c>
      <c r="AF88" t="str">
        <f t="shared" si="90"/>
        <v>-187.763395544853</v>
      </c>
      <c r="AG88" t="str">
        <f t="shared" si="91"/>
        <v>314.905226247286i</v>
      </c>
      <c r="AH88">
        <f t="shared" si="92"/>
        <v>314.90522624728601</v>
      </c>
      <c r="AI88">
        <f t="shared" si="93"/>
        <v>1.5707963267948966</v>
      </c>
      <c r="AJ88" t="str">
        <f t="shared" si="94"/>
        <v>0.999684382453716+1.96427393789023i</v>
      </c>
      <c r="AK88">
        <f t="shared" si="95"/>
        <v>2.2040283499983979</v>
      </c>
      <c r="AL88">
        <f t="shared" si="96"/>
        <v>1.100027658565798</v>
      </c>
      <c r="AM88" t="str">
        <f t="shared" si="97"/>
        <v>1+16.7987074676248i</v>
      </c>
      <c r="AN88">
        <f t="shared" si="98"/>
        <v>16.828445340637774</v>
      </c>
      <c r="AO88">
        <f t="shared" si="99"/>
        <v>1.5113381037541589</v>
      </c>
      <c r="AP88" s="42" t="str">
        <f t="shared" si="100"/>
        <v>1+0.0608648821290754i</v>
      </c>
      <c r="AQ88">
        <f t="shared" si="101"/>
        <v>1.0018505546620144</v>
      </c>
      <c r="AR88" s="44">
        <f t="shared" si="102"/>
        <v>6.0789890072425884E-2</v>
      </c>
      <c r="AS88" s="42" t="str">
        <f t="shared" si="103"/>
        <v>-2.07415427449227+4.0621025556865i</v>
      </c>
      <c r="AT88" s="20">
        <f t="shared" si="116"/>
        <v>13.181216502674967</v>
      </c>
      <c r="AU88" s="44">
        <f t="shared" si="117"/>
        <v>117.04935671715427</v>
      </c>
      <c r="AX88">
        <f t="shared" si="118"/>
        <v>0</v>
      </c>
      <c r="AY88">
        <f t="shared" si="119"/>
        <v>0</v>
      </c>
    </row>
    <row r="89" spans="14:51" x14ac:dyDescent="0.35">
      <c r="N89" s="8">
        <v>71</v>
      </c>
      <c r="O89" s="35">
        <f t="shared" si="104"/>
        <v>51.28613839913649</v>
      </c>
      <c r="P89" s="34" t="str">
        <f t="shared" si="85"/>
        <v>806.193548387097</v>
      </c>
      <c r="Q89" s="4" t="str">
        <f t="shared" si="86"/>
        <v>1+0.227023496701009i</v>
      </c>
      <c r="R89" s="4">
        <f t="shared" si="105"/>
        <v>1.0254460824706255</v>
      </c>
      <c r="S89" s="4">
        <f t="shared" si="106"/>
        <v>0.22323959899534243</v>
      </c>
      <c r="T89" s="4" t="str">
        <f t="shared" si="87"/>
        <v>1+0.0000125673721388059i</v>
      </c>
      <c r="U89" s="4">
        <f t="shared" si="107"/>
        <v>1.0000000000789693</v>
      </c>
      <c r="V89" s="4">
        <f t="shared" si="108"/>
        <v>1.2567372138144275E-5</v>
      </c>
      <c r="W89" t="str">
        <f t="shared" si="88"/>
        <v>1-0.00255730393703818i</v>
      </c>
      <c r="X89" s="4">
        <f t="shared" si="109"/>
        <v>1.000003269896367</v>
      </c>
      <c r="Y89" s="4">
        <f t="shared" si="110"/>
        <v>-2.5572983623050379E-3</v>
      </c>
      <c r="Z89" t="str">
        <f t="shared" si="89"/>
        <v>0.999998947892803+0.0582403229736345i</v>
      </c>
      <c r="AA89" s="4">
        <f t="shared" si="111"/>
        <v>1.0016934815634901</v>
      </c>
      <c r="AB89" s="4">
        <f t="shared" si="112"/>
        <v>5.8174668597145339E-2</v>
      </c>
      <c r="AC89" s="48" t="str">
        <f t="shared" si="113"/>
        <v>753.430853335606-219.885473193057i</v>
      </c>
      <c r="AD89" s="20">
        <f t="shared" si="114"/>
        <v>57.895861211270542</v>
      </c>
      <c r="AE89" s="44">
        <f t="shared" si="115"/>
        <v>-16.269652173547424</v>
      </c>
      <c r="AF89" t="str">
        <f t="shared" si="90"/>
        <v>-187.763395544853</v>
      </c>
      <c r="AG89" t="str">
        <f t="shared" si="91"/>
        <v>322.240311251433i</v>
      </c>
      <c r="AH89">
        <f t="shared" si="92"/>
        <v>322.24031125143301</v>
      </c>
      <c r="AI89">
        <f t="shared" si="93"/>
        <v>1.5707963267948966</v>
      </c>
      <c r="AJ89" t="str">
        <f t="shared" si="94"/>
        <v>0.99966950785702+2.01002775556279i</v>
      </c>
      <c r="AK89">
        <f t="shared" si="95"/>
        <v>2.2448943634549678</v>
      </c>
      <c r="AL89">
        <f t="shared" si="96"/>
        <v>1.1092780622609073</v>
      </c>
      <c r="AM89" t="str">
        <f t="shared" si="97"/>
        <v>1+17.1899996309949i</v>
      </c>
      <c r="AN89">
        <f t="shared" si="98"/>
        <v>17.219061743126563</v>
      </c>
      <c r="AO89">
        <f t="shared" si="99"/>
        <v>1.5126884582737292</v>
      </c>
      <c r="AP89" s="42" t="str">
        <f t="shared" si="100"/>
        <v>1+0.062282607358677i</v>
      </c>
      <c r="AQ89">
        <f t="shared" si="101"/>
        <v>1.001937684279514</v>
      </c>
      <c r="AR89" s="44">
        <f t="shared" si="102"/>
        <v>6.2202260312962443E-2</v>
      </c>
      <c r="AS89" s="42" t="str">
        <f t="shared" si="103"/>
        <v>-2.01049492893316+4.00131357378911i</v>
      </c>
      <c r="AT89" s="20">
        <f t="shared" si="116"/>
        <v>13.021706945852324</v>
      </c>
      <c r="AU89" s="44">
        <f t="shared" si="117"/>
        <v>116.67764009534272</v>
      </c>
      <c r="AX89">
        <f t="shared" si="118"/>
        <v>0</v>
      </c>
      <c r="AY89">
        <f t="shared" si="119"/>
        <v>0</v>
      </c>
    </row>
    <row r="90" spans="14:51" x14ac:dyDescent="0.35">
      <c r="N90" s="8">
        <v>72</v>
      </c>
      <c r="O90" s="35">
        <f t="shared" si="104"/>
        <v>52.480746024977286</v>
      </c>
      <c r="P90" s="34" t="str">
        <f t="shared" si="85"/>
        <v>806.193548387097</v>
      </c>
      <c r="Q90" s="4" t="str">
        <f t="shared" si="86"/>
        <v>1+0.232311553257216i</v>
      </c>
      <c r="R90" s="4">
        <f t="shared" si="105"/>
        <v>1.0266297569117995</v>
      </c>
      <c r="S90" s="4">
        <f t="shared" si="106"/>
        <v>0.22826269222927237</v>
      </c>
      <c r="T90" s="4" t="str">
        <f t="shared" si="87"/>
        <v>1+0.0000128601038410245i</v>
      </c>
      <c r="U90" s="4">
        <f t="shared" si="107"/>
        <v>1.0000000000826912</v>
      </c>
      <c r="V90" s="4">
        <f t="shared" si="108"/>
        <v>1.2860103840315555E-5</v>
      </c>
      <c r="W90" t="str">
        <f t="shared" si="88"/>
        <v>1-0.00261687119790315i</v>
      </c>
      <c r="X90" s="4">
        <f t="shared" si="109"/>
        <v>1.0000034240015714</v>
      </c>
      <c r="Y90" s="4">
        <f t="shared" si="110"/>
        <v>-2.6168652244700713E-3</v>
      </c>
      <c r="Z90" t="str">
        <f t="shared" si="89"/>
        <v>0.999998898308519+0.0595969143670881i</v>
      </c>
      <c r="AA90" s="4">
        <f t="shared" si="111"/>
        <v>1.001773222251588</v>
      </c>
      <c r="AB90" s="4">
        <f t="shared" si="112"/>
        <v>5.9526571158928829E-2</v>
      </c>
      <c r="AC90" s="48" t="str">
        <f t="shared" si="113"/>
        <v>751.07375577688-224.451726888865i</v>
      </c>
      <c r="AD90" s="20">
        <f t="shared" si="114"/>
        <v>57.885150772055745</v>
      </c>
      <c r="AE90" s="44">
        <f t="shared" si="115"/>
        <v>-16.638308684565274</v>
      </c>
      <c r="AF90" t="str">
        <f t="shared" si="90"/>
        <v>-187.763395544853</v>
      </c>
      <c r="AG90" t="str">
        <f t="shared" si="91"/>
        <v>329.746252333961i</v>
      </c>
      <c r="AH90">
        <f t="shared" si="92"/>
        <v>329.74625233396102</v>
      </c>
      <c r="AI90">
        <f t="shared" si="93"/>
        <v>1.5707963267948966</v>
      </c>
      <c r="AJ90" t="str">
        <f t="shared" si="94"/>
        <v>0.99965393224218+2.05684731655722i</v>
      </c>
      <c r="AK90">
        <f t="shared" si="95"/>
        <v>2.2869037731998891</v>
      </c>
      <c r="AL90">
        <f t="shared" si="96"/>
        <v>1.1184010356971101</v>
      </c>
      <c r="AM90" t="str">
        <f t="shared" si="97"/>
        <v>1+17.5904061597058i</v>
      </c>
      <c r="AN90">
        <f t="shared" si="98"/>
        <v>17.618807816178023</v>
      </c>
      <c r="AO90">
        <f t="shared" si="99"/>
        <v>1.5140082800040087</v>
      </c>
      <c r="AP90" s="42" t="str">
        <f t="shared" si="100"/>
        <v>1+0.063733355651108i</v>
      </c>
      <c r="AQ90">
        <f t="shared" si="101"/>
        <v>1.002028912069183</v>
      </c>
      <c r="AR90" s="44">
        <f t="shared" si="102"/>
        <v>6.3647271652659473E-2</v>
      </c>
      <c r="AS90" s="42" t="str">
        <f t="shared" si="103"/>
        <v>-1.94857923542816+3.94033959543791i</v>
      </c>
      <c r="AT90" s="20">
        <f t="shared" si="116"/>
        <v>12.860798842298401</v>
      </c>
      <c r="AU90" s="44">
        <f t="shared" si="117"/>
        <v>116.3133454868062</v>
      </c>
      <c r="AX90">
        <f t="shared" si="118"/>
        <v>0</v>
      </c>
      <c r="AY90">
        <f t="shared" si="119"/>
        <v>0</v>
      </c>
    </row>
    <row r="91" spans="14:51" x14ac:dyDescent="0.35">
      <c r="N91" s="8">
        <v>73</v>
      </c>
      <c r="O91" s="35">
        <f t="shared" si="104"/>
        <v>53.703179637025293</v>
      </c>
      <c r="P91" s="34" t="str">
        <f t="shared" si="85"/>
        <v>806.193548387097</v>
      </c>
      <c r="Q91" s="4" t="str">
        <f t="shared" si="86"/>
        <v>1+0.237722784473966i</v>
      </c>
      <c r="R91" s="4">
        <f t="shared" si="105"/>
        <v>1.0278677552380246</v>
      </c>
      <c r="S91" s="4">
        <f t="shared" si="106"/>
        <v>0.23339067909704142</v>
      </c>
      <c r="T91" s="4" t="str">
        <f t="shared" si="87"/>
        <v>1+0.0000131596541405232i</v>
      </c>
      <c r="U91" s="4">
        <f t="shared" si="107"/>
        <v>1.0000000000865883</v>
      </c>
      <c r="V91" s="4">
        <f t="shared" si="108"/>
        <v>1.3159654139763551E-5</v>
      </c>
      <c r="W91" t="str">
        <f t="shared" si="88"/>
        <v>1-0.00267782595851563i</v>
      </c>
      <c r="X91" s="4">
        <f t="shared" si="109"/>
        <v>1.0000035853695046</v>
      </c>
      <c r="Y91" s="4">
        <f t="shared" si="110"/>
        <v>-2.6778195578680076E-3</v>
      </c>
      <c r="Z91" t="str">
        <f t="shared" si="89"/>
        <v>0.999998846387399+0.0609851048333973i</v>
      </c>
      <c r="AA91" s="4">
        <f t="shared" si="111"/>
        <v>1.0018567142000243</v>
      </c>
      <c r="AB91" s="4">
        <f t="shared" si="112"/>
        <v>6.090973827024624E-2</v>
      </c>
      <c r="AC91" s="48" t="str">
        <f t="shared" si="113"/>
        <v>748.617399372223-229.087425182124i</v>
      </c>
      <c r="AD91" s="20">
        <f t="shared" si="114"/>
        <v>57.873960404303673</v>
      </c>
      <c r="AE91" s="44">
        <f t="shared" si="115"/>
        <v>-17.014845590405614</v>
      </c>
      <c r="AF91" t="str">
        <f t="shared" si="90"/>
        <v>-187.763395544853</v>
      </c>
      <c r="AG91" t="str">
        <f t="shared" si="91"/>
        <v>337.427029244183i</v>
      </c>
      <c r="AH91">
        <f t="shared" si="92"/>
        <v>337.42702924418302</v>
      </c>
      <c r="AI91">
        <f t="shared" si="93"/>
        <v>1.5707963267948966</v>
      </c>
      <c r="AJ91" t="str">
        <f t="shared" si="94"/>
        <v>0.999637622571226+2.10475744522448i</v>
      </c>
      <c r="AK91">
        <f t="shared" si="95"/>
        <v>2.3300813890694316</v>
      </c>
      <c r="AL91">
        <f t="shared" si="96"/>
        <v>1.1273953483398498</v>
      </c>
      <c r="AM91" t="str">
        <f t="shared" si="97"/>
        <v>1+18.0001393545991i</v>
      </c>
      <c r="AN91">
        <f t="shared" si="98"/>
        <v>18.027895517363842</v>
      </c>
      <c r="AO91">
        <f t="shared" si="99"/>
        <v>1.5152982503292522</v>
      </c>
      <c r="AP91" s="42" t="str">
        <f t="shared" si="100"/>
        <v>1+0.0652178962123157i</v>
      </c>
      <c r="AQ91">
        <f t="shared" si="101"/>
        <v>1.0021244303909371</v>
      </c>
      <c r="AR91" s="44">
        <f t="shared" si="102"/>
        <v>6.5125666103903523E-2</v>
      </c>
      <c r="AS91" s="42" t="str">
        <f t="shared" si="103"/>
        <v>-1.88839948533227+3.87924350367542i</v>
      </c>
      <c r="AT91" s="20">
        <f t="shared" si="116"/>
        <v>12.698533064865929</v>
      </c>
      <c r="AU91" s="44">
        <f t="shared" si="117"/>
        <v>115.95662495060148</v>
      </c>
      <c r="AX91">
        <f t="shared" si="118"/>
        <v>0</v>
      </c>
      <c r="AY91">
        <f t="shared" si="119"/>
        <v>0</v>
      </c>
    </row>
    <row r="92" spans="14:51" x14ac:dyDescent="0.35">
      <c r="N92" s="8">
        <v>74</v>
      </c>
      <c r="O92" s="35">
        <f t="shared" si="104"/>
        <v>54.95408738576247</v>
      </c>
      <c r="P92" s="34" t="str">
        <f t="shared" si="85"/>
        <v>806.193548387097</v>
      </c>
      <c r="Q92" s="4" t="str">
        <f t="shared" si="86"/>
        <v>1+0.243260059457678i</v>
      </c>
      <c r="R92" s="4">
        <f t="shared" si="105"/>
        <v>1.0291625024879953</v>
      </c>
      <c r="S92" s="4">
        <f t="shared" si="106"/>
        <v>0.23862519927278894</v>
      </c>
      <c r="T92" s="4" t="str">
        <f t="shared" si="87"/>
        <v>1+0.0000134661818628358i</v>
      </c>
      <c r="U92" s="4">
        <f t="shared" si="107"/>
        <v>1.000000000090669</v>
      </c>
      <c r="V92" s="4">
        <f t="shared" si="108"/>
        <v>1.3466181862021823E-5</v>
      </c>
      <c r="W92" t="str">
        <f t="shared" si="88"/>
        <v>1-0.00274020053789655i</v>
      </c>
      <c r="X92" s="4">
        <f t="shared" si="109"/>
        <v>1.0000037543424465</v>
      </c>
      <c r="Y92" s="4">
        <f t="shared" si="110"/>
        <v>-2.7401936794804469E-3</v>
      </c>
      <c r="Z92" t="str">
        <f t="shared" si="89"/>
        <v>0.999998792019312+0.0624056304095227i</v>
      </c>
      <c r="AA92" s="4">
        <f t="shared" si="111"/>
        <v>1.0019441335458243</v>
      </c>
      <c r="AB92" s="4">
        <f t="shared" si="112"/>
        <v>6.2324882142768025E-2</v>
      </c>
      <c r="AC92" s="48" t="str">
        <f t="shared" si="113"/>
        <v>746.058153704864-233.791866006721i</v>
      </c>
      <c r="AD92" s="20">
        <f t="shared" si="114"/>
        <v>57.862269755615486</v>
      </c>
      <c r="AE92" s="44">
        <f t="shared" si="115"/>
        <v>-17.39939948672577</v>
      </c>
      <c r="AF92" t="str">
        <f t="shared" si="90"/>
        <v>-187.763395544853</v>
      </c>
      <c r="AG92" t="str">
        <f t="shared" si="91"/>
        <v>345.286714431686i</v>
      </c>
      <c r="AH92">
        <f t="shared" si="92"/>
        <v>345.28671443168599</v>
      </c>
      <c r="AI92">
        <f t="shared" si="93"/>
        <v>1.5707963267948966</v>
      </c>
      <c r="AJ92" t="str">
        <f t="shared" si="94"/>
        <v>0.999620544249162+2.15378354414895i</v>
      </c>
      <c r="AK92">
        <f t="shared" si="95"/>
        <v>2.3744525237476966</v>
      </c>
      <c r="AL92">
        <f t="shared" si="96"/>
        <v>1.1362599547590677</v>
      </c>
      <c r="AM92" t="str">
        <f t="shared" si="97"/>
        <v>1+18.4194164616383i</v>
      </c>
      <c r="AN92">
        <f t="shared" si="98"/>
        <v>18.446541756851659</v>
      </c>
      <c r="AO92">
        <f t="shared" si="99"/>
        <v>1.5165590360267525</v>
      </c>
      <c r="AP92" s="42" t="str">
        <f t="shared" si="100"/>
        <v>1+0.0667370161653563i</v>
      </c>
      <c r="AQ92">
        <f t="shared" si="101"/>
        <v>1.0022244405953464</v>
      </c>
      <c r="AR92" s="44">
        <f t="shared" si="102"/>
        <v>6.6638201666409325E-2</v>
      </c>
      <c r="AS92" s="42" t="str">
        <f t="shared" si="103"/>
        <v>-1.82994481944533+3.81808627155769i</v>
      </c>
      <c r="AT92" s="20">
        <f t="shared" si="116"/>
        <v>12.534950407736273</v>
      </c>
      <c r="AU92" s="44">
        <f t="shared" si="117"/>
        <v>115.60762001916797</v>
      </c>
      <c r="AX92">
        <f t="shared" si="118"/>
        <v>0</v>
      </c>
      <c r="AY92">
        <f t="shared" si="119"/>
        <v>0</v>
      </c>
    </row>
    <row r="93" spans="14:51" x14ac:dyDescent="0.35">
      <c r="N93" s="8">
        <v>75</v>
      </c>
      <c r="O93" s="35">
        <f t="shared" si="104"/>
        <v>56.234132519034915</v>
      </c>
      <c r="P93" s="34" t="str">
        <f t="shared" si="85"/>
        <v>806.193548387097</v>
      </c>
      <c r="Q93" s="4" t="str">
        <f t="shared" si="86"/>
        <v>1+0.248926314144841i</v>
      </c>
      <c r="R93" s="4">
        <f t="shared" si="105"/>
        <v>1.0305165257645004</v>
      </c>
      <c r="S93" s="4">
        <f t="shared" si="106"/>
        <v>0.2439678802512662</v>
      </c>
      <c r="T93" s="4" t="str">
        <f t="shared" si="87"/>
        <v>1+0.000013779849533018i</v>
      </c>
      <c r="U93" s="4">
        <f t="shared" si="107"/>
        <v>1.0000000000949423</v>
      </c>
      <c r="V93" s="4">
        <f t="shared" si="108"/>
        <v>1.3779849532145809E-5</v>
      </c>
      <c r="W93" t="str">
        <f t="shared" si="88"/>
        <v>1-0.00280402800787349i</v>
      </c>
      <c r="X93" s="4">
        <f t="shared" si="109"/>
        <v>1.0000039312788069</v>
      </c>
      <c r="Y93" s="4">
        <f t="shared" si="110"/>
        <v>-2.8040206589497927E-3</v>
      </c>
      <c r="Z93" t="str">
        <f t="shared" si="89"/>
        <v>0.999998735088936+0.0638592442769273i</v>
      </c>
      <c r="AA93" s="4">
        <f t="shared" si="111"/>
        <v>1.0020356646642337</v>
      </c>
      <c r="AB93" s="4">
        <f t="shared" si="112"/>
        <v>6.3772730440796718E-2</v>
      </c>
      <c r="AC93" s="48" t="str">
        <f t="shared" si="113"/>
        <v>743.392305509918-238.564200449001i</v>
      </c>
      <c r="AD93" s="20">
        <f t="shared" si="114"/>
        <v>57.850057714800187</v>
      </c>
      <c r="AE93" s="44">
        <f t="shared" si="115"/>
        <v>-17.792107199638512</v>
      </c>
      <c r="AF93" t="str">
        <f t="shared" si="90"/>
        <v>-187.763395544853</v>
      </c>
      <c r="AG93" t="str">
        <f t="shared" si="91"/>
        <v>353.32947520559i</v>
      </c>
      <c r="AH93">
        <f t="shared" si="92"/>
        <v>353.32947520558997</v>
      </c>
      <c r="AI93">
        <f t="shared" si="93"/>
        <v>1.5707963267948966</v>
      </c>
      <c r="AJ93" t="str">
        <f t="shared" si="94"/>
        <v>0.999602661050575+2.20395160761723i</v>
      </c>
      <c r="AK93">
        <f t="shared" si="95"/>
        <v>2.4200430096793659</v>
      </c>
      <c r="AL93">
        <f t="shared" si="96"/>
        <v>1.1449939889008416</v>
      </c>
      <c r="AM93" t="str">
        <f t="shared" si="97"/>
        <v>1+18.8484597870953i</v>
      </c>
      <c r="AN93">
        <f t="shared" si="98"/>
        <v>18.8749685124439</v>
      </c>
      <c r="AO93">
        <f t="shared" si="99"/>
        <v>1.517791289539727</v>
      </c>
      <c r="AP93" s="42" t="str">
        <f t="shared" si="100"/>
        <v>1+0.0682915209677364i</v>
      </c>
      <c r="AQ93">
        <f t="shared" si="101"/>
        <v>1.0023291534401695</v>
      </c>
      <c r="AR93" s="44">
        <f t="shared" si="102"/>
        <v>6.8185652608372491E-2</v>
      </c>
      <c r="AS93" s="42" t="str">
        <f t="shared" si="103"/>
        <v>-1.7732014400113+3.7569268361204i</v>
      </c>
      <c r="AT93" s="20">
        <f t="shared" si="116"/>
        <v>12.37009151617529</v>
      </c>
      <c r="AU93" s="44">
        <f t="shared" si="117"/>
        <v>115.26646205828284</v>
      </c>
      <c r="AX93">
        <f t="shared" si="118"/>
        <v>0</v>
      </c>
      <c r="AY93">
        <f t="shared" si="119"/>
        <v>0</v>
      </c>
    </row>
    <row r="94" spans="14:51" x14ac:dyDescent="0.35">
      <c r="N94" s="8">
        <v>76</v>
      </c>
      <c r="O94" s="35">
        <f t="shared" si="104"/>
        <v>57.543993733715695</v>
      </c>
      <c r="P94" s="34" t="str">
        <f t="shared" si="85"/>
        <v>806.193548387097</v>
      </c>
      <c r="Q94" s="4" t="str">
        <f t="shared" si="86"/>
        <v>1+0.254724552858694i</v>
      </c>
      <c r="R94" s="4">
        <f t="shared" si="105"/>
        <v>1.0319324579782641</v>
      </c>
      <c r="S94" s="4">
        <f t="shared" si="106"/>
        <v>0.24942033424385585</v>
      </c>
      <c r="T94" s="4" t="str">
        <f t="shared" si="87"/>
        <v>1+0.0000141008234618206i</v>
      </c>
      <c r="U94" s="4">
        <f t="shared" si="107"/>
        <v>1.0000000000994165</v>
      </c>
      <c r="V94" s="4">
        <f t="shared" si="108"/>
        <v>1.4100823460886029E-5</v>
      </c>
      <c r="W94" t="str">
        <f t="shared" si="88"/>
        <v>1-0.0028693422106159i</v>
      </c>
      <c r="X94" s="4">
        <f t="shared" si="109"/>
        <v>1.0000041165538878</v>
      </c>
      <c r="Y94" s="4">
        <f t="shared" si="110"/>
        <v>-2.8693343361040364E-3</v>
      </c>
      <c r="Z94" t="str">
        <f t="shared" si="89"/>
        <v>0.999998675475514+0.0653467171609246i</v>
      </c>
      <c r="AA94" s="4">
        <f t="shared" si="111"/>
        <v>1.0021315005509468</v>
      </c>
      <c r="AB94" s="4">
        <f t="shared" si="112"/>
        <v>6.525402656108048E-2</v>
      </c>
      <c r="AC94" s="48" t="str">
        <f t="shared" si="113"/>
        <v>740.616061583024-243.403423720163i</v>
      </c>
      <c r="AD94" s="20">
        <f t="shared" si="114"/>
        <v>57.837302392956232</v>
      </c>
      <c r="AE94" s="44">
        <f t="shared" si="115"/>
        <v>-18.193105624898536</v>
      </c>
      <c r="AF94" t="str">
        <f t="shared" si="90"/>
        <v>-187.763395544853</v>
      </c>
      <c r="AG94" t="str">
        <f t="shared" si="91"/>
        <v>361.559575944117i</v>
      </c>
      <c r="AH94">
        <f t="shared" si="92"/>
        <v>361.559575944117</v>
      </c>
      <c r="AI94">
        <f t="shared" si="93"/>
        <v>1.5707963267948966</v>
      </c>
      <c r="AJ94" t="str">
        <f t="shared" si="94"/>
        <v>0.999583935042805+2.25528823540061i</v>
      </c>
      <c r="AK94">
        <f t="shared" si="95"/>
        <v>2.4668792163241502</v>
      </c>
      <c r="AL94">
        <f t="shared" si="96"/>
        <v>1.1535967580561317</v>
      </c>
      <c r="AM94" t="str">
        <f t="shared" si="97"/>
        <v>1+19.2874968154202i</v>
      </c>
      <c r="AN94">
        <f t="shared" si="98"/>
        <v>19.313402947301761</v>
      </c>
      <c r="AO94">
        <f t="shared" si="99"/>
        <v>1.5189956492479033</v>
      </c>
      <c r="AP94" s="42" t="str">
        <f t="shared" si="100"/>
        <v>1+0.0698822348384789i</v>
      </c>
      <c r="AQ94">
        <f t="shared" si="101"/>
        <v>1.0024387895258344</v>
      </c>
      <c r="AR94" s="44">
        <f t="shared" si="102"/>
        <v>6.9768809747827412E-2</v>
      </c>
      <c r="AS94" s="42" t="str">
        <f t="shared" si="103"/>
        <v>-1.7181528236264+3.69582199157612i</v>
      </c>
      <c r="AT94" s="20">
        <f t="shared" si="116"/>
        <v>12.203996821518313</v>
      </c>
      <c r="AU94" s="44">
        <f t="shared" si="117"/>
        <v>114.93327264425014</v>
      </c>
      <c r="AX94">
        <f t="shared" si="118"/>
        <v>0</v>
      </c>
      <c r="AY94">
        <f t="shared" si="119"/>
        <v>0</v>
      </c>
    </row>
    <row r="95" spans="14:51" x14ac:dyDescent="0.35">
      <c r="N95" s="8">
        <v>77</v>
      </c>
      <c r="O95" s="35">
        <f t="shared" si="104"/>
        <v>58.884365535558949</v>
      </c>
      <c r="P95" s="34" t="str">
        <f t="shared" si="85"/>
        <v>806.193548387097</v>
      </c>
      <c r="Q95" s="4" t="str">
        <f t="shared" si="86"/>
        <v>1+0.26065784990215i</v>
      </c>
      <c r="R95" s="4">
        <f t="shared" si="105"/>
        <v>1.0334130416806302</v>
      </c>
      <c r="S95" s="4">
        <f t="shared" si="106"/>
        <v>0.25498415488260184</v>
      </c>
      <c r="T95" s="4" t="str">
        <f t="shared" si="87"/>
        <v>1+0.000014429273833869i</v>
      </c>
      <c r="U95" s="4">
        <f t="shared" si="107"/>
        <v>1.0000000001041021</v>
      </c>
      <c r="V95" s="4">
        <f t="shared" si="108"/>
        <v>1.442927383286759E-5</v>
      </c>
      <c r="W95" t="str">
        <f t="shared" si="88"/>
        <v>1-0.00293617777657862i</v>
      </c>
      <c r="X95" s="4">
        <f t="shared" si="109"/>
        <v>1.0000043105606773</v>
      </c>
      <c r="Y95" s="4">
        <f t="shared" si="110"/>
        <v>-2.9361693388891027E-3</v>
      </c>
      <c r="Z95" t="str">
        <f t="shared" si="89"/>
        <v>0.999998613052598+0.0668688377393266i</v>
      </c>
      <c r="AA95" s="4">
        <f t="shared" si="111"/>
        <v>1.0022318432217807</v>
      </c>
      <c r="AB95" s="4">
        <f t="shared" si="112"/>
        <v>6.6769529913554962E-2</v>
      </c>
      <c r="AC95" s="48" t="str">
        <f t="shared" si="113"/>
        <v>737.725552267571-248.308365879932i</v>
      </c>
      <c r="AD95" s="20">
        <f t="shared" si="114"/>
        <v>57.823981104957191</v>
      </c>
      <c r="AE95" s="44">
        <f t="shared" si="115"/>
        <v>-18.602531556164401</v>
      </c>
      <c r="AF95" t="str">
        <f t="shared" si="90"/>
        <v>-187.763395544853</v>
      </c>
      <c r="AG95" t="str">
        <f t="shared" si="91"/>
        <v>369.981380355616i</v>
      </c>
      <c r="AH95">
        <f t="shared" si="92"/>
        <v>369.98138035561601</v>
      </c>
      <c r="AI95">
        <f t="shared" si="93"/>
        <v>1.5707963267948966</v>
      </c>
      <c r="AJ95" t="str">
        <f t="shared" si="94"/>
        <v>0.999564326505477+2.30782064685867i</v>
      </c>
      <c r="AK95">
        <f t="shared" si="95"/>
        <v>2.5149880677429701</v>
      </c>
      <c r="AL95">
        <f t="shared" si="96"/>
        <v>1.1620677365771401</v>
      </c>
      <c r="AM95" t="str">
        <f t="shared" si="97"/>
        <v>1+19.7367603298568i</v>
      </c>
      <c r="AN95">
        <f t="shared" si="98"/>
        <v>19.762077530416917</v>
      </c>
      <c r="AO95">
        <f t="shared" si="99"/>
        <v>1.5201727397355929</v>
      </c>
      <c r="AP95" s="42" t="str">
        <f t="shared" si="100"/>
        <v>1+0.0715100011951335i</v>
      </c>
      <c r="AQ95">
        <f t="shared" si="101"/>
        <v>1.0025535797506924</v>
      </c>
      <c r="AR95" s="44">
        <f t="shared" si="102"/>
        <v>7.1388480733776169E-2</v>
      </c>
      <c r="AS95" s="42" t="str">
        <f t="shared" si="103"/>
        <v>-1.66477993348764+3.63482630099684i</v>
      </c>
      <c r="AT95" s="20">
        <f t="shared" si="116"/>
        <v>12.03670648138765</v>
      </c>
      <c r="AU95" s="44">
        <f t="shared" si="117"/>
        <v>114.60816395539474</v>
      </c>
      <c r="AX95">
        <f t="shared" si="118"/>
        <v>0</v>
      </c>
      <c r="AY95">
        <f t="shared" si="119"/>
        <v>0</v>
      </c>
    </row>
    <row r="96" spans="14:51" x14ac:dyDescent="0.35">
      <c r="N96" s="8">
        <v>78</v>
      </c>
      <c r="O96" s="35">
        <f t="shared" si="104"/>
        <v>60.255958607435822</v>
      </c>
      <c r="P96" s="34" t="str">
        <f t="shared" si="85"/>
        <v>806.193548387097</v>
      </c>
      <c r="Q96" s="4" t="str">
        <f t="shared" si="86"/>
        <v>1+0.266729351187839i</v>
      </c>
      <c r="R96" s="4">
        <f t="shared" si="105"/>
        <v>1.0349611329828214</v>
      </c>
      <c r="S96" s="4">
        <f t="shared" si="106"/>
        <v>0.26066091372718475</v>
      </c>
      <c r="T96" s="4" t="str">
        <f t="shared" si="87"/>
        <v>1+0.0000147653747978982i</v>
      </c>
      <c r="U96" s="4">
        <f t="shared" si="107"/>
        <v>1.0000000001090081</v>
      </c>
      <c r="V96" s="4">
        <f t="shared" si="108"/>
        <v>1.4765374796825169E-5</v>
      </c>
      <c r="W96" t="str">
        <f t="shared" si="88"/>
        <v>1-0.00300457014286339i</v>
      </c>
      <c r="X96" s="4">
        <f t="shared" si="109"/>
        <v>1.000004513710685</v>
      </c>
      <c r="Y96" s="4">
        <f t="shared" si="110"/>
        <v>-3.0045611017183848E-3</v>
      </c>
      <c r="Z96" t="str">
        <f t="shared" si="89"/>
        <v>0.999998547687781+0.0684264130606117i</v>
      </c>
      <c r="AA96" s="4">
        <f t="shared" si="111"/>
        <v>1.0023369041305488</v>
      </c>
      <c r="AB96" s="4">
        <f t="shared" si="112"/>
        <v>6.8320016202655848E-2</v>
      </c>
      <c r="AC96" s="48" t="str">
        <f t="shared" si="113"/>
        <v>734.71683556475-253.277682333608i</v>
      </c>
      <c r="AD96" s="20">
        <f t="shared" si="114"/>
        <v>57.81007035144291</v>
      </c>
      <c r="AE96" s="44">
        <f t="shared" si="115"/>
        <v>-19.020521502027787</v>
      </c>
      <c r="AF96" t="str">
        <f t="shared" si="90"/>
        <v>-187.763395544853</v>
      </c>
      <c r="AG96" t="str">
        <f t="shared" si="91"/>
        <v>378.599353792262i</v>
      </c>
      <c r="AH96">
        <f t="shared" si="92"/>
        <v>378.59935379226198</v>
      </c>
      <c r="AI96">
        <f t="shared" si="93"/>
        <v>1.5707963267948966</v>
      </c>
      <c r="AJ96" t="str">
        <f t="shared" si="94"/>
        <v>0.999543793846256+2.36157669537132i</v>
      </c>
      <c r="AK96">
        <f t="shared" si="95"/>
        <v>2.5643970605071069</v>
      </c>
      <c r="AL96">
        <f t="shared" si="96"/>
        <v>1.1704065593895647</v>
      </c>
      <c r="AM96" t="str">
        <f t="shared" si="97"/>
        <v>1+20.1964885358673i</v>
      </c>
      <c r="AN96">
        <f t="shared" si="98"/>
        <v>20.221230159894308</v>
      </c>
      <c r="AO96">
        <f t="shared" si="99"/>
        <v>1.5213231720570819</v>
      </c>
      <c r="AP96" s="42" t="str">
        <f t="shared" si="100"/>
        <v>1+0.0731756831009684i</v>
      </c>
      <c r="AQ96">
        <f t="shared" si="101"/>
        <v>1.0026737657869049</v>
      </c>
      <c r="AR96" s="44">
        <f t="shared" si="102"/>
        <v>7.3045490326627244E-2</v>
      </c>
      <c r="AS96" s="42" t="str">
        <f t="shared" si="103"/>
        <v>-1.61306142955805+3.57399202563152i</v>
      </c>
      <c r="AT96" s="20">
        <f t="shared" si="116"/>
        <v>11.86826032511253</v>
      </c>
      <c r="AU96" s="44">
        <f t="shared" si="117"/>
        <v>114.2912391750551</v>
      </c>
      <c r="AX96">
        <f t="shared" si="118"/>
        <v>0</v>
      </c>
      <c r="AY96">
        <f t="shared" si="119"/>
        <v>0</v>
      </c>
    </row>
    <row r="97" spans="14:51" x14ac:dyDescent="0.35">
      <c r="N97" s="8">
        <v>79</v>
      </c>
      <c r="O97" s="35">
        <f t="shared" si="104"/>
        <v>61.659500186148257</v>
      </c>
      <c r="P97" s="34" t="str">
        <f t="shared" si="85"/>
        <v>806.193548387097</v>
      </c>
      <c r="Q97" s="4" t="str">
        <f t="shared" si="86"/>
        <v>1+0.272942275906108i</v>
      </c>
      <c r="R97" s="4">
        <f t="shared" si="105"/>
        <v>1.0365797055590109</v>
      </c>
      <c r="S97" s="4">
        <f t="shared" si="106"/>
        <v>0.26645215657022298</v>
      </c>
      <c r="T97" s="4" t="str">
        <f t="shared" si="87"/>
        <v>1+0.0000151093045590881i</v>
      </c>
      <c r="U97" s="4">
        <f t="shared" si="107"/>
        <v>1.0000000001141456</v>
      </c>
      <c r="V97" s="4">
        <f t="shared" si="108"/>
        <v>1.5109304557938328E-5</v>
      </c>
      <c r="W97" t="str">
        <f t="shared" si="88"/>
        <v>1-0.00307455557200809i</v>
      </c>
      <c r="X97" s="4">
        <f t="shared" si="109"/>
        <v>1.0000047264348131</v>
      </c>
      <c r="Y97" s="4">
        <f t="shared" si="110"/>
        <v>-3.0745458842491484E-3</v>
      </c>
      <c r="Z97" t="str">
        <f t="shared" si="89"/>
        <v>0.999998479242415+0.0700202689718323i</v>
      </c>
      <c r="AA97" s="4">
        <f t="shared" si="111"/>
        <v>1.0024469046059399</v>
      </c>
      <c r="AB97" s="4">
        <f t="shared" si="112"/>
        <v>6.9906277708806294E-2</v>
      </c>
      <c r="AC97" s="48" t="str">
        <f t="shared" si="113"/>
        <v>731.585901911802-258.309844128855i</v>
      </c>
      <c r="AD97" s="20">
        <f t="shared" si="114"/>
        <v>57.795545801427153</v>
      </c>
      <c r="AE97" s="44">
        <f t="shared" si="115"/>
        <v>-19.447211491521131</v>
      </c>
      <c r="AF97" t="str">
        <f t="shared" si="90"/>
        <v>-187.763395544853</v>
      </c>
      <c r="AG97" t="str">
        <f t="shared" si="91"/>
        <v>387.418065617644i</v>
      </c>
      <c r="AH97">
        <f t="shared" si="92"/>
        <v>387.418065617644</v>
      </c>
      <c r="AI97">
        <f t="shared" si="93"/>
        <v>1.5707963267948966</v>
      </c>
      <c r="AJ97" t="str">
        <f t="shared" si="94"/>
        <v>0.999522293512618+2.41658488310701i</v>
      </c>
      <c r="AK97">
        <f t="shared" si="95"/>
        <v>2.615134281923214</v>
      </c>
      <c r="AL97">
        <f t="shared" si="96"/>
        <v>1.1786130153466938</v>
      </c>
      <c r="AM97" t="str">
        <f t="shared" si="97"/>
        <v>1+20.6669251874316i</v>
      </c>
      <c r="AN97">
        <f t="shared" si="98"/>
        <v>20.691104289111653</v>
      </c>
      <c r="AO97">
        <f t="shared" si="99"/>
        <v>1.5224475439991703</v>
      </c>
      <c r="AP97" s="42" t="str">
        <f t="shared" si="100"/>
        <v>1+0.0748801637225782i</v>
      </c>
      <c r="AQ97">
        <f t="shared" si="101"/>
        <v>1.0027996005778623</v>
      </c>
      <c r="AR97" s="44">
        <f t="shared" si="102"/>
        <v>7.4740680677434793E-2</v>
      </c>
      <c r="AS97" s="42" t="str">
        <f t="shared" si="103"/>
        <v>-1.56297387537196+3.51336907092363i</v>
      </c>
      <c r="AT97" s="20">
        <f t="shared" si="116"/>
        <v>11.698697804289694</v>
      </c>
      <c r="AU97" s="44">
        <f t="shared" si="117"/>
        <v>113.98259290340884</v>
      </c>
      <c r="AX97">
        <f t="shared" si="118"/>
        <v>0</v>
      </c>
      <c r="AY97">
        <f t="shared" si="119"/>
        <v>0</v>
      </c>
    </row>
    <row r="98" spans="14:51" x14ac:dyDescent="0.35">
      <c r="N98" s="8">
        <v>80</v>
      </c>
      <c r="O98" s="35">
        <f t="shared" si="104"/>
        <v>63.095734448019364</v>
      </c>
      <c r="P98" s="34" t="str">
        <f t="shared" si="85"/>
        <v>806.193548387097</v>
      </c>
      <c r="Q98" s="4" t="str">
        <f t="shared" si="86"/>
        <v>1+0.27929991823188i</v>
      </c>
      <c r="R98" s="4">
        <f t="shared" si="105"/>
        <v>1.0382718547299328</v>
      </c>
      <c r="S98" s="4">
        <f t="shared" si="106"/>
        <v>0.27235939953691651</v>
      </c>
      <c r="T98" s="4" t="str">
        <f t="shared" si="87"/>
        <v>1+0.0000154612454735505i</v>
      </c>
      <c r="U98" s="4">
        <f t="shared" si="107"/>
        <v>1.0000000001195251</v>
      </c>
      <c r="V98" s="4">
        <f t="shared" si="108"/>
        <v>1.5461245472318497E-5</v>
      </c>
      <c r="W98" t="str">
        <f t="shared" si="88"/>
        <v>1-0.00314617117121362i</v>
      </c>
      <c r="X98" s="4">
        <f t="shared" si="109"/>
        <v>1.000004949184272</v>
      </c>
      <c r="Y98" s="4">
        <f t="shared" si="110"/>
        <v>-3.1461607905956643E-3</v>
      </c>
      <c r="Z98" t="str">
        <f t="shared" si="89"/>
        <v>0.999998407571318+0.0716512505564894i</v>
      </c>
      <c r="AA98" s="4">
        <f t="shared" si="111"/>
        <v>1.0025620763082357</v>
      </c>
      <c r="AB98" s="4">
        <f t="shared" si="112"/>
        <v>7.1529123569648578E-2</v>
      </c>
      <c r="AC98" s="48" t="str">
        <f t="shared" si="113"/>
        <v>728.328679674538-263.40312808337i</v>
      </c>
      <c r="AD98" s="20">
        <f t="shared" si="114"/>
        <v>57.780382275639603</v>
      </c>
      <c r="AE98" s="44">
        <f t="shared" si="115"/>
        <v>-19.882736867852334</v>
      </c>
      <c r="AF98" t="str">
        <f t="shared" si="90"/>
        <v>-187.763395544853</v>
      </c>
      <c r="AG98" t="str">
        <f t="shared" si="91"/>
        <v>396.4421916295i</v>
      </c>
      <c r="AH98">
        <f t="shared" si="92"/>
        <v>396.44219162949997</v>
      </c>
      <c r="AI98">
        <f t="shared" si="93"/>
        <v>1.5707963267948966</v>
      </c>
      <c r="AJ98" t="str">
        <f t="shared" si="94"/>
        <v>0.999499779899473+2.47287437613501i</v>
      </c>
      <c r="AK98">
        <f t="shared" si="95"/>
        <v>2.6672284285685413</v>
      </c>
      <c r="AL98">
        <f t="shared" si="96"/>
        <v>1.1866870404686671</v>
      </c>
      <c r="AM98" t="str">
        <f t="shared" si="97"/>
        <v>1+21.1483197162893i</v>
      </c>
      <c r="AN98">
        <f t="shared" si="98"/>
        <v>21.171949055823621</v>
      </c>
      <c r="AO98">
        <f t="shared" si="99"/>
        <v>1.5235464403407248</v>
      </c>
      <c r="AP98" s="42" t="str">
        <f t="shared" si="100"/>
        <v>1+0.0766243467981498i</v>
      </c>
      <c r="AQ98">
        <f t="shared" si="101"/>
        <v>1.0029313488580578</v>
      </c>
      <c r="AR98" s="44">
        <f t="shared" si="102"/>
        <v>7.6474911605386844E-2</v>
      </c>
      <c r="AS98" s="42" t="str">
        <f t="shared" si="103"/>
        <v>-1.51449194034996+3.45300494822885i</v>
      </c>
      <c r="AT98" s="20">
        <f t="shared" si="116"/>
        <v>11.528057948395274</v>
      </c>
      <c r="AU98" s="44">
        <f t="shared" si="117"/>
        <v>113.68231157560341</v>
      </c>
      <c r="AX98">
        <f t="shared" si="118"/>
        <v>0</v>
      </c>
      <c r="AY98">
        <f t="shared" si="119"/>
        <v>0</v>
      </c>
    </row>
    <row r="99" spans="14:51" x14ac:dyDescent="0.35">
      <c r="N99" s="8">
        <v>81</v>
      </c>
      <c r="O99" s="35">
        <f t="shared" si="104"/>
        <v>64.565422903465588</v>
      </c>
      <c r="P99" s="34" t="str">
        <f t="shared" si="85"/>
        <v>806.193548387097</v>
      </c>
      <c r="Q99" s="4" t="str">
        <f t="shared" si="86"/>
        <v>1+0.28580564907127i</v>
      </c>
      <c r="R99" s="4">
        <f t="shared" si="105"/>
        <v>1.0400408016232103</v>
      </c>
      <c r="S99" s="4">
        <f t="shared" si="106"/>
        <v>0.27838412497572002</v>
      </c>
      <c r="T99" s="4" t="str">
        <f t="shared" si="87"/>
        <v>1+0.0000158213841450168i</v>
      </c>
      <c r="U99" s="4">
        <f t="shared" si="107"/>
        <v>1.0000000001251581</v>
      </c>
      <c r="V99" s="4">
        <f t="shared" si="108"/>
        <v>1.5821384143696683E-5</v>
      </c>
      <c r="W99" t="str">
        <f t="shared" si="88"/>
        <v>1-0.00321945491201863i</v>
      </c>
      <c r="X99" s="4">
        <f t="shared" si="109"/>
        <v>1.0000051824315366</v>
      </c>
      <c r="Y99" s="4">
        <f t="shared" si="110"/>
        <v>-3.2194437889892036E-3</v>
      </c>
      <c r="Z99" t="str">
        <f t="shared" si="89"/>
        <v>0.999998332522466+0.0733202225826081i</v>
      </c>
      <c r="AA99" s="4">
        <f t="shared" si="111"/>
        <v>1.0026826617067215</v>
      </c>
      <c r="AB99" s="4">
        <f t="shared" si="112"/>
        <v>7.3189380060553283E-2</v>
      </c>
      <c r="AC99" s="48" t="str">
        <f t="shared" si="113"/>
        <v>724.941041400639-268.555606779614i</v>
      </c>
      <c r="AD99" s="20">
        <f t="shared" si="114"/>
        <v>57.764553730728998</v>
      </c>
      <c r="AE99" s="44">
        <f t="shared" si="115"/>
        <v>-20.327232070151009</v>
      </c>
      <c r="AF99" t="str">
        <f t="shared" si="90"/>
        <v>-187.763395544853</v>
      </c>
      <c r="AG99" t="str">
        <f t="shared" si="91"/>
        <v>405.676516538891i</v>
      </c>
      <c r="AH99">
        <f t="shared" si="92"/>
        <v>405.67651653889101</v>
      </c>
      <c r="AI99">
        <f t="shared" si="93"/>
        <v>1.5707963267948966</v>
      </c>
      <c r="AJ99" t="str">
        <f t="shared" si="94"/>
        <v>0.99947620525243+2.5304750198896i</v>
      </c>
      <c r="AK99">
        <f t="shared" si="95"/>
        <v>2.720708825131986</v>
      </c>
      <c r="AL99">
        <f t="shared" si="96"/>
        <v>1.1946287111074587</v>
      </c>
      <c r="AM99" t="str">
        <f t="shared" si="97"/>
        <v>1+21.6409273641918i</v>
      </c>
      <c r="AN99">
        <f t="shared" si="98"/>
        <v>21.664019414278258</v>
      </c>
      <c r="AO99">
        <f t="shared" si="99"/>
        <v>1.5246204331091155</v>
      </c>
      <c r="AP99" s="42" t="str">
        <f t="shared" si="100"/>
        <v>1+0.0784091571166368i</v>
      </c>
      <c r="AQ99">
        <f t="shared" si="101"/>
        <v>1.0030692876963891</v>
      </c>
      <c r="AR99" s="44">
        <f t="shared" si="102"/>
        <v>7.8249060872947016E-2</v>
      </c>
      <c r="AS99" s="42" t="str">
        <f t="shared" si="103"/>
        <v>-1.4675885966387+3.392944751186i</v>
      </c>
      <c r="AT99" s="20">
        <f t="shared" si="116"/>
        <v>11.356379325334377</v>
      </c>
      <c r="AU99" s="44">
        <f t="shared" si="117"/>
        <v>113.39047388383143</v>
      </c>
      <c r="AX99">
        <f t="shared" si="118"/>
        <v>0</v>
      </c>
      <c r="AY99">
        <f t="shared" si="119"/>
        <v>0</v>
      </c>
    </row>
    <row r="100" spans="14:51" x14ac:dyDescent="0.35">
      <c r="N100" s="8">
        <v>82</v>
      </c>
      <c r="O100" s="35">
        <f t="shared" si="104"/>
        <v>66.069344800759623</v>
      </c>
      <c r="P100" s="34" t="str">
        <f t="shared" si="85"/>
        <v>806.193548387097</v>
      </c>
      <c r="Q100" s="4" t="str">
        <f t="shared" si="86"/>
        <v>1+0.292462917848884i</v>
      </c>
      <c r="R100" s="4">
        <f t="shared" si="105"/>
        <v>1.0418898974059989</v>
      </c>
      <c r="S100" s="4">
        <f t="shared" si="106"/>
        <v>0.28452777713754696</v>
      </c>
      <c r="T100" s="4" t="str">
        <f t="shared" si="87"/>
        <v>1+0.0000161899115237775i</v>
      </c>
      <c r="U100" s="4">
        <f t="shared" si="107"/>
        <v>1.0000000001310565</v>
      </c>
      <c r="V100" s="4">
        <f t="shared" si="108"/>
        <v>1.6189911522362968E-5</v>
      </c>
      <c r="W100" t="str">
        <f t="shared" si="88"/>
        <v>1-0.00329444565043252i</v>
      </c>
      <c r="X100" s="4">
        <f t="shared" si="109"/>
        <v>1.0000054266713474</v>
      </c>
      <c r="Y100" s="4">
        <f t="shared" si="110"/>
        <v>-3.29443373189525E-3</v>
      </c>
      <c r="Z100" t="str">
        <f t="shared" si="89"/>
        <v>0.999998253936671+0.075028069961248i</v>
      </c>
      <c r="AA100" s="4">
        <f t="shared" si="111"/>
        <v>1.0028089145786951</v>
      </c>
      <c r="AB100" s="4">
        <f t="shared" si="112"/>
        <v>7.4887890873891916E-2</v>
      </c>
      <c r="AC100" s="48" t="str">
        <f t="shared" si="113"/>
        <v>721.418810880311-273.7651384682i</v>
      </c>
      <c r="AD100" s="20">
        <f t="shared" si="114"/>
        <v>57.748033244462214</v>
      </c>
      <c r="AE100" s="44">
        <f t="shared" si="115"/>
        <v>-20.780830403052832</v>
      </c>
      <c r="AF100" t="str">
        <f t="shared" si="90"/>
        <v>-187.763395544853</v>
      </c>
      <c r="AG100" t="str">
        <f t="shared" si="91"/>
        <v>415.125936507115i</v>
      </c>
      <c r="AH100">
        <f t="shared" si="92"/>
        <v>415.125936507115</v>
      </c>
      <c r="AI100">
        <f t="shared" si="93"/>
        <v>1.5707963267948966</v>
      </c>
      <c r="AJ100" t="str">
        <f t="shared" si="94"/>
        <v>0.9994515195665+2.58941735499453i</v>
      </c>
      <c r="AK100">
        <f t="shared" si="95"/>
        <v>2.7756054435583333</v>
      </c>
      <c r="AL100">
        <f t="shared" si="96"/>
        <v>1.2024382370753313</v>
      </c>
      <c r="AM100" t="str">
        <f t="shared" si="97"/>
        <v>1+22.1450093182343i</v>
      </c>
      <c r="AN100">
        <f t="shared" si="98"/>
        <v>22.167576270415399</v>
      </c>
      <c r="AO100">
        <f t="shared" si="99"/>
        <v>1.5256700818334217</v>
      </c>
      <c r="AP100" s="42" t="str">
        <f t="shared" si="100"/>
        <v>1+0.0802355410080952i</v>
      </c>
      <c r="AQ100">
        <f t="shared" si="101"/>
        <v>1.0032137070638847</v>
      </c>
      <c r="AR100" s="44">
        <f t="shared" si="102"/>
        <v>8.0064024458001343E-2</v>
      </c>
      <c r="AS100" s="42" t="str">
        <f t="shared" si="103"/>
        <v>-1.4222353096307+3.33323114566387i</v>
      </c>
      <c r="AT100" s="20">
        <f t="shared" si="116"/>
        <v>11.183700006792904</v>
      </c>
      <c r="AU100" s="44">
        <f t="shared" si="117"/>
        <v>113.10715120114202</v>
      </c>
      <c r="AX100">
        <f t="shared" si="118"/>
        <v>0</v>
      </c>
      <c r="AY100">
        <f t="shared" si="119"/>
        <v>0</v>
      </c>
    </row>
    <row r="101" spans="14:51" x14ac:dyDescent="0.35">
      <c r="N101" s="8">
        <v>83</v>
      </c>
      <c r="O101" s="35">
        <f t="shared" si="104"/>
        <v>67.60829753919819</v>
      </c>
      <c r="P101" s="34" t="str">
        <f t="shared" si="85"/>
        <v>806.193548387097</v>
      </c>
      <c r="Q101" s="4" t="str">
        <f t="shared" si="86"/>
        <v>1+0.299275254336744i</v>
      </c>
      <c r="R101" s="4">
        <f t="shared" si="105"/>
        <v>1.0438226275849374</v>
      </c>
      <c r="S101" s="4">
        <f t="shared" si="106"/>
        <v>0.29079175764192267</v>
      </c>
      <c r="T101" s="4" t="str">
        <f t="shared" si="87"/>
        <v>1+0.0000165670230079269i</v>
      </c>
      <c r="U101" s="4">
        <f t="shared" si="107"/>
        <v>1.0000000001372331</v>
      </c>
      <c r="V101" s="4">
        <f t="shared" si="108"/>
        <v>1.6567023006411201E-5</v>
      </c>
      <c r="W101" t="str">
        <f t="shared" si="88"/>
        <v>1-0.00337118314753741i</v>
      </c>
      <c r="X101" s="4">
        <f t="shared" si="109"/>
        <v>1.0000056824217622</v>
      </c>
      <c r="Y101" s="4">
        <f t="shared" si="110"/>
        <v>-3.3711703765985546E-3</v>
      </c>
      <c r="Z101" t="str">
        <f t="shared" si="89"/>
        <v>0.999998171647242+0.0767756982156952i</v>
      </c>
      <c r="AA101" s="4">
        <f t="shared" si="111"/>
        <v>1.0029411005310005</v>
      </c>
      <c r="AB101" s="4">
        <f t="shared" si="112"/>
        <v>7.6625517396523068E-2</v>
      </c>
      <c r="AC101" s="48" t="str">
        <f t="shared" si="113"/>
        <v>717.757771060428-279.029356927341i</v>
      </c>
      <c r="AD101" s="20">
        <f t="shared" si="114"/>
        <v>57.730793002062192</v>
      </c>
      <c r="AE101" s="44">
        <f t="shared" si="115"/>
        <v>-21.243663794001584</v>
      </c>
      <c r="AF101" t="str">
        <f t="shared" si="90"/>
        <v>-187.763395544853</v>
      </c>
      <c r="AG101" t="str">
        <f t="shared" si="91"/>
        <v>424.795461741716i</v>
      </c>
      <c r="AH101">
        <f t="shared" si="92"/>
        <v>424.795461741716</v>
      </c>
      <c r="AI101">
        <f t="shared" si="93"/>
        <v>1.5707963267948966</v>
      </c>
      <c r="AJ101" t="str">
        <f t="shared" si="94"/>
        <v>0.999425670480035+2.64973263345606i</v>
      </c>
      <c r="AK101">
        <f t="shared" si="95"/>
        <v>2.8319489224942695</v>
      </c>
      <c r="AL101">
        <f t="shared" si="96"/>
        <v>1.2101159547715579</v>
      </c>
      <c r="AM101" t="str">
        <f t="shared" si="97"/>
        <v>1+22.6608328493411i</v>
      </c>
      <c r="AN101">
        <f t="shared" si="98"/>
        <v>22.682886620220472</v>
      </c>
      <c r="AO101">
        <f t="shared" si="99"/>
        <v>1.526695933794318</v>
      </c>
      <c r="AP101" s="42" t="str">
        <f t="shared" si="100"/>
        <v>1+0.0821044668454389i</v>
      </c>
      <c r="AQ101">
        <f t="shared" si="101"/>
        <v>1.0033649104268965</v>
      </c>
      <c r="AR101" s="44">
        <f t="shared" si="102"/>
        <v>8.1920716822308531E-2</v>
      </c>
      <c r="AS101" s="42" t="str">
        <f t="shared" si="103"/>
        <v>-1.37840222145542+3.27390437219236i</v>
      </c>
      <c r="AT101" s="20">
        <f t="shared" si="116"/>
        <v>11.010057538240439</v>
      </c>
      <c r="AU101" s="44">
        <f t="shared" si="117"/>
        <v>112.83240800494895</v>
      </c>
      <c r="AX101">
        <f t="shared" si="118"/>
        <v>0</v>
      </c>
      <c r="AY101">
        <f t="shared" si="119"/>
        <v>0</v>
      </c>
    </row>
    <row r="102" spans="14:51" x14ac:dyDescent="0.35">
      <c r="N102" s="8">
        <v>84</v>
      </c>
      <c r="O102" s="35">
        <f t="shared" si="104"/>
        <v>69.183097091893657</v>
      </c>
      <c r="P102" s="34" t="str">
        <f t="shared" si="85"/>
        <v>806.193548387097</v>
      </c>
      <c r="Q102" s="4" t="str">
        <f t="shared" si="86"/>
        <v>1+0.306246270525831i</v>
      </c>
      <c r="R102" s="4">
        <f t="shared" si="105"/>
        <v>1.045842616367769</v>
      </c>
      <c r="S102" s="4">
        <f t="shared" si="106"/>
        <v>0.29717742072957531</v>
      </c>
      <c r="T102" s="4" t="str">
        <f t="shared" si="87"/>
        <v>1+0.0000169529185469657i</v>
      </c>
      <c r="U102" s="4">
        <f t="shared" si="107"/>
        <v>1.0000000001437006</v>
      </c>
      <c r="V102" s="4">
        <f t="shared" si="108"/>
        <v>1.6952918545341601E-5</v>
      </c>
      <c r="W102" t="str">
        <f t="shared" si="88"/>
        <v>1-0.00344970809057i</v>
      </c>
      <c r="X102" s="4">
        <f t="shared" si="109"/>
        <v>1.0000059502252525</v>
      </c>
      <c r="Y102" s="4">
        <f t="shared" si="110"/>
        <v>-3.4496944062668679E-3</v>
      </c>
      <c r="Z102" t="str">
        <f t="shared" si="89"/>
        <v>0.999998085479631+0.0785640339615829i</v>
      </c>
      <c r="AA102" s="4">
        <f t="shared" si="111"/>
        <v>1.003079497545057</v>
      </c>
      <c r="AB102" s="4">
        <f t="shared" si="112"/>
        <v>7.840313898488882E-2</v>
      </c>
      <c r="AC102" s="48" t="str">
        <f t="shared" si="113"/>
        <v>713.953672857439-284.34566133189i</v>
      </c>
      <c r="AD102" s="20">
        <f t="shared" si="114"/>
        <v>57.712804283836348</v>
      </c>
      <c r="AE102" s="44">
        <f t="shared" si="115"/>
        <v>-21.715862538205904</v>
      </c>
      <c r="AF102" t="str">
        <f t="shared" si="90"/>
        <v>-187.763395544853</v>
      </c>
      <c r="AG102" t="str">
        <f t="shared" si="91"/>
        <v>434.690219152965i</v>
      </c>
      <c r="AH102">
        <f t="shared" si="92"/>
        <v>434.69021915296503</v>
      </c>
      <c r="AI102">
        <f t="shared" si="93"/>
        <v>1.5707963267948966</v>
      </c>
      <c r="AJ102" t="str">
        <f t="shared" si="94"/>
        <v>0.999398603163656+2.71145283523322i</v>
      </c>
      <c r="AK102">
        <f t="shared" si="95"/>
        <v>2.8897705870362325</v>
      </c>
      <c r="AL102">
        <f t="shared" si="96"/>
        <v>1.2176623203393009</v>
      </c>
      <c r="AM102" t="str">
        <f t="shared" si="97"/>
        <v>1+23.1886714539763i</v>
      </c>
      <c r="AN102">
        <f t="shared" si="98"/>
        <v>23.210223691305853</v>
      </c>
      <c r="AO102">
        <f t="shared" si="99"/>
        <v>1.5276985242705521</v>
      </c>
      <c r="AP102" s="42" t="str">
        <f t="shared" si="100"/>
        <v>1+0.0840169255578851i</v>
      </c>
      <c r="AQ102">
        <f t="shared" si="101"/>
        <v>1.003523215366839</v>
      </c>
      <c r="AR102" s="44">
        <f t="shared" si="102"/>
        <v>8.3820071175500818E-2</v>
      </c>
      <c r="AS102" s="42" t="str">
        <f t="shared" si="103"/>
        <v>-1.33605832686084+3.21500225978377i</v>
      </c>
      <c r="AT102" s="20">
        <f t="shared" si="116"/>
        <v>10.835488913415201</v>
      </c>
      <c r="AU102" s="44">
        <f t="shared" si="117"/>
        <v>112.56630229836028</v>
      </c>
      <c r="AX102">
        <f t="shared" si="118"/>
        <v>0</v>
      </c>
      <c r="AY102">
        <f t="shared" si="119"/>
        <v>0</v>
      </c>
    </row>
    <row r="103" spans="14:51" x14ac:dyDescent="0.35">
      <c r="N103" s="8">
        <v>85</v>
      </c>
      <c r="O103" s="35">
        <f t="shared" si="104"/>
        <v>70.794578438413865</v>
      </c>
      <c r="P103" s="34" t="str">
        <f t="shared" si="85"/>
        <v>806.193548387097</v>
      </c>
      <c r="Q103" s="4" t="str">
        <f t="shared" si="86"/>
        <v>1+0.313379662541199i</v>
      </c>
      <c r="R103" s="4">
        <f t="shared" si="105"/>
        <v>1.0479536310803239</v>
      </c>
      <c r="S103" s="4">
        <f t="shared" si="106"/>
        <v>0.30368606830207567</v>
      </c>
      <c r="T103" s="4" t="str">
        <f t="shared" si="87"/>
        <v>1+0.0000173478027478164i</v>
      </c>
      <c r="U103" s="4">
        <f t="shared" si="107"/>
        <v>1.000000000150473</v>
      </c>
      <c r="V103" s="4">
        <f t="shared" si="108"/>
        <v>1.7347802746076146E-5</v>
      </c>
      <c r="W103" t="str">
        <f t="shared" si="88"/>
        <v>1-0.00353006211449451i</v>
      </c>
      <c r="X103" s="4">
        <f t="shared" si="109"/>
        <v>1.0000062306498556</v>
      </c>
      <c r="Y103" s="4">
        <f t="shared" si="110"/>
        <v>-3.5300474515044594E-3</v>
      </c>
      <c r="Z103" t="str">
        <f t="shared" si="89"/>
        <v>0.999997995251065+0.0803940253981951i</v>
      </c>
      <c r="AA103" s="4">
        <f t="shared" si="111"/>
        <v>1.0032243965463932</v>
      </c>
      <c r="AB103" s="4">
        <f t="shared" si="112"/>
        <v>8.0221653237070645E-2</v>
      </c>
      <c r="AC103" s="48" t="str">
        <f t="shared" si="113"/>
        <v>710.002244912739-289.711206191828i</v>
      </c>
      <c r="AD103" s="20">
        <f t="shared" si="114"/>
        <v>57.694037454253831</v>
      </c>
      <c r="AE103" s="44">
        <f t="shared" si="115"/>
        <v>-22.197555031247656</v>
      </c>
      <c r="AF103" t="str">
        <f t="shared" si="90"/>
        <v>-187.763395544853</v>
      </c>
      <c r="AG103" t="str">
        <f t="shared" si="91"/>
        <v>444.815455072215i</v>
      </c>
      <c r="AH103">
        <f t="shared" si="92"/>
        <v>444.815455072215</v>
      </c>
      <c r="AI103">
        <f t="shared" si="93"/>
        <v>1.5707963267948966</v>
      </c>
      <c r="AJ103" t="str">
        <f t="shared" si="94"/>
        <v>0.999370260203957+2.77461068519394i</v>
      </c>
      <c r="AK103">
        <f t="shared" si="95"/>
        <v>2.9491024687813936</v>
      </c>
      <c r="AL103">
        <f t="shared" si="96"/>
        <v>1.2250779028815861</v>
      </c>
      <c r="AM103" t="str">
        <f t="shared" si="97"/>
        <v>1+23.7288049991547i</v>
      </c>
      <c r="AN103">
        <f t="shared" si="98"/>
        <v>23.749867087794598</v>
      </c>
      <c r="AO103">
        <f t="shared" si="99"/>
        <v>1.528678376781941</v>
      </c>
      <c r="AP103" s="42" t="str">
        <f t="shared" si="100"/>
        <v>1+0.0859739311563577i</v>
      </c>
      <c r="AQ103">
        <f t="shared" si="101"/>
        <v>1.0036889542275924</v>
      </c>
      <c r="AR103" s="44">
        <f t="shared" si="102"/>
        <v>8.5763039733814869E-2</v>
      </c>
      <c r="AS103" s="42" t="str">
        <f t="shared" si="103"/>
        <v>-1.29517164102672+3.1565602500619i</v>
      </c>
      <c r="AT103" s="20">
        <f t="shared" si="116"/>
        <v>10.660030553113549</v>
      </c>
      <c r="AU103" s="44">
        <f t="shared" si="117"/>
        <v>112.30888602762242</v>
      </c>
      <c r="AX103">
        <f t="shared" si="118"/>
        <v>0</v>
      </c>
      <c r="AY103">
        <f t="shared" si="119"/>
        <v>0</v>
      </c>
    </row>
    <row r="104" spans="14:51" x14ac:dyDescent="0.35">
      <c r="N104" s="8">
        <v>86</v>
      </c>
      <c r="O104" s="35">
        <f t="shared" si="104"/>
        <v>72.443596007499011</v>
      </c>
      <c r="P104" s="34" t="str">
        <f t="shared" si="85"/>
        <v>806.193548387097</v>
      </c>
      <c r="Q104" s="4" t="str">
        <f t="shared" si="86"/>
        <v>1+0.320679212601716i</v>
      </c>
      <c r="R104" s="4">
        <f t="shared" si="105"/>
        <v>1.0501595866318874</v>
      </c>
      <c r="S104" s="4">
        <f t="shared" si="106"/>
        <v>0.31031894475052246</v>
      </c>
      <c r="T104" s="4" t="str">
        <f t="shared" si="87"/>
        <v>1+0.0000177518849833093i</v>
      </c>
      <c r="U104" s="4">
        <f t="shared" si="107"/>
        <v>1.0000000001575646</v>
      </c>
      <c r="V104" s="4">
        <f t="shared" si="108"/>
        <v>1.7751884981444589E-5</v>
      </c>
      <c r="W104" t="str">
        <f t="shared" si="88"/>
        <v>1-0.00361228782407801i</v>
      </c>
      <c r="X104" s="4">
        <f t="shared" si="109"/>
        <v>1.0000065242903788</v>
      </c>
      <c r="Y104" s="4">
        <f t="shared" si="110"/>
        <v>-3.6122721124066345E-3</v>
      </c>
      <c r="Z104" t="str">
        <f t="shared" si="89"/>
        <v>0.999997900770159+0.0822666428112138i</v>
      </c>
      <c r="AA104" s="4">
        <f t="shared" si="111"/>
        <v>1.00337610199972</v>
      </c>
      <c r="AB104" s="4">
        <f t="shared" si="112"/>
        <v>8.2081976261100628E-2</v>
      </c>
      <c r="AC104" s="48" t="str">
        <f t="shared" si="113"/>
        <v>705.899204332169-295.122891426885i</v>
      </c>
      <c r="AD104" s="20">
        <f t="shared" si="114"/>
        <v>57.674461952639014</v>
      </c>
      <c r="AE104" s="44">
        <f t="shared" si="115"/>
        <v>-22.688867489418268</v>
      </c>
      <c r="AF104" t="str">
        <f t="shared" si="90"/>
        <v>-187.763395544853</v>
      </c>
      <c r="AG104" t="str">
        <f t="shared" si="91"/>
        <v>455.176538033571i</v>
      </c>
      <c r="AH104">
        <f t="shared" si="92"/>
        <v>455.17653803357098</v>
      </c>
      <c r="AI104">
        <f t="shared" si="93"/>
        <v>1.5707963267948966</v>
      </c>
      <c r="AJ104" t="str">
        <f t="shared" si="94"/>
        <v>0.999340581481719+2.83923967046625i</v>
      </c>
      <c r="AK104">
        <f t="shared" si="95"/>
        <v>3.0099773261846208</v>
      </c>
      <c r="AL104">
        <f t="shared" si="96"/>
        <v>1.2323633777624778</v>
      </c>
      <c r="AM104" t="str">
        <f t="shared" si="97"/>
        <v>1+24.2815198708315i</v>
      </c>
      <c r="AN104">
        <f t="shared" si="98"/>
        <v>24.302102938585065</v>
      </c>
      <c r="AO104">
        <f t="shared" si="99"/>
        <v>1.5296360033288317</v>
      </c>
      <c r="AP104" s="42" t="str">
        <f t="shared" si="100"/>
        <v>1+0.0879765212711286i</v>
      </c>
      <c r="AQ104">
        <f t="shared" si="101"/>
        <v>1.0038624747917264</v>
      </c>
      <c r="AR104" s="44">
        <f t="shared" si="102"/>
        <v>8.7750593972673444E-2</v>
      </c>
      <c r="AS104" s="42" t="str">
        <f t="shared" si="103"/>
        <v>-1.25570935896245+3.09861143063684i</v>
      </c>
      <c r="AT104" s="20">
        <f t="shared" si="116"/>
        <v>10.483718288094545</v>
      </c>
      <c r="AU104" s="44">
        <f t="shared" si="117"/>
        <v>112.06020549412536</v>
      </c>
      <c r="AX104">
        <f t="shared" si="118"/>
        <v>0</v>
      </c>
      <c r="AY104">
        <f t="shared" si="119"/>
        <v>0</v>
      </c>
    </row>
    <row r="105" spans="14:51" x14ac:dyDescent="0.35">
      <c r="N105" s="8">
        <v>87</v>
      </c>
      <c r="O105" s="35">
        <f t="shared" si="104"/>
        <v>74.131024130091816</v>
      </c>
      <c r="P105" s="34" t="str">
        <f t="shared" si="85"/>
        <v>806.193548387097</v>
      </c>
      <c r="Q105" s="4" t="str">
        <f t="shared" si="86"/>
        <v>1+0.328148791025446i</v>
      </c>
      <c r="R105" s="4">
        <f t="shared" si="105"/>
        <v>1.0524645500212639</v>
      </c>
      <c r="S105" s="4">
        <f t="shared" si="106"/>
        <v>0.31707723157666695</v>
      </c>
      <c r="T105" s="4" t="str">
        <f t="shared" si="87"/>
        <v>1+0.0000181653795031944i</v>
      </c>
      <c r="U105" s="4">
        <f t="shared" si="107"/>
        <v>1.0000000001649905</v>
      </c>
      <c r="V105" s="4">
        <f t="shared" si="108"/>
        <v>1.8165379501196323E-5</v>
      </c>
      <c r="W105" t="str">
        <f t="shared" si="88"/>
        <v>1-0.00369642881648012i</v>
      </c>
      <c r="X105" s="4">
        <f t="shared" si="109"/>
        <v>1.0000068317696611</v>
      </c>
      <c r="Y105" s="4">
        <f t="shared" si="110"/>
        <v>-3.6964119811271354E-3</v>
      </c>
      <c r="Z105" t="str">
        <f t="shared" si="89"/>
        <v>0.999997801836505+0.0841828790871791i</v>
      </c>
      <c r="AA105" s="4">
        <f t="shared" si="111"/>
        <v>1.0035349325306262</v>
      </c>
      <c r="AB105" s="4">
        <f t="shared" si="112"/>
        <v>8.3985042938770516E-2</v>
      </c>
      <c r="AC105" s="48" t="str">
        <f t="shared" si="113"/>
        <v>701.640268448365-300.57735265078i</v>
      </c>
      <c r="AD105" s="20">
        <f t="shared" si="114"/>
        <v>57.654046285654644</v>
      </c>
      <c r="AE105" s="44">
        <f t="shared" si="115"/>
        <v>-23.189923657933328</v>
      </c>
      <c r="AF105" t="str">
        <f t="shared" si="90"/>
        <v>-187.763395544853</v>
      </c>
      <c r="AG105" t="str">
        <f t="shared" si="91"/>
        <v>465.778961620368i</v>
      </c>
      <c r="AH105">
        <f t="shared" si="92"/>
        <v>465.77896162036802</v>
      </c>
      <c r="AI105">
        <f t="shared" si="93"/>
        <v>1.5707963267948966</v>
      </c>
      <c r="AJ105" t="str">
        <f t="shared" si="94"/>
        <v>0.999309504044395+2.90537405819364i</v>
      </c>
      <c r="AK105">
        <f t="shared" si="95"/>
        <v>3.0724286652252868</v>
      </c>
      <c r="AL105">
        <f t="shared" si="96"/>
        <v>1.2395195200167055</v>
      </c>
      <c r="AM105" t="str">
        <f t="shared" si="97"/>
        <v>1+24.8471091257478i</v>
      </c>
      <c r="AN105">
        <f t="shared" si="98"/>
        <v>24.867224049073503</v>
      </c>
      <c r="AO105">
        <f t="shared" si="99"/>
        <v>1.5305719046279707</v>
      </c>
      <c r="AP105" s="42" t="str">
        <f t="shared" si="100"/>
        <v>1+0.0900257577019847i</v>
      </c>
      <c r="AQ105">
        <f t="shared" si="101"/>
        <v>1.004044140986748</v>
      </c>
      <c r="AR105" s="44">
        <f t="shared" si="102"/>
        <v>8.9783724872172205E-2</v>
      </c>
      <c r="AS105" s="42" t="str">
        <f t="shared" si="103"/>
        <v>-1.2176380062473+3.04118657669392i</v>
      </c>
      <c r="AT105" s="20">
        <f t="shared" si="116"/>
        <v>10.306587345905863</v>
      </c>
      <c r="AU105" s="44">
        <f t="shared" si="117"/>
        <v>111.82030175958309</v>
      </c>
      <c r="AX105">
        <f t="shared" si="118"/>
        <v>0</v>
      </c>
      <c r="AY105">
        <f t="shared" si="119"/>
        <v>0</v>
      </c>
    </row>
    <row r="106" spans="14:51" x14ac:dyDescent="0.35">
      <c r="N106" s="8">
        <v>88</v>
      </c>
      <c r="O106" s="35">
        <f t="shared" si="104"/>
        <v>75.857757502918361</v>
      </c>
      <c r="P106" s="34" t="str">
        <f t="shared" si="85"/>
        <v>806.193548387097</v>
      </c>
      <c r="Q106" s="4" t="str">
        <f t="shared" si="86"/>
        <v>1+0.335792358281741i</v>
      </c>
      <c r="R106" s="4">
        <f t="shared" si="105"/>
        <v>1.0548727448751405</v>
      </c>
      <c r="S106" s="4">
        <f t="shared" si="106"/>
        <v>0.32396204181150129</v>
      </c>
      <c r="T106" s="4" t="str">
        <f t="shared" si="87"/>
        <v>1+0.0000185885055477393i</v>
      </c>
      <c r="U106" s="4">
        <f t="shared" si="107"/>
        <v>1.0000000001727662</v>
      </c>
      <c r="V106" s="4">
        <f t="shared" si="108"/>
        <v>1.8588505545598323E-5</v>
      </c>
      <c r="W106" t="str">
        <f t="shared" si="88"/>
        <v>1-0.00378252970436875i</v>
      </c>
      <c r="X106" s="4">
        <f t="shared" si="109"/>
        <v>1.0000071537398942</v>
      </c>
      <c r="Y106" s="4">
        <f t="shared" si="110"/>
        <v>-3.7825116649699863E-3</v>
      </c>
      <c r="Z106" t="str">
        <f t="shared" si="89"/>
        <v>0.999997698240251+0.0861437502399284i</v>
      </c>
      <c r="AA106" s="4">
        <f t="shared" si="111"/>
        <v>1.0037012215750258</v>
      </c>
      <c r="AB106" s="4">
        <f t="shared" si="112"/>
        <v>8.5931807184109935E-2</v>
      </c>
      <c r="AC106" s="48" t="str">
        <f t="shared" si="113"/>
        <v>697.221167641074-306.070951745725i</v>
      </c>
      <c r="AD106" s="20">
        <f t="shared" si="114"/>
        <v>57.632758021754952</v>
      </c>
      <c r="AE106" s="44">
        <f t="shared" si="115"/>
        <v>-23.700844507267743</v>
      </c>
      <c r="AF106" t="str">
        <f t="shared" si="90"/>
        <v>-187.763395544853</v>
      </c>
      <c r="AG106" t="str">
        <f t="shared" si="91"/>
        <v>476.628347377929i</v>
      </c>
      <c r="AH106">
        <f t="shared" si="92"/>
        <v>476.628347377929</v>
      </c>
      <c r="AI106">
        <f t="shared" si="93"/>
        <v>1.5707963267948966</v>
      </c>
      <c r="AJ106" t="str">
        <f t="shared" si="94"/>
        <v>0.999276961972572+2.97304891370384i</v>
      </c>
      <c r="AK106">
        <f t="shared" si="95"/>
        <v>3.1364907603888641</v>
      </c>
      <c r="AL106">
        <f t="shared" si="96"/>
        <v>1.2465471978882845</v>
      </c>
      <c r="AM106" t="str">
        <f t="shared" si="97"/>
        <v>1+25.4258726468129i</v>
      </c>
      <c r="AN106">
        <f t="shared" si="98"/>
        <v>25.445530056415578</v>
      </c>
      <c r="AO106">
        <f t="shared" si="99"/>
        <v>1.5314865703447438</v>
      </c>
      <c r="AP106" s="42" t="str">
        <f t="shared" si="100"/>
        <v>1+0.0921227269812061i</v>
      </c>
      <c r="AQ106">
        <f t="shared" si="101"/>
        <v>1.0042343336226132</v>
      </c>
      <c r="AR106" s="44">
        <f t="shared" si="102"/>
        <v>9.1863443154445557E-2</v>
      </c>
      <c r="AS106" s="42" t="str">
        <f t="shared" si="103"/>
        <v>-1.1809235809652+2.9843141998023i</v>
      </c>
      <c r="AT106" s="20">
        <f t="shared" si="116"/>
        <v>10.128672341431608</v>
      </c>
      <c r="AU106" s="44">
        <f t="shared" si="117"/>
        <v>111.58921104315101</v>
      </c>
      <c r="AX106">
        <f t="shared" si="118"/>
        <v>0</v>
      </c>
      <c r="AY106">
        <f t="shared" si="119"/>
        <v>0</v>
      </c>
    </row>
    <row r="107" spans="14:51" x14ac:dyDescent="0.35">
      <c r="N107" s="8">
        <v>89</v>
      </c>
      <c r="O107" s="35">
        <f t="shared" si="104"/>
        <v>77.624711662869217</v>
      </c>
      <c r="P107" s="34" t="str">
        <f t="shared" si="85"/>
        <v>806.193548387097</v>
      </c>
      <c r="Q107" s="4" t="str">
        <f t="shared" si="86"/>
        <v>1+0.343613967091134i</v>
      </c>
      <c r="R107" s="4">
        <f t="shared" si="105"/>
        <v>1.0573885560096188</v>
      </c>
      <c r="S107" s="4">
        <f t="shared" si="106"/>
        <v>0.33097441423808283</v>
      </c>
      <c r="T107" s="4" t="str">
        <f t="shared" si="87"/>
        <v>1+0.0000190214874639735i</v>
      </c>
      <c r="U107" s="4">
        <f t="shared" si="107"/>
        <v>1.0000000001809086</v>
      </c>
      <c r="V107" s="4">
        <f t="shared" si="108"/>
        <v>1.9021487461679399E-5</v>
      </c>
      <c r="W107" t="str">
        <f t="shared" si="88"/>
        <v>1-0.00387063613957434i</v>
      </c>
      <c r="X107" s="4">
        <f t="shared" si="109"/>
        <v>1.0000074908840058</v>
      </c>
      <c r="Y107" s="4">
        <f t="shared" si="110"/>
        <v>-3.8706168100181302E-3</v>
      </c>
      <c r="Z107" t="str">
        <f t="shared" si="89"/>
        <v>0.999997589761656+0.0881502959493023i</v>
      </c>
      <c r="AA107" s="4">
        <f t="shared" si="111"/>
        <v>1.003875318057512</v>
      </c>
      <c r="AB107" s="4">
        <f t="shared" si="112"/>
        <v>8.7923242195657642E-2</v>
      </c>
      <c r="AC107" s="48" t="str">
        <f t="shared" si="113"/>
        <v>692.637659246047-311.599767815025i</v>
      </c>
      <c r="AD107" s="20">
        <f t="shared" si="114"/>
        <v>57.610563787795151</v>
      </c>
      <c r="AE107" s="44">
        <f t="shared" si="115"/>
        <v>-24.22174791794933</v>
      </c>
      <c r="AF107" t="str">
        <f t="shared" si="90"/>
        <v>-187.763395544853</v>
      </c>
      <c r="AG107" t="str">
        <f t="shared" si="91"/>
        <v>487.730447794192i</v>
      </c>
      <c r="AH107">
        <f t="shared" si="92"/>
        <v>487.730447794192</v>
      </c>
      <c r="AI107">
        <f t="shared" si="93"/>
        <v>1.5707963267948966</v>
      </c>
      <c r="AJ107" t="str">
        <f t="shared" si="94"/>
        <v>0.999242886240154+3.04230011910105i</v>
      </c>
      <c r="AK107">
        <f t="shared" si="95"/>
        <v>3.2021986759699681</v>
      </c>
      <c r="AL107">
        <f t="shared" si="96"/>
        <v>1.2534473665161026</v>
      </c>
      <c r="AM107" t="str">
        <f t="shared" si="97"/>
        <v>1+26.0181173021066i</v>
      </c>
      <c r="AN107">
        <f t="shared" si="98"/>
        <v>26.037327588410044</v>
      </c>
      <c r="AO107">
        <f t="shared" si="99"/>
        <v>1.5323804793217572</v>
      </c>
      <c r="AP107" s="42" t="str">
        <f t="shared" si="100"/>
        <v>1+0.0942685409496614i</v>
      </c>
      <c r="AQ107">
        <f t="shared" si="101"/>
        <v>1.0044334511617869</v>
      </c>
      <c r="AR107" s="44">
        <f t="shared" si="102"/>
        <v>9.3990779511822262E-2</v>
      </c>
      <c r="AS107" s="42" t="str">
        <f t="shared" si="103"/>
        <v>-1.14553168677153+2.92802060299194i</v>
      </c>
      <c r="AT107" s="20">
        <f t="shared" si="116"/>
        <v>9.9500072709598655</v>
      </c>
      <c r="AU107" s="44">
        <f t="shared" si="117"/>
        <v>111.36696510938265</v>
      </c>
      <c r="AX107">
        <f t="shared" si="118"/>
        <v>0</v>
      </c>
      <c r="AY107">
        <f t="shared" si="119"/>
        <v>0</v>
      </c>
    </row>
    <row r="108" spans="14:51" x14ac:dyDescent="0.35">
      <c r="N108" s="8">
        <v>90</v>
      </c>
      <c r="O108" s="35">
        <f t="shared" si="104"/>
        <v>79.432823472428197</v>
      </c>
      <c r="P108" s="34" t="str">
        <f t="shared" si="85"/>
        <v>806.193548387097</v>
      </c>
      <c r="Q108" s="4" t="str">
        <f t="shared" si="86"/>
        <v>1+0.351617764574147i</v>
      </c>
      <c r="R108" s="4">
        <f t="shared" si="105"/>
        <v>1.0600165340050693</v>
      </c>
      <c r="S108" s="4">
        <f t="shared" si="106"/>
        <v>0.33811530742726825</v>
      </c>
      <c r="T108" s="4" t="str">
        <f t="shared" si="87"/>
        <v>1+0.0000194645548246403i</v>
      </c>
      <c r="U108" s="4">
        <f t="shared" si="107"/>
        <v>1.0000000001894345</v>
      </c>
      <c r="V108" s="4">
        <f t="shared" si="108"/>
        <v>1.946455482218213E-5</v>
      </c>
      <c r="W108" t="str">
        <f t="shared" si="88"/>
        <v>1-0.00396079483729505i</v>
      </c>
      <c r="X108" s="4">
        <f t="shared" si="109"/>
        <v>1.0000078439171081</v>
      </c>
      <c r="Y108" s="4">
        <f t="shared" si="110"/>
        <v>-3.9607741253111835E-3</v>
      </c>
      <c r="Z108" t="str">
        <f t="shared" si="89"/>
        <v>0.999997476170622+0.0902035801123956i</v>
      </c>
      <c r="AA108" s="4">
        <f t="shared" si="111"/>
        <v>1.0040575870998172</v>
      </c>
      <c r="AB108" s="4">
        <f t="shared" si="112"/>
        <v>8.9960340701565916E-2</v>
      </c>
      <c r="AC108" s="48" t="str">
        <f t="shared" si="113"/>
        <v>687.885542577672-317.159588608818i</v>
      </c>
      <c r="AD108" s="20">
        <f t="shared" si="114"/>
        <v>57.58742926798827</v>
      </c>
      <c r="AE108" s="44">
        <f t="shared" si="115"/>
        <v>-24.752748354253026</v>
      </c>
      <c r="AF108" t="str">
        <f t="shared" si="90"/>
        <v>-187.763395544853</v>
      </c>
      <c r="AG108" t="str">
        <f t="shared" si="91"/>
        <v>499.091149349751i</v>
      </c>
      <c r="AH108">
        <f t="shared" si="92"/>
        <v>499.09114934975099</v>
      </c>
      <c r="AI108">
        <f t="shared" si="93"/>
        <v>1.5707963267948966</v>
      </c>
      <c r="AJ108" t="str">
        <f t="shared" si="94"/>
        <v>0.999207204567943+3.11316439229101i</v>
      </c>
      <c r="AK108">
        <f t="shared" si="95"/>
        <v>3.2695882877036886</v>
      </c>
      <c r="AL108">
        <f t="shared" si="96"/>
        <v>1.2602210617818825</v>
      </c>
      <c r="AM108" t="str">
        <f t="shared" si="97"/>
        <v>1+26.6241571075843i</v>
      </c>
      <c r="AN108">
        <f t="shared" si="98"/>
        <v>26.642930426087357</v>
      </c>
      <c r="AO108">
        <f t="shared" si="99"/>
        <v>1.533254099803733</v>
      </c>
      <c r="AP108" s="42" t="str">
        <f t="shared" si="100"/>
        <v>1+0.0964643373463199i</v>
      </c>
      <c r="AQ108">
        <f t="shared" si="101"/>
        <v>1.0046419105231796</v>
      </c>
      <c r="AR108" s="44">
        <f t="shared" si="102"/>
        <v>9.6166784824588097E-2</v>
      </c>
      <c r="AS108" s="42" t="str">
        <f t="shared" si="103"/>
        <v>-1.11142765710695+2.87232994119658i</v>
      </c>
      <c r="AT108" s="20">
        <f t="shared" si="116"/>
        <v>9.7706255095702232</v>
      </c>
      <c r="AU108" s="44">
        <f t="shared" si="117"/>
        <v>111.15359164607845</v>
      </c>
      <c r="AX108">
        <f t="shared" si="118"/>
        <v>0</v>
      </c>
      <c r="AY108">
        <f t="shared" si="119"/>
        <v>0</v>
      </c>
    </row>
    <row r="109" spans="14:51" x14ac:dyDescent="0.35">
      <c r="N109" s="8">
        <v>91</v>
      </c>
      <c r="O109" s="35">
        <f t="shared" si="104"/>
        <v>81.283051616409963</v>
      </c>
      <c r="P109" s="34" t="str">
        <f t="shared" si="85"/>
        <v>806.193548387097</v>
      </c>
      <c r="Q109" s="4" t="str">
        <f t="shared" si="86"/>
        <v>1+0.359807994450148i</v>
      </c>
      <c r="R109" s="4">
        <f t="shared" si="105"/>
        <v>1.0627613997837133</v>
      </c>
      <c r="S109" s="4">
        <f t="shared" si="106"/>
        <v>0.3453855935970781</v>
      </c>
      <c r="T109" s="4" t="str">
        <f t="shared" si="87"/>
        <v>1+0.000019917942549919i</v>
      </c>
      <c r="U109" s="4">
        <f t="shared" si="107"/>
        <v>1.0000000001983622</v>
      </c>
      <c r="V109" s="4">
        <f t="shared" si="108"/>
        <v>1.9917942547285022E-5</v>
      </c>
      <c r="W109" t="str">
        <f t="shared" si="88"/>
        <v>1-0.00405305360086581i</v>
      </c>
      <c r="X109" s="4">
        <f t="shared" si="109"/>
        <v>1.0000082135880142</v>
      </c>
      <c r="Y109" s="4">
        <f t="shared" si="110"/>
        <v>-4.0530314075850928E-3</v>
      </c>
      <c r="Z109" t="str">
        <f t="shared" si="89"/>
        <v>0.999997357226208+0.0923046914076499i</v>
      </c>
      <c r="AA109" s="4">
        <f t="shared" si="111"/>
        <v>1.0042484107606353</v>
      </c>
      <c r="AB109" s="4">
        <f t="shared" si="112"/>
        <v>9.2044115196515647E-2</v>
      </c>
      <c r="AC109" s="48" t="str">
        <f t="shared" si="113"/>
        <v>682.960675084065-322.745902525181i</v>
      </c>
      <c r="AD109" s="20">
        <f t="shared" si="114"/>
        <v>57.563319205404248</v>
      </c>
      <c r="AE109" s="44">
        <f t="shared" si="115"/>
        <v>-25.293956527353597</v>
      </c>
      <c r="AF109" t="str">
        <f t="shared" si="90"/>
        <v>-187.763395544853</v>
      </c>
      <c r="AG109" t="str">
        <f t="shared" si="91"/>
        <v>510.716475638947i</v>
      </c>
      <c r="AH109">
        <f t="shared" si="92"/>
        <v>510.71647563894697</v>
      </c>
      <c r="AI109">
        <f t="shared" si="93"/>
        <v>1.5707963267948966</v>
      </c>
      <c r="AJ109" t="str">
        <f t="shared" si="94"/>
        <v>0.999169841270329+3.18567930644936i</v>
      </c>
      <c r="AK109">
        <f t="shared" si="95"/>
        <v>3.338696304733908</v>
      </c>
      <c r="AL109">
        <f t="shared" si="96"/>
        <v>1.2668693943336564</v>
      </c>
      <c r="AM109" t="str">
        <f t="shared" si="97"/>
        <v>1+27.2443133935728i</v>
      </c>
      <c r="AN109">
        <f t="shared" si="98"/>
        <v>27.262659670091072</v>
      </c>
      <c r="AO109">
        <f t="shared" si="99"/>
        <v>1.5341078896587035</v>
      </c>
      <c r="AP109" s="42" t="str">
        <f t="shared" si="100"/>
        <v>1+0.0987112804114957i</v>
      </c>
      <c r="AQ109">
        <f t="shared" si="101"/>
        <v>1.0048601479213299</v>
      </c>
      <c r="AR109" s="44">
        <f t="shared" si="102"/>
        <v>9.8392530367095263E-2</v>
      </c>
      <c r="AS109" s="42" t="str">
        <f t="shared" si="103"/>
        <v>-1.07857667063984+2.81726428621086i</v>
      </c>
      <c r="AT109" s="20">
        <f t="shared" si="116"/>
        <v>9.590559811639185</v>
      </c>
      <c r="AU109" s="44">
        <f t="shared" si="117"/>
        <v>110.94911463119915</v>
      </c>
      <c r="AX109">
        <f t="shared" si="118"/>
        <v>0</v>
      </c>
      <c r="AY109">
        <f t="shared" si="119"/>
        <v>0</v>
      </c>
    </row>
    <row r="110" spans="14:51" x14ac:dyDescent="0.35">
      <c r="N110" s="8">
        <v>92</v>
      </c>
      <c r="O110" s="35">
        <f t="shared" si="104"/>
        <v>83.176377110267126</v>
      </c>
      <c r="P110" s="34" t="str">
        <f t="shared" si="85"/>
        <v>806.193548387097</v>
      </c>
      <c r="Q110" s="4" t="str">
        <f t="shared" si="86"/>
        <v>1+0.368188999287429i</v>
      </c>
      <c r="R110" s="4">
        <f t="shared" si="105"/>
        <v>1.0656280491786421</v>
      </c>
      <c r="S110" s="4">
        <f t="shared" si="106"/>
        <v>0.35278605230862098</v>
      </c>
      <c r="T110" s="4" t="str">
        <f t="shared" si="87"/>
        <v>1+0.0000203818910319827i</v>
      </c>
      <c r="U110" s="4">
        <f t="shared" si="107"/>
        <v>1.0000000002077107</v>
      </c>
      <c r="V110" s="4">
        <f t="shared" si="108"/>
        <v>2.0381891029160343E-5</v>
      </c>
      <c r="W110" t="str">
        <f t="shared" si="88"/>
        <v>1-0.00414746134710426i</v>
      </c>
      <c r="X110" s="4">
        <f t="shared" si="109"/>
        <v>1.0000086006808271</v>
      </c>
      <c r="Y110" s="4">
        <f t="shared" si="110"/>
        <v>-4.1474375665865705E-3</v>
      </c>
      <c r="Z110" t="str">
        <f t="shared" si="89"/>
        <v>0.999997232676116+0.0944547438720857i</v>
      </c>
      <c r="AA110" s="4">
        <f t="shared" si="111"/>
        <v>1.0044481888080796</v>
      </c>
      <c r="AB110" s="4">
        <f t="shared" si="112"/>
        <v>9.4175598169340277E-2</v>
      </c>
      <c r="AC110" s="48" t="str">
        <f t="shared" si="113"/>
        <v>677.858989645892-328.353891295796i</v>
      </c>
      <c r="AD110" s="20">
        <f t="shared" si="114"/>
        <v>57.538197406209086</v>
      </c>
      <c r="AE110" s="44">
        <f t="shared" si="115"/>
        <v>-25.845479048613612</v>
      </c>
      <c r="AF110" t="str">
        <f t="shared" si="90"/>
        <v>-187.763395544853</v>
      </c>
      <c r="AG110" t="str">
        <f t="shared" si="91"/>
        <v>522.612590563659i</v>
      </c>
      <c r="AH110">
        <f t="shared" si="92"/>
        <v>522.61259056365896</v>
      </c>
      <c r="AI110">
        <f t="shared" si="93"/>
        <v>1.5707963267948966</v>
      </c>
      <c r="AJ110" t="str">
        <f t="shared" si="94"/>
        <v>0.999130717094748+3.25988330994345i</v>
      </c>
      <c r="AK110">
        <f t="shared" si="95"/>
        <v>3.4095602919277042</v>
      </c>
      <c r="AL110">
        <f t="shared" si="96"/>
        <v>1.2733935437956216</v>
      </c>
      <c r="AM110" t="str">
        <f t="shared" si="97"/>
        <v>1+27.8789149751438i</v>
      </c>
      <c r="AN110">
        <f t="shared" si="98"/>
        <v>27.896843910939054</v>
      </c>
      <c r="AO110">
        <f t="shared" si="99"/>
        <v>1.5349422965955</v>
      </c>
      <c r="AP110" s="42" t="str">
        <f t="shared" si="100"/>
        <v>1+0.101010561504144i</v>
      </c>
      <c r="AQ110">
        <f t="shared" si="101"/>
        <v>1.0050886197422506</v>
      </c>
      <c r="AR110" s="44">
        <f t="shared" si="102"/>
        <v>0.10066910800086572</v>
      </c>
      <c r="AS110" s="42" t="str">
        <f t="shared" si="103"/>
        <v>-1.04694385807839+2.76284369536476i</v>
      </c>
      <c r="AT110" s="20">
        <f t="shared" si="116"/>
        <v>9.4098423142670882</v>
      </c>
      <c r="AU110" s="44">
        <f t="shared" si="117"/>
        <v>110.75355468813989</v>
      </c>
      <c r="AX110">
        <f t="shared" si="118"/>
        <v>0</v>
      </c>
      <c r="AY110">
        <f t="shared" si="119"/>
        <v>0</v>
      </c>
    </row>
    <row r="111" spans="14:51" x14ac:dyDescent="0.35">
      <c r="N111" s="8">
        <v>93</v>
      </c>
      <c r="O111" s="35">
        <f t="shared" si="104"/>
        <v>85.113803820237734</v>
      </c>
      <c r="P111" s="34" t="str">
        <f t="shared" si="85"/>
        <v>806.193548387097</v>
      </c>
      <c r="Q111" s="4" t="str">
        <f t="shared" si="86"/>
        <v>1+0.37676522280569i</v>
      </c>
      <c r="R111" s="4">
        <f t="shared" si="105"/>
        <v>1.0686215574822648</v>
      </c>
      <c r="S111" s="4">
        <f t="shared" si="106"/>
        <v>0.36031736401383935</v>
      </c>
      <c r="T111" s="4" t="str">
        <f t="shared" si="87"/>
        <v>1+0.0000208566462624579i</v>
      </c>
      <c r="U111" s="4">
        <f t="shared" si="107"/>
        <v>1.0000000002174998</v>
      </c>
      <c r="V111" s="4">
        <f t="shared" si="108"/>
        <v>2.0856646259433688E-5</v>
      </c>
      <c r="W111" t="str">
        <f t="shared" si="88"/>
        <v>1-0.00424406813224709i</v>
      </c>
      <c r="X111" s="4">
        <f t="shared" si="109"/>
        <v>1.0000090060166014</v>
      </c>
      <c r="Y111" s="4">
        <f t="shared" si="110"/>
        <v>-4.2440426509756917E-3</v>
      </c>
      <c r="Z111" t="str">
        <f t="shared" si="89"/>
        <v>0.99999710225616+0.096654877491979i</v>
      </c>
      <c r="AA111" s="4">
        <f t="shared" si="111"/>
        <v>1.0046573395261222</v>
      </c>
      <c r="AB111" s="4">
        <f t="shared" si="112"/>
        <v>9.6355842320172941E-2</v>
      </c>
      <c r="AC111" s="48" t="str">
        <f t="shared" si="113"/>
        <v>672.576513021548-333.978423472051i</v>
      </c>
      <c r="AD111" s="20">
        <f t="shared" si="114"/>
        <v>57.51202674684248</v>
      </c>
      <c r="AE111" s="44">
        <f t="shared" si="115"/>
        <v>-26.407418073814856</v>
      </c>
      <c r="AF111" t="str">
        <f t="shared" si="90"/>
        <v>-187.763395544853</v>
      </c>
      <c r="AG111" t="str">
        <f t="shared" si="91"/>
        <v>534.785801601484i</v>
      </c>
      <c r="AH111">
        <f t="shared" si="92"/>
        <v>534.78580160148397</v>
      </c>
      <c r="AI111">
        <f t="shared" si="93"/>
        <v>1.5707963267948966</v>
      </c>
      <c r="AJ111" t="str">
        <f t="shared" si="94"/>
        <v>0.999089749053578+3.33581574671812i</v>
      </c>
      <c r="AK111">
        <f t="shared" si="95"/>
        <v>3.4822186925459619</v>
      </c>
      <c r="AL111">
        <f t="shared" si="96"/>
        <v>1.2797947531732015</v>
      </c>
      <c r="AM111" t="str">
        <f t="shared" si="97"/>
        <v>1+28.5282983264556i</v>
      </c>
      <c r="AN111">
        <f t="shared" si="98"/>
        <v>28.545819403254995</v>
      </c>
      <c r="AO111">
        <f t="shared" si="99"/>
        <v>1.5357577583775246</v>
      </c>
      <c r="AP111" s="42" t="str">
        <f t="shared" si="100"/>
        <v>1+0.103363399733535i</v>
      </c>
      <c r="AQ111">
        <f t="shared" si="101"/>
        <v>1.0053278034573969</v>
      </c>
      <c r="AR111" s="44">
        <f t="shared" si="102"/>
        <v>0.10299763035323811</v>
      </c>
      <c r="AS111" s="42" t="str">
        <f t="shared" si="103"/>
        <v>-1.01649440054427+2.70908628317335i</v>
      </c>
      <c r="AT111" s="20">
        <f t="shared" si="116"/>
        <v>9.2285045434325941</v>
      </c>
      <c r="AU111" s="44">
        <f t="shared" si="117"/>
        <v>110.56692942878183</v>
      </c>
      <c r="AX111">
        <f t="shared" si="118"/>
        <v>0</v>
      </c>
      <c r="AY111">
        <f t="shared" si="119"/>
        <v>0</v>
      </c>
    </row>
    <row r="112" spans="14:51" x14ac:dyDescent="0.35">
      <c r="N112" s="8">
        <v>94</v>
      </c>
      <c r="O112" s="35">
        <f t="shared" si="104"/>
        <v>87.096358995608071</v>
      </c>
      <c r="P112" s="34" t="str">
        <f t="shared" si="85"/>
        <v>806.193548387097</v>
      </c>
      <c r="Q112" s="4" t="str">
        <f t="shared" si="86"/>
        <v>1+0.385541212232159i</v>
      </c>
      <c r="R112" s="4">
        <f t="shared" si="105"/>
        <v>1.0717471839615174</v>
      </c>
      <c r="S112" s="4">
        <f t="shared" si="106"/>
        <v>0.36798010347282811</v>
      </c>
      <c r="T112" s="4" t="str">
        <f t="shared" si="87"/>
        <v>1+0.0000213424599628517i</v>
      </c>
      <c r="U112" s="4">
        <f t="shared" si="107"/>
        <v>1.0000000002277503</v>
      </c>
      <c r="V112" s="4">
        <f t="shared" si="108"/>
        <v>2.1342459959611201E-5</v>
      </c>
      <c r="W112" t="str">
        <f t="shared" si="88"/>
        <v>1-0.00434292517849051i</v>
      </c>
      <c r="X112" s="4">
        <f t="shared" si="109"/>
        <v>1.0000094304550862</v>
      </c>
      <c r="Y112" s="4">
        <f t="shared" si="110"/>
        <v>-4.342897874830191E-3</v>
      </c>
      <c r="Z112" t="str">
        <f t="shared" si="89"/>
        <v>0.9999969656897+0.0989062588072967i</v>
      </c>
      <c r="AA112" s="4">
        <f t="shared" si="111"/>
        <v>1.0048763005563734</v>
      </c>
      <c r="AB112" s="4">
        <f t="shared" si="112"/>
        <v>9.8585920765850918E-2</v>
      </c>
      <c r="AC112" s="48" t="str">
        <f t="shared" si="113"/>
        <v>667.109385431641-339.614048833736i</v>
      </c>
      <c r="AD112" s="20">
        <f t="shared" si="114"/>
        <v>57.484769184332698</v>
      </c>
      <c r="AE112" s="44">
        <f t="shared" si="115"/>
        <v>-26.979870939278726</v>
      </c>
      <c r="AF112" t="str">
        <f t="shared" si="90"/>
        <v>-187.763395544853</v>
      </c>
      <c r="AG112" t="str">
        <f t="shared" si="91"/>
        <v>547.242563150043i</v>
      </c>
      <c r="AH112">
        <f t="shared" si="92"/>
        <v>547.242563150043</v>
      </c>
      <c r="AI112">
        <f t="shared" si="93"/>
        <v>1.5707963267948966</v>
      </c>
      <c r="AJ112" t="str">
        <f t="shared" si="94"/>
        <v>0.999046850248111+3.41351687715644i</v>
      </c>
      <c r="AK112">
        <f t="shared" si="95"/>
        <v>3.5567108512813523</v>
      </c>
      <c r="AL112">
        <f t="shared" si="96"/>
        <v>1.2860743234602374</v>
      </c>
      <c r="AM112" t="str">
        <f t="shared" si="97"/>
        <v>1+29.1928077591567i</v>
      </c>
      <c r="AN112">
        <f t="shared" si="98"/>
        <v>29.209930244063916</v>
      </c>
      <c r="AO112">
        <f t="shared" si="99"/>
        <v>1.5365547030328175</v>
      </c>
      <c r="AP112" s="42" t="str">
        <f t="shared" si="100"/>
        <v>1+0.10577104260564i</v>
      </c>
      <c r="AQ112">
        <f t="shared" si="101"/>
        <v>1.0055781985772585</v>
      </c>
      <c r="AR112" s="44">
        <f t="shared" si="102"/>
        <v>0.10537923098000844</v>
      </c>
      <c r="AS112" s="42" t="str">
        <f t="shared" si="103"/>
        <v>-0.987193619742327+2.65600829527633i</v>
      </c>
      <c r="AT112" s="20">
        <f t="shared" si="116"/>
        <v>9.0465774226863989</v>
      </c>
      <c r="AU112" s="44">
        <f t="shared" si="117"/>
        <v>110.3892537838324</v>
      </c>
      <c r="AX112">
        <f t="shared" si="118"/>
        <v>0</v>
      </c>
      <c r="AY112">
        <f t="shared" si="119"/>
        <v>0</v>
      </c>
    </row>
    <row r="113" spans="14:51" x14ac:dyDescent="0.35">
      <c r="N113" s="8">
        <v>95</v>
      </c>
      <c r="O113" s="35">
        <f t="shared" si="104"/>
        <v>89.125093813374562</v>
      </c>
      <c r="P113" s="34" t="str">
        <f t="shared" si="85"/>
        <v>806.193548387097</v>
      </c>
      <c r="Q113" s="4" t="str">
        <f t="shared" si="86"/>
        <v>1+0.394521620712595i</v>
      </c>
      <c r="R113" s="4">
        <f t="shared" si="105"/>
        <v>1.0750103763265231</v>
      </c>
      <c r="S113" s="4">
        <f t="shared" si="106"/>
        <v>0.37577473306107162</v>
      </c>
      <c r="T113" s="4" t="str">
        <f t="shared" si="87"/>
        <v>1+0.0000218395897180187i</v>
      </c>
      <c r="U113" s="4">
        <f t="shared" si="107"/>
        <v>1.0000000002384839</v>
      </c>
      <c r="V113" s="4">
        <f t="shared" si="108"/>
        <v>2.183958971454644E-5</v>
      </c>
      <c r="W113" t="str">
        <f t="shared" si="88"/>
        <v>1-0.00444408490114898i</v>
      </c>
      <c r="X113" s="4">
        <f t="shared" si="109"/>
        <v>1.0000098748965476</v>
      </c>
      <c r="Y113" s="4">
        <f t="shared" si="110"/>
        <v>-4.4440556447654482E-3</v>
      </c>
      <c r="Z113" t="str">
        <f t="shared" si="89"/>
        <v>0.999996822687061+0.101210081530213i</v>
      </c>
      <c r="AA113" s="4">
        <f t="shared" si="111"/>
        <v>1.0051055297766349</v>
      </c>
      <c r="AB113" s="4">
        <f t="shared" si="112"/>
        <v>0.10086692723221669</v>
      </c>
      <c r="AC113" s="48" t="str">
        <f t="shared" si="113"/>
        <v>661.453881264776-345.254993848102i</v>
      </c>
      <c r="AD113" s="20">
        <f t="shared" si="114"/>
        <v>57.456385769944205</v>
      </c>
      <c r="AE113" s="44">
        <f t="shared" si="115"/>
        <v>-27.562929790963146</v>
      </c>
      <c r="AF113" t="str">
        <f t="shared" si="90"/>
        <v>-187.763395544853</v>
      </c>
      <c r="AG113" t="str">
        <f t="shared" si="91"/>
        <v>559.989479949197i</v>
      </c>
      <c r="AH113">
        <f t="shared" si="92"/>
        <v>559.98947994919695</v>
      </c>
      <c r="AI113">
        <f t="shared" si="93"/>
        <v>1.5707963267948966</v>
      </c>
      <c r="AJ113" t="str">
        <f t="shared" si="94"/>
        <v>0.999001929684229+3.49302789942627i</v>
      </c>
      <c r="AK113">
        <f t="shared" si="95"/>
        <v>3.6330770376752426</v>
      </c>
      <c r="AL113">
        <f t="shared" si="96"/>
        <v>1.2922336084534438</v>
      </c>
      <c r="AM113" t="str">
        <f t="shared" si="97"/>
        <v>1+29.8727956049443i</v>
      </c>
      <c r="AN113">
        <f t="shared" si="98"/>
        <v>29.889528555244556</v>
      </c>
      <c r="AO113">
        <f t="shared" si="99"/>
        <v>1.5373335490604221</v>
      </c>
      <c r="AP113" s="42" t="str">
        <f t="shared" si="100"/>
        <v>1+0.108234766684581i</v>
      </c>
      <c r="AQ113">
        <f t="shared" si="101"/>
        <v>1.0058403276461259</v>
      </c>
      <c r="AR113" s="44">
        <f t="shared" si="102"/>
        <v>0.10781506451041725</v>
      </c>
      <c r="AS113" s="42" t="str">
        <f t="shared" si="103"/>
        <v>-0.959007060196628+2.6036241840377i</v>
      </c>
      <c r="AT113" s="20">
        <f t="shared" si="116"/>
        <v>8.8640912842017769</v>
      </c>
      <c r="AU113" s="44">
        <f t="shared" si="117"/>
        <v>110.22054032006464</v>
      </c>
      <c r="AX113">
        <f t="shared" si="118"/>
        <v>0</v>
      </c>
      <c r="AY113">
        <f t="shared" si="119"/>
        <v>0</v>
      </c>
    </row>
    <row r="114" spans="14:51" x14ac:dyDescent="0.35">
      <c r="N114" s="8">
        <v>96</v>
      </c>
      <c r="O114" s="35">
        <f t="shared" si="104"/>
        <v>91.201083935590972</v>
      </c>
      <c r="P114" s="34" t="str">
        <f t="shared" si="85"/>
        <v>806.193548387097</v>
      </c>
      <c r="Q114" s="4" t="str">
        <f t="shared" si="86"/>
        <v>1+0.403711209778444i</v>
      </c>
      <c r="R114" s="4">
        <f t="shared" si="105"/>
        <v>1.0784167751388027</v>
      </c>
      <c r="S114" s="4">
        <f t="shared" si="106"/>
        <v>0.38370159598964743</v>
      </c>
      <c r="T114" s="4" t="str">
        <f t="shared" si="87"/>
        <v>1+0.0000223482991127354i</v>
      </c>
      <c r="U114" s="4">
        <f t="shared" si="107"/>
        <v>1.0000000002497234</v>
      </c>
      <c r="V114" s="4">
        <f t="shared" si="108"/>
        <v>2.2348299109014809E-5</v>
      </c>
      <c r="W114" t="str">
        <f t="shared" si="88"/>
        <v>1-0.00454760093644646i</v>
      </c>
      <c r="X114" s="4">
        <f t="shared" si="109"/>
        <v>1.0000103402836777</v>
      </c>
      <c r="Y114" s="4">
        <f t="shared" si="110"/>
        <v>-4.5475695876842108E-3</v>
      </c>
      <c r="Z114" t="str">
        <f t="shared" si="89"/>
        <v>0.999996672944916+0.103567567178031i</v>
      </c>
      <c r="AA114" s="4">
        <f t="shared" si="111"/>
        <v>1.005345506217677</v>
      </c>
      <c r="AB114" s="4">
        <f t="shared" si="112"/>
        <v>0.10319997623185881</v>
      </c>
      <c r="AC114" s="48" t="str">
        <f t="shared" si="113"/>
        <v>655.606430874578-350.895158311997i</v>
      </c>
      <c r="AD114" s="20">
        <f t="shared" si="114"/>
        <v>57.42683666634985</v>
      </c>
      <c r="AE114" s="44">
        <f t="shared" si="115"/>
        <v>-28.156681207774639</v>
      </c>
      <c r="AF114" t="str">
        <f t="shared" si="90"/>
        <v>-187.763395544853</v>
      </c>
      <c r="AG114" t="str">
        <f t="shared" si="91"/>
        <v>573.033310582957i</v>
      </c>
      <c r="AH114">
        <f t="shared" si="92"/>
        <v>573.03331058295703</v>
      </c>
      <c r="AI114">
        <f t="shared" si="93"/>
        <v>1.5707963267948966</v>
      </c>
      <c r="AJ114" t="str">
        <f t="shared" si="94"/>
        <v>0.998954892079394+3.57439097132406i</v>
      </c>
      <c r="AK114">
        <f t="shared" si="95"/>
        <v>3.7113584699261142</v>
      </c>
      <c r="AL114">
        <f t="shared" si="96"/>
        <v>1.2982740097776657</v>
      </c>
      <c r="AM114" t="str">
        <f t="shared" si="97"/>
        <v>1+30.5686224023748i</v>
      </c>
      <c r="AN114">
        <f t="shared" si="98"/>
        <v>30.58497467023588</v>
      </c>
      <c r="AO114">
        <f t="shared" si="99"/>
        <v>1.5380947056330598</v>
      </c>
      <c r="AP114" s="42" t="str">
        <f t="shared" si="100"/>
        <v>1+0.110755878269474i</v>
      </c>
      <c r="AQ114">
        <f t="shared" si="101"/>
        <v>1.0061147372796218</v>
      </c>
      <c r="AR114" s="44">
        <f t="shared" si="102"/>
        <v>0.11030630677269558</v>
      </c>
      <c r="AS114" s="42" t="str">
        <f t="shared" si="103"/>
        <v>-0.931900563852157+2.55194668523103i</v>
      </c>
      <c r="AT114" s="20">
        <f t="shared" si="116"/>
        <v>8.6810758820060396</v>
      </c>
      <c r="AU114" s="44">
        <f t="shared" si="117"/>
        <v>110.06079954415544</v>
      </c>
      <c r="AX114">
        <f t="shared" si="118"/>
        <v>0</v>
      </c>
      <c r="AY114">
        <f t="shared" si="119"/>
        <v>0</v>
      </c>
    </row>
    <row r="115" spans="14:51" x14ac:dyDescent="0.35">
      <c r="N115" s="8">
        <v>97</v>
      </c>
      <c r="O115" s="35">
        <f t="shared" si="104"/>
        <v>93.325430079699174</v>
      </c>
      <c r="P115" s="34" t="str">
        <f t="shared" si="85"/>
        <v>806.193548387097</v>
      </c>
      <c r="Q115" s="4" t="str">
        <f t="shared" si="86"/>
        <v>1+0.413114851871468i</v>
      </c>
      <c r="R115" s="4">
        <f t="shared" si="105"/>
        <v>1.0819722181446181</v>
      </c>
      <c r="S115" s="4">
        <f t="shared" si="106"/>
        <v>0.39176090946426956</v>
      </c>
      <c r="T115" s="4" t="str">
        <f t="shared" si="87"/>
        <v>1+0.0000228688578714563i</v>
      </c>
      <c r="U115" s="4">
        <f t="shared" si="107"/>
        <v>1.0000000002614924</v>
      </c>
      <c r="V115" s="4">
        <f t="shared" si="108"/>
        <v>2.2868857867469616E-5</v>
      </c>
      <c r="W115" t="str">
        <f t="shared" si="88"/>
        <v>1-0.00465352816995507i</v>
      </c>
      <c r="X115" s="4">
        <f t="shared" si="109"/>
        <v>1.0000108276035957</v>
      </c>
      <c r="Y115" s="4">
        <f t="shared" si="110"/>
        <v>-4.653494579170768E-3</v>
      </c>
      <c r="Z115" t="str">
        <f t="shared" si="89"/>
        <v>0.99999651614564+0.105979965720846i</v>
      </c>
      <c r="AA115" s="4">
        <f t="shared" si="111"/>
        <v>1.0055967310197507</v>
      </c>
      <c r="AB115" s="4">
        <f t="shared" si="112"/>
        <v>0.10558620322573545</v>
      </c>
      <c r="AC115" s="48" t="str">
        <f t="shared" si="113"/>
        <v>649.563643424634-356.528113313775i</v>
      </c>
      <c r="AD115" s="20">
        <f t="shared" si="114"/>
        <v>57.396081168512652</v>
      </c>
      <c r="AE115" s="44">
        <f t="shared" si="115"/>
        <v>-28.761205820489991</v>
      </c>
      <c r="AF115" t="str">
        <f t="shared" si="90"/>
        <v>-187.763395544853</v>
      </c>
      <c r="AG115" t="str">
        <f t="shared" si="91"/>
        <v>586.380971062982i</v>
      </c>
      <c r="AH115">
        <f t="shared" si="92"/>
        <v>586.38097106298198</v>
      </c>
      <c r="AI115">
        <f t="shared" si="93"/>
        <v>1.5707963267948966</v>
      </c>
      <c r="AJ115" t="str">
        <f t="shared" si="94"/>
        <v>0.99890563766054+3.65764923262752i</v>
      </c>
      <c r="AK115">
        <f t="shared" si="95"/>
        <v>3.7915973391027022</v>
      </c>
      <c r="AL115">
        <f t="shared" si="96"/>
        <v>1.3041969721240159</v>
      </c>
      <c r="AM115" t="str">
        <f t="shared" si="97"/>
        <v>1+31.2806570880267i</v>
      </c>
      <c r="AN115">
        <f t="shared" si="98"/>
        <v>31.296637325097965</v>
      </c>
      <c r="AO115">
        <f t="shared" si="99"/>
        <v>1.5388385727961391</v>
      </c>
      <c r="AP115" s="42" t="str">
        <f t="shared" si="100"/>
        <v>1+0.113335714087053i</v>
      </c>
      <c r="AQ115">
        <f t="shared" si="101"/>
        <v>1.0064019992466342</v>
      </c>
      <c r="AR115" s="44">
        <f t="shared" si="102"/>
        <v>0.11285415489831235</v>
      </c>
      <c r="AS115" s="42" t="str">
        <f t="shared" si="103"/>
        <v>-0.905840337364035+2.5009868952899i</v>
      </c>
      <c r="AT115" s="20">
        <f t="shared" si="116"/>
        <v>8.4975604072247073</v>
      </c>
      <c r="AU115" s="44">
        <f t="shared" si="117"/>
        <v>109.91004019289558</v>
      </c>
      <c r="AX115">
        <f t="shared" si="118"/>
        <v>0</v>
      </c>
      <c r="AY115">
        <f t="shared" si="119"/>
        <v>0</v>
      </c>
    </row>
    <row r="116" spans="14:51" x14ac:dyDescent="0.35">
      <c r="N116" s="8">
        <v>98</v>
      </c>
      <c r="O116" s="35">
        <f t="shared" si="104"/>
        <v>95.499258602143655</v>
      </c>
      <c r="P116" s="34" t="str">
        <f t="shared" si="85"/>
        <v>806.193548387097</v>
      </c>
      <c r="Q116" s="4" t="str">
        <f t="shared" si="86"/>
        <v>1+0.422737532927175i</v>
      </c>
      <c r="R116" s="4">
        <f t="shared" si="105"/>
        <v>1.0856827445185606</v>
      </c>
      <c r="S116" s="4">
        <f t="shared" si="106"/>
        <v>0.39995275781189543</v>
      </c>
      <c r="T116" s="4" t="str">
        <f t="shared" si="87"/>
        <v>1+0.0000234015420013258i</v>
      </c>
      <c r="U116" s="4">
        <f t="shared" si="107"/>
        <v>1.0000000002738161</v>
      </c>
      <c r="V116" s="4">
        <f t="shared" si="108"/>
        <v>2.340154199705399E-5</v>
      </c>
      <c r="W116" t="str">
        <f t="shared" si="88"/>
        <v>1-0.0047619227656961i</v>
      </c>
      <c r="X116" s="4">
        <f t="shared" si="109"/>
        <v>1.0000113378899393</v>
      </c>
      <c r="Y116" s="4">
        <f t="shared" si="110"/>
        <v>-4.7618867725442828E-3</v>
      </c>
      <c r="Z116" t="str">
        <f t="shared" si="89"/>
        <v>0.999996351956643+0.108448556244296i</v>
      </c>
      <c r="AA116" s="4">
        <f t="shared" si="111"/>
        <v>1.0058597284303943</v>
      </c>
      <c r="AB116" s="4">
        <f t="shared" si="112"/>
        <v>0.10802676476701849</v>
      </c>
      <c r="AC116" s="48" t="str">
        <f t="shared" si="113"/>
        <v>643.322330723629-362.147100654487i</v>
      </c>
      <c r="AD116" s="20">
        <f t="shared" si="114"/>
        <v>57.364077728452742</v>
      </c>
      <c r="AE116" s="44">
        <f t="shared" si="115"/>
        <v>-29.37657792783769</v>
      </c>
      <c r="AF116" t="str">
        <f t="shared" si="90"/>
        <v>-187.763395544853</v>
      </c>
      <c r="AG116" t="str">
        <f t="shared" si="91"/>
        <v>600.039538495533i</v>
      </c>
      <c r="AH116">
        <f t="shared" si="92"/>
        <v>600.03953849553295</v>
      </c>
      <c r="AI116">
        <f t="shared" si="93"/>
        <v>1.5707963267948966</v>
      </c>
      <c r="AJ116" t="str">
        <f t="shared" si="94"/>
        <v>0.998854061952439+3.74284682796881i</v>
      </c>
      <c r="AK116">
        <f t="shared" si="95"/>
        <v>3.8738368337754072</v>
      </c>
      <c r="AL116">
        <f t="shared" si="96"/>
        <v>1.3100039787016124</v>
      </c>
      <c r="AM116" t="str">
        <f t="shared" si="97"/>
        <v>1+32.009277192115i</v>
      </c>
      <c r="AN116">
        <f t="shared" si="98"/>
        <v>32.024893854026331</v>
      </c>
      <c r="AO116">
        <f t="shared" si="99"/>
        <v>1.5395655416631113</v>
      </c>
      <c r="AP116" s="42" t="str">
        <f t="shared" si="100"/>
        <v>1+0.115975642000417i</v>
      </c>
      <c r="AQ116">
        <f t="shared" si="101"/>
        <v>1.0067027115973259</v>
      </c>
      <c r="AR116" s="44">
        <f t="shared" si="102"/>
        <v>0.11545982740289006</v>
      </c>
      <c r="AS116" s="42" t="str">
        <f t="shared" si="103"/>
        <v>-0.880793012413145+2.45075434865488i</v>
      </c>
      <c r="AT116" s="20">
        <f t="shared" si="116"/>
        <v>8.3135735051767448</v>
      </c>
      <c r="AU116" s="44">
        <f t="shared" si="117"/>
        <v>109.76826950961512</v>
      </c>
      <c r="AX116">
        <f t="shared" si="118"/>
        <v>0</v>
      </c>
      <c r="AY116">
        <f t="shared" si="119"/>
        <v>0</v>
      </c>
    </row>
    <row r="117" spans="14:51" x14ac:dyDescent="0.35">
      <c r="N117" s="8">
        <v>99</v>
      </c>
      <c r="O117" s="35">
        <f t="shared" si="104"/>
        <v>97.723722095581124</v>
      </c>
      <c r="P117" s="34" t="str">
        <f t="shared" si="85"/>
        <v>806.193548387097</v>
      </c>
      <c r="Q117" s="4" t="str">
        <f t="shared" si="86"/>
        <v>1+0.432584355018433i</v>
      </c>
      <c r="R117" s="4">
        <f t="shared" si="105"/>
        <v>1.0895545990021398</v>
      </c>
      <c r="S117" s="4">
        <f t="shared" si="106"/>
        <v>0.40827708560656351</v>
      </c>
      <c r="T117" s="4" t="str">
        <f t="shared" si="87"/>
        <v>1+0.0000239466339385204i</v>
      </c>
      <c r="U117" s="4">
        <f t="shared" si="107"/>
        <v>1.0000000002867206</v>
      </c>
      <c r="V117" s="4">
        <f t="shared" si="108"/>
        <v>2.394663393394307E-5</v>
      </c>
      <c r="W117" t="str">
        <f t="shared" si="88"/>
        <v>1-0.004872842195919i</v>
      </c>
      <c r="X117" s="4">
        <f t="shared" si="109"/>
        <v>1.0000118722250582</v>
      </c>
      <c r="Y117" s="4">
        <f t="shared" si="110"/>
        <v>-4.8728036285867003E-3</v>
      </c>
      <c r="Z117" t="str">
        <f t="shared" si="89"/>
        <v>0.999996180029656+0.110974647627753i</v>
      </c>
      <c r="AA117" s="4">
        <f t="shared" si="111"/>
        <v>1.0061350468451082</v>
      </c>
      <c r="AB117" s="4">
        <f t="shared" si="112"/>
        <v>0.11052283862538709</v>
      </c>
      <c r="AC117" s="48" t="str">
        <f t="shared" si="113"/>
        <v>636.879531977499-367.745033869462i</v>
      </c>
      <c r="AD117" s="20">
        <f t="shared" si="114"/>
        <v>57.3307839840637</v>
      </c>
      <c r="AE117" s="44">
        <f t="shared" si="115"/>
        <v>-30.002865111453776</v>
      </c>
      <c r="AF117" t="str">
        <f t="shared" si="90"/>
        <v>-187.763395544853</v>
      </c>
      <c r="AG117" t="str">
        <f t="shared" si="91"/>
        <v>614.016254833856i</v>
      </c>
      <c r="AH117">
        <f t="shared" si="92"/>
        <v>614.01625483385601</v>
      </c>
      <c r="AI117">
        <f t="shared" si="93"/>
        <v>1.5707963267948966</v>
      </c>
      <c r="AJ117" t="str">
        <f t="shared" si="94"/>
        <v>0.998800055556102+3.83002893024074i</v>
      </c>
      <c r="AK117">
        <f t="shared" si="95"/>
        <v>3.9581211650807124</v>
      </c>
      <c r="AL117">
        <f t="shared" si="96"/>
        <v>1.315696546902501</v>
      </c>
      <c r="AM117" t="str">
        <f t="shared" si="97"/>
        <v>1+32.7548690386634i</v>
      </c>
      <c r="AN117">
        <f t="shared" si="98"/>
        <v>32.770130389426129</v>
      </c>
      <c r="AO117">
        <f t="shared" si="99"/>
        <v>1.5402759946072049</v>
      </c>
      <c r="AP117" s="42" t="str">
        <f t="shared" si="100"/>
        <v>1+0.118677061734288i</v>
      </c>
      <c r="AQ117">
        <f t="shared" si="101"/>
        <v>1.0070174998389472</v>
      </c>
      <c r="AR117" s="44">
        <f t="shared" si="102"/>
        <v>0.11812456424166247</v>
      </c>
      <c r="AS117" s="42" t="str">
        <f t="shared" si="103"/>
        <v>-0.856725699399112+2.40125709479891i</v>
      </c>
      <c r="AT117" s="20">
        <f t="shared" si="116"/>
        <v>8.1291432941684025</v>
      </c>
      <c r="AU117" s="44">
        <f t="shared" si="117"/>
        <v>109.63549350672776</v>
      </c>
      <c r="AX117">
        <f t="shared" si="118"/>
        <v>0</v>
      </c>
      <c r="AY117">
        <f t="shared" si="119"/>
        <v>0</v>
      </c>
    </row>
    <row r="118" spans="14:51" x14ac:dyDescent="0.35">
      <c r="N118" s="8">
        <v>100</v>
      </c>
      <c r="O118" s="35">
        <f t="shared" si="104"/>
        <v>100</v>
      </c>
      <c r="P118" s="34" t="str">
        <f t="shared" si="85"/>
        <v>806.193548387097</v>
      </c>
      <c r="Q118" s="4" t="str">
        <f t="shared" si="86"/>
        <v>1+0.442660539060652i</v>
      </c>
      <c r="R118" s="4">
        <f t="shared" si="105"/>
        <v>1.0935942359218371</v>
      </c>
      <c r="S118" s="4">
        <f t="shared" si="106"/>
        <v>0.4167336908290325</v>
      </c>
      <c r="T118" s="4" t="str">
        <f t="shared" si="87"/>
        <v>1+0.0000245044226980004i</v>
      </c>
      <c r="U118" s="4">
        <f t="shared" si="107"/>
        <v>1.0000000003002334</v>
      </c>
      <c r="V118" s="4">
        <f t="shared" si="108"/>
        <v>2.4504422693095702E-5</v>
      </c>
      <c r="W118" t="str">
        <f t="shared" si="88"/>
        <v>1-0.00498634527157388i</v>
      </c>
      <c r="X118" s="4">
        <f t="shared" si="109"/>
        <v>1.0000124317423096</v>
      </c>
      <c r="Y118" s="4">
        <f t="shared" si="110"/>
        <v>-4.9863039459605157E-3</v>
      </c>
      <c r="Z118" t="str">
        <f t="shared" si="89"/>
        <v>0.999996+0.113559579238306i</v>
      </c>
      <c r="AA118" s="4">
        <f t="shared" si="111"/>
        <v>1.0064232598925666</v>
      </c>
      <c r="AB118" s="4">
        <f t="shared" si="112"/>
        <v>0.11307562388986495</v>
      </c>
      <c r="AC118" s="48" t="str">
        <f t="shared" si="113"/>
        <v>630.232539368947-373.314500991336i</v>
      </c>
      <c r="AD118" s="20">
        <f t="shared" si="114"/>
        <v>57.296156792127405</v>
      </c>
      <c r="AE118" s="44">
        <f t="shared" si="115"/>
        <v>-30.640127851584452</v>
      </c>
      <c r="AF118" t="str">
        <f t="shared" si="90"/>
        <v>-187.763395544853</v>
      </c>
      <c r="AG118" t="str">
        <f t="shared" si="91"/>
        <v>628.318530717959i</v>
      </c>
      <c r="AH118">
        <f t="shared" si="92"/>
        <v>628.31853071795899</v>
      </c>
      <c r="AI118">
        <f t="shared" si="93"/>
        <v>1.5707963267948966</v>
      </c>
      <c r="AJ118" t="str">
        <f t="shared" si="94"/>
        <v>0.998743503916719+3.9192417645479i</v>
      </c>
      <c r="AK118">
        <f t="shared" si="95"/>
        <v>4.0444955922330266</v>
      </c>
      <c r="AL118">
        <f t="shared" si="96"/>
        <v>1.3212762241782285</v>
      </c>
      <c r="AM118" t="str">
        <f t="shared" si="97"/>
        <v>1+33.5178279503381i</v>
      </c>
      <c r="AN118">
        <f t="shared" si="98"/>
        <v>33.53274206664981</v>
      </c>
      <c r="AO118">
        <f t="shared" si="99"/>
        <v>1.5409703054495629</v>
      </c>
      <c r="AP118" s="42" t="str">
        <f t="shared" si="100"/>
        <v>1+0.121441405617167i</v>
      </c>
      <c r="AQ118">
        <f t="shared" si="101"/>
        <v>1.0073470181612061</v>
      </c>
      <c r="AR118" s="44">
        <f t="shared" si="102"/>
        <v>0.1208496268372035</v>
      </c>
      <c r="AS118" s="42" t="str">
        <f t="shared" si="103"/>
        <v>-0.833606034869179+2.35250177456047i</v>
      </c>
      <c r="AT118" s="20">
        <f t="shared" si="116"/>
        <v>7.9442973858410912</v>
      </c>
      <c r="AU118" s="44">
        <f t="shared" si="117"/>
        <v>109.51171721435428</v>
      </c>
      <c r="AX118">
        <f t="shared" si="118"/>
        <v>0</v>
      </c>
      <c r="AY118">
        <f t="shared" si="119"/>
        <v>0</v>
      </c>
    </row>
    <row r="119" spans="14:51" x14ac:dyDescent="0.35">
      <c r="N119" s="8">
        <v>1</v>
      </c>
      <c r="O119" s="35">
        <f>10^(2+(N119/100))</f>
        <v>102.32929922807544</v>
      </c>
      <c r="P119" s="34" t="str">
        <f t="shared" si="85"/>
        <v>806.193548387097</v>
      </c>
      <c r="Q119" s="4" t="str">
        <f t="shared" si="86"/>
        <v>1+0.452971427579986i</v>
      </c>
      <c r="R119" s="4">
        <f t="shared" si="105"/>
        <v>1.0978083230709497</v>
      </c>
      <c r="S119" s="4">
        <f t="shared" si="106"/>
        <v>0.42532221809774318</v>
      </c>
      <c r="T119" s="4" t="str">
        <f t="shared" si="87"/>
        <v>1+0.0000250752040267493i</v>
      </c>
      <c r="U119" s="4">
        <f t="shared" si="107"/>
        <v>1.000000000314383</v>
      </c>
      <c r="V119" s="4">
        <f t="shared" si="108"/>
        <v>2.5075204021493825E-5</v>
      </c>
      <c r="W119" t="str">
        <f t="shared" si="88"/>
        <v>1-0.00510249217349382i</v>
      </c>
      <c r="X119" s="4">
        <f t="shared" si="109"/>
        <v>1.000013017628461</v>
      </c>
      <c r="Y119" s="4">
        <f t="shared" si="110"/>
        <v>-5.1024478923324323E-3</v>
      </c>
      <c r="Z119" t="str">
        <f t="shared" si="89"/>
        <v>0.999995811485808+0.116204721640909i</v>
      </c>
      <c r="AA119" s="4">
        <f t="shared" si="111"/>
        <v>1.0067249675660184</v>
      </c>
      <c r="AB119" s="4">
        <f t="shared" si="112"/>
        <v>0.11568634104819245</v>
      </c>
      <c r="AC119" s="48" t="str">
        <f t="shared" si="113"/>
        <v>623.378924357348-378.847769193938i</v>
      </c>
      <c r="AD119" s="20">
        <f t="shared" si="114"/>
        <v>57.260152265659158</v>
      </c>
      <c r="AE119" s="44">
        <f t="shared" si="115"/>
        <v>-31.288419145571101</v>
      </c>
      <c r="AF119" t="str">
        <f t="shared" si="90"/>
        <v>-187.763395544853</v>
      </c>
      <c r="AG119" t="str">
        <f t="shared" si="91"/>
        <v>642.953949403827i</v>
      </c>
      <c r="AH119">
        <f t="shared" si="92"/>
        <v>642.95394940382698</v>
      </c>
      <c r="AI119">
        <f t="shared" si="93"/>
        <v>1.5707963267948966</v>
      </c>
      <c r="AJ119" t="str">
        <f t="shared" si="94"/>
        <v>0.998684287080682+4.01053263271592i</v>
      </c>
      <c r="AK119">
        <f t="shared" si="95"/>
        <v>4.1330064484998257</v>
      </c>
      <c r="AL119">
        <f t="shared" si="96"/>
        <v>1.326744584125664</v>
      </c>
      <c r="AM119" t="str">
        <f t="shared" si="97"/>
        <v>1+34.298558458053i</v>
      </c>
      <c r="AN119">
        <f t="shared" si="98"/>
        <v>34.313133233508111</v>
      </c>
      <c r="AO119">
        <f t="shared" si="99"/>
        <v>1.5416488396438142</v>
      </c>
      <c r="AP119" s="42" t="str">
        <f t="shared" si="100"/>
        <v>1+0.124270139340772i</v>
      </c>
      <c r="AQ119">
        <f t="shared" si="101"/>
        <v>1.0076919507130018</v>
      </c>
      <c r="AR119" s="44">
        <f t="shared" si="102"/>
        <v>0.12363629807700219</v>
      </c>
      <c r="AS119" s="42" t="str">
        <f t="shared" si="103"/>
        <v>-0.81140222304445+2.30449369545865i</v>
      </c>
      <c r="AT119" s="20">
        <f t="shared" si="116"/>
        <v>7.759062906935025</v>
      </c>
      <c r="AU119" s="44">
        <f t="shared" si="117"/>
        <v>109.39694491502466</v>
      </c>
      <c r="AX119">
        <f t="shared" si="118"/>
        <v>0</v>
      </c>
      <c r="AY119">
        <f t="shared" si="119"/>
        <v>0</v>
      </c>
    </row>
    <row r="120" spans="14:51" x14ac:dyDescent="0.35">
      <c r="N120" s="8">
        <v>2</v>
      </c>
      <c r="O120" s="35">
        <f t="shared" ref="O120:O183" si="120">10^(2+(N120/100))</f>
        <v>104.71285480508998</v>
      </c>
      <c r="P120" s="34" t="str">
        <f t="shared" si="85"/>
        <v>806.193548387097</v>
      </c>
      <c r="Q120" s="4" t="str">
        <f t="shared" si="86"/>
        <v>1+0.463522487546009i</v>
      </c>
      <c r="R120" s="4">
        <f t="shared" si="105"/>
        <v>1.10220374543949</v>
      </c>
      <c r="S120" s="4">
        <f t="shared" si="106"/>
        <v>0.4340421520114503</v>
      </c>
      <c r="T120" s="4" t="str">
        <f t="shared" si="87"/>
        <v>1+0.0000256592805605827i</v>
      </c>
      <c r="U120" s="4">
        <f t="shared" si="107"/>
        <v>1.0000000003291993</v>
      </c>
      <c r="V120" s="4">
        <f t="shared" si="108"/>
        <v>2.5659280554951354E-5</v>
      </c>
      <c r="W120" t="str">
        <f t="shared" si="88"/>
        <v>1-0.00522134448430363i</v>
      </c>
      <c r="X120" s="4">
        <f t="shared" si="109"/>
        <v>1.000013631126208</v>
      </c>
      <c r="Y120" s="4">
        <f t="shared" si="110"/>
        <v>-5.2212970362192756E-3</v>
      </c>
      <c r="Z120" t="str">
        <f t="shared" si="89"/>
        <v>0.999995614087215+0.118911477325078i</v>
      </c>
      <c r="AA120" s="4">
        <f t="shared" si="111"/>
        <v>1.0070407974026172</v>
      </c>
      <c r="AB120" s="4">
        <f t="shared" si="112"/>
        <v>0.11835623204059095</v>
      </c>
      <c r="AC120" s="48" t="str">
        <f t="shared" si="113"/>
        <v>616.316564574013-384.336791452759i</v>
      </c>
      <c r="AD120" s="20">
        <f t="shared" si="114"/>
        <v>57.222725815693884</v>
      </c>
      <c r="AE120" s="44">
        <f t="shared" si="115"/>
        <v>-31.947784131307145</v>
      </c>
      <c r="AF120" t="str">
        <f t="shared" si="90"/>
        <v>-187.763395544853</v>
      </c>
      <c r="AG120" t="str">
        <f t="shared" si="91"/>
        <v>657.930270784171i</v>
      </c>
      <c r="AH120">
        <f t="shared" si="92"/>
        <v>657.93027078417094</v>
      </c>
      <c r="AI120">
        <f t="shared" si="93"/>
        <v>1.5707963267948966</v>
      </c>
      <c r="AJ120" t="str">
        <f t="shared" si="94"/>
        <v>0.998622279441143+4.10394993837149i</v>
      </c>
      <c r="AK120">
        <f t="shared" si="95"/>
        <v>4.2237011676556353</v>
      </c>
      <c r="AL120">
        <f t="shared" si="96"/>
        <v>1.3321032227788017</v>
      </c>
      <c r="AM120" t="str">
        <f t="shared" si="97"/>
        <v>1+35.0974745154574i</v>
      </c>
      <c r="AN120">
        <f t="shared" si="98"/>
        <v>35.111717664665477</v>
      </c>
      <c r="AO120">
        <f t="shared" si="99"/>
        <v>1.5423119544571158</v>
      </c>
      <c r="AP120" s="42" t="str">
        <f t="shared" si="100"/>
        <v>1+0.127164762737165i</v>
      </c>
      <c r="AQ120">
        <f t="shared" si="101"/>
        <v>1.0080530129323555</v>
      </c>
      <c r="AR120" s="44">
        <f t="shared" si="102"/>
        <v>0.12648588227832486</v>
      </c>
      <c r="AS120" s="42" t="str">
        <f t="shared" si="103"/>
        <v>-0.790083071805434+2.25723690570737i</v>
      </c>
      <c r="AT120" s="20">
        <f t="shared" si="116"/>
        <v>7.5734665223412474</v>
      </c>
      <c r="AU120" s="44">
        <f t="shared" si="117"/>
        <v>109.29118036450195</v>
      </c>
      <c r="AX120">
        <f t="shared" si="118"/>
        <v>0</v>
      </c>
      <c r="AY120">
        <f t="shared" si="119"/>
        <v>0</v>
      </c>
    </row>
    <row r="121" spans="14:51" x14ac:dyDescent="0.35">
      <c r="N121" s="8">
        <v>3</v>
      </c>
      <c r="O121" s="35">
        <f t="shared" si="120"/>
        <v>107.15193052376065</v>
      </c>
      <c r="P121" s="34" t="str">
        <f t="shared" si="85"/>
        <v>806.193548387097</v>
      </c>
      <c r="Q121" s="4" t="str">
        <f t="shared" si="86"/>
        <v>1+0.474319313270374i</v>
      </c>
      <c r="R121" s="4">
        <f t="shared" si="105"/>
        <v>1.1067876087765345</v>
      </c>
      <c r="S121" s="4">
        <f t="shared" si="106"/>
        <v>0.44289281064665154</v>
      </c>
      <c r="T121" s="4" t="str">
        <f t="shared" si="87"/>
        <v>1+0.0000262569619846101i</v>
      </c>
      <c r="U121" s="4">
        <f t="shared" si="107"/>
        <v>1.000000000344714</v>
      </c>
      <c r="V121" s="4">
        <f t="shared" si="108"/>
        <v>2.6256961978576005E-5</v>
      </c>
      <c r="W121" t="str">
        <f t="shared" si="88"/>
        <v>1-0.00534296522107167i</v>
      </c>
      <c r="X121" s="4">
        <f t="shared" si="109"/>
        <v>1.0000142735368098</v>
      </c>
      <c r="Y121" s="4">
        <f t="shared" si="110"/>
        <v>-5.3429143795724809E-3</v>
      </c>
      <c r="Z121" t="str">
        <f t="shared" si="89"/>
        <v>0.999995407385514+0.121681281448504i</v>
      </c>
      <c r="AA121" s="4">
        <f t="shared" si="111"/>
        <v>1.0073714057124463</v>
      </c>
      <c r="AB121" s="4">
        <f t="shared" si="112"/>
        <v>0.12108656028561852</v>
      </c>
      <c r="AC121" s="48" t="str">
        <f t="shared" si="113"/>
        <v>609.043671169227-389.77321535199i</v>
      </c>
      <c r="AD121" s="20">
        <f t="shared" si="114"/>
        <v>57.183832197600125</v>
      </c>
      <c r="AE121" s="44">
        <f t="shared" si="115"/>
        <v>-32.618259718007252</v>
      </c>
      <c r="AF121" t="str">
        <f t="shared" si="90"/>
        <v>-187.763395544853</v>
      </c>
      <c r="AG121" t="str">
        <f t="shared" si="91"/>
        <v>673.255435502821i</v>
      </c>
      <c r="AH121">
        <f t="shared" si="92"/>
        <v>673.255435502821</v>
      </c>
      <c r="AI121">
        <f t="shared" si="93"/>
        <v>1.5707963267948966</v>
      </c>
      <c r="AJ121" t="str">
        <f t="shared" si="94"/>
        <v>0.998557349471584+4.19954321260657i</v>
      </c>
      <c r="AK121">
        <f t="shared" si="95"/>
        <v>4.3166283109313026</v>
      </c>
      <c r="AL121">
        <f t="shared" si="96"/>
        <v>1.3373537551026033</v>
      </c>
      <c r="AM121" t="str">
        <f t="shared" si="97"/>
        <v>1+35.9149997184199i</v>
      </c>
      <c r="AN121">
        <f t="shared" si="98"/>
        <v>35.928918781033495</v>
      </c>
      <c r="AO121">
        <f t="shared" si="99"/>
        <v>1.542959999147699</v>
      </c>
      <c r="AP121" s="42" t="str">
        <f t="shared" si="100"/>
        <v>1+0.130126810573985i</v>
      </c>
      <c r="AQ121">
        <f t="shared" si="101"/>
        <v>1.008430952931413</v>
      </c>
      <c r="AR121" s="44">
        <f t="shared" si="102"/>
        <v>0.1293997051176522</v>
      </c>
      <c r="AS121" s="42" t="str">
        <f t="shared" si="103"/>
        <v>-0.769618023495373+2.21073426668524i</v>
      </c>
      <c r="AT121" s="20">
        <f t="shared" si="116"/>
        <v>7.3875344593212198</v>
      </c>
      <c r="AU121" s="44">
        <f t="shared" si="117"/>
        <v>109.19442699879963</v>
      </c>
      <c r="AX121">
        <f t="shared" si="118"/>
        <v>0</v>
      </c>
      <c r="AY121">
        <f t="shared" si="119"/>
        <v>0</v>
      </c>
    </row>
    <row r="122" spans="14:51" x14ac:dyDescent="0.35">
      <c r="N122" s="8">
        <v>4</v>
      </c>
      <c r="O122" s="35">
        <f t="shared" si="120"/>
        <v>109.64781961431861</v>
      </c>
      <c r="P122" s="34" t="str">
        <f t="shared" si="85"/>
        <v>806.193548387097</v>
      </c>
      <c r="Q122" s="4" t="str">
        <f t="shared" si="86"/>
        <v>1+0.485367629372994i</v>
      </c>
      <c r="R122" s="4">
        <f t="shared" si="105"/>
        <v>1.111567242969655</v>
      </c>
      <c r="S122" s="4">
        <f t="shared" si="106"/>
        <v>0.45187333925554429</v>
      </c>
      <c r="T122" s="4" t="str">
        <f t="shared" si="87"/>
        <v>1+0.0000268685651974336i</v>
      </c>
      <c r="U122" s="4">
        <f t="shared" si="107"/>
        <v>1.0000000003609599</v>
      </c>
      <c r="V122" s="4">
        <f t="shared" si="108"/>
        <v>2.6868565190967952E-5</v>
      </c>
      <c r="W122" t="str">
        <f t="shared" si="88"/>
        <v>1-0.00546741886872243i</v>
      </c>
      <c r="X122" s="4">
        <f t="shared" si="109"/>
        <v>1.0000149462228483</v>
      </c>
      <c r="Y122" s="4">
        <f t="shared" si="110"/>
        <v>-5.4673643911185158E-3</v>
      </c>
      <c r="Z122" t="str">
        <f t="shared" si="89"/>
        <v>0.999995190942262+0.124515602597997i</v>
      </c>
      <c r="AA122" s="4">
        <f t="shared" si="111"/>
        <v>1.0077174788590271</v>
      </c>
      <c r="AB122" s="4">
        <f t="shared" si="112"/>
        <v>0.12387861067571243</v>
      </c>
      <c r="AC122" s="48" t="str">
        <f t="shared" si="113"/>
        <v>601.558816448541-395.148394160048i</v>
      </c>
      <c r="AD122" s="20">
        <f t="shared" si="114"/>
        <v>57.143425561980798</v>
      </c>
      <c r="AE122" s="44">
        <f t="shared" si="115"/>
        <v>-33.299874226772715</v>
      </c>
      <c r="AF122" t="str">
        <f t="shared" si="90"/>
        <v>-187.763395544853</v>
      </c>
      <c r="AG122" t="str">
        <f t="shared" si="91"/>
        <v>688.937569164964i</v>
      </c>
      <c r="AH122">
        <f t="shared" si="92"/>
        <v>688.93756916496397</v>
      </c>
      <c r="AI122">
        <f t="shared" si="93"/>
        <v>1.5707963267948966</v>
      </c>
      <c r="AJ122" t="str">
        <f t="shared" si="94"/>
        <v>0.998489359446835+4.29736314024052i</v>
      </c>
      <c r="AK122">
        <f t="shared" si="95"/>
        <v>4.4118375944753918</v>
      </c>
      <c r="AL122">
        <f t="shared" si="96"/>
        <v>1.3424978116843318</v>
      </c>
      <c r="AM122" t="str">
        <f t="shared" si="97"/>
        <v>1+36.7515675296244i</v>
      </c>
      <c r="AN122">
        <f t="shared" si="98"/>
        <v>36.765169874278328</v>
      </c>
      <c r="AO122">
        <f t="shared" si="99"/>
        <v>1.5435933151389574</v>
      </c>
      <c r="AP122" s="42" t="str">
        <f t="shared" si="100"/>
        <v>1+0.133157853368204i</v>
      </c>
      <c r="AQ122">
        <f t="shared" si="101"/>
        <v>1.0088265529384266</v>
      </c>
      <c r="AR122" s="44">
        <f t="shared" si="102"/>
        <v>0.13237911352180909</v>
      </c>
      <c r="AS122" s="42" t="str">
        <f t="shared" si="103"/>
        <v>-0.749977180894064+2.16498752365398i</v>
      </c>
      <c r="AT122" s="20">
        <f t="shared" si="116"/>
        <v>7.2012925327795134</v>
      </c>
      <c r="AU122" s="44">
        <f t="shared" si="117"/>
        <v>109.10668812749134</v>
      </c>
      <c r="AX122">
        <f t="shared" si="118"/>
        <v>0</v>
      </c>
      <c r="AY122">
        <f t="shared" si="119"/>
        <v>0</v>
      </c>
    </row>
    <row r="123" spans="14:51" x14ac:dyDescent="0.35">
      <c r="N123" s="8">
        <v>5</v>
      </c>
      <c r="O123" s="35">
        <f t="shared" si="120"/>
        <v>112.20184543019634</v>
      </c>
      <c r="P123" s="34" t="str">
        <f t="shared" si="85"/>
        <v>806.193548387097</v>
      </c>
      <c r="Q123" s="4" t="str">
        <f t="shared" si="86"/>
        <v>1+0.496673293817307i</v>
      </c>
      <c r="R123" s="4">
        <f t="shared" si="105"/>
        <v>1.1165502052264971</v>
      </c>
      <c r="S123" s="4">
        <f t="shared" si="106"/>
        <v>0.46098270421264803</v>
      </c>
      <c r="T123" s="4" t="str">
        <f t="shared" si="87"/>
        <v>1+0.0000274944144791724i</v>
      </c>
      <c r="U123" s="4">
        <f t="shared" si="107"/>
        <v>1.0000000003779714</v>
      </c>
      <c r="V123" s="4">
        <f t="shared" si="108"/>
        <v>2.7494414472244331E-5</v>
      </c>
      <c r="W123" t="str">
        <f t="shared" si="88"/>
        <v>1-0.00559477141422723i</v>
      </c>
      <c r="X123" s="4">
        <f t="shared" si="109"/>
        <v>1.000015650611118</v>
      </c>
      <c r="Y123" s="4">
        <f t="shared" si="110"/>
        <v>-5.5947130404722743E-3</v>
      </c>
      <c r="Z123" t="str">
        <f t="shared" si="89"/>
        <v>0.999994964298353+0.127415943568145i</v>
      </c>
      <c r="AA123" s="4">
        <f t="shared" si="111"/>
        <v>1.0080797345931645</v>
      </c>
      <c r="AB123" s="4">
        <f t="shared" si="112"/>
        <v>0.12673368953982397</v>
      </c>
      <c r="AC123" s="48" t="str">
        <f t="shared" si="113"/>
        <v>593.860961616983-400.45340028495i</v>
      </c>
      <c r="AD123" s="20">
        <f t="shared" si="114"/>
        <v>57.101459510189656</v>
      </c>
      <c r="AE123" s="44">
        <f t="shared" si="115"/>
        <v>-33.992647043561917</v>
      </c>
      <c r="AF123" t="str">
        <f t="shared" si="90"/>
        <v>-187.763395544853</v>
      </c>
      <c r="AG123" t="str">
        <f t="shared" si="91"/>
        <v>704.984986645445i</v>
      </c>
      <c r="AH123">
        <f t="shared" si="92"/>
        <v>704.98498664544502</v>
      </c>
      <c r="AI123">
        <f t="shared" si="93"/>
        <v>1.5707963267948966</v>
      </c>
      <c r="AJ123" t="str">
        <f t="shared" si="94"/>
        <v>0.998418165150938+4.39746158669373i</v>
      </c>
      <c r="AK123">
        <f t="shared" si="95"/>
        <v>4.5093799173445461</v>
      </c>
      <c r="AL123">
        <f t="shared" si="96"/>
        <v>1.3475370356173029</v>
      </c>
      <c r="AM123" t="str">
        <f t="shared" si="97"/>
        <v>1+37.6076215083975i</v>
      </c>
      <c r="AN123">
        <f t="shared" si="98"/>
        <v>37.620914336561277</v>
      </c>
      <c r="AO123">
        <f t="shared" si="99"/>
        <v>1.5442122361901198</v>
      </c>
      <c r="AP123" s="42" t="str">
        <f t="shared" si="100"/>
        <v>1+0.136259498218832i</v>
      </c>
      <c r="AQ123">
        <f t="shared" si="101"/>
        <v>1.0092406307986455</v>
      </c>
      <c r="AR123" s="44">
        <f t="shared" si="102"/>
        <v>0.13542547551773865</v>
      </c>
      <c r="AS123" s="42" t="str">
        <f t="shared" si="103"/>
        <v>-0.731131328707231+2.11999737455328i</v>
      </c>
      <c r="AT123" s="20">
        <f t="shared" si="116"/>
        <v>7.0147661714863663</v>
      </c>
      <c r="AU123" s="44">
        <f t="shared" si="117"/>
        <v>109.02796711342999</v>
      </c>
      <c r="AX123">
        <f t="shared" si="118"/>
        <v>0</v>
      </c>
      <c r="AY123">
        <f t="shared" si="119"/>
        <v>0</v>
      </c>
    </row>
    <row r="124" spans="14:51" x14ac:dyDescent="0.35">
      <c r="N124" s="8">
        <v>6</v>
      </c>
      <c r="O124" s="35">
        <f t="shared" si="120"/>
        <v>114.81536214968835</v>
      </c>
      <c r="P124" s="34" t="str">
        <f t="shared" si="85"/>
        <v>806.193548387097</v>
      </c>
      <c r="Q124" s="4" t="str">
        <f t="shared" si="86"/>
        <v>1+0.50824230101625i</v>
      </c>
      <c r="R124" s="4">
        <f t="shared" si="105"/>
        <v>1.1217442830441759</v>
      </c>
      <c r="S124" s="4">
        <f t="shared" si="106"/>
        <v>0.47021968726041402</v>
      </c>
      <c r="T124" s="4" t="str">
        <f t="shared" si="87"/>
        <v>1+0.0000281348416633996i</v>
      </c>
      <c r="U124" s="4">
        <f t="shared" si="107"/>
        <v>1.0000000003957845</v>
      </c>
      <c r="V124" s="4">
        <f t="shared" si="108"/>
        <v>2.8134841655976039E-5</v>
      </c>
      <c r="W124" t="str">
        <f t="shared" si="88"/>
        <v>1-0.00572509038159141i</v>
      </c>
      <c r="X124" s="4">
        <f t="shared" si="109"/>
        <v>1.0000163881956521</v>
      </c>
      <c r="Y124" s="4">
        <f t="shared" si="110"/>
        <v>-5.7250278330414168E-3</v>
      </c>
      <c r="Z124" t="str">
        <f t="shared" si="89"/>
        <v>0.999994726973046+0.130383842158123i</v>
      </c>
      <c r="AA124" s="4">
        <f t="shared" si="111"/>
        <v>1.0084589234420067</v>
      </c>
      <c r="AB124" s="4">
        <f t="shared" si="112"/>
        <v>0.12965312457043934</v>
      </c>
      <c r="AC124" s="48" t="str">
        <f t="shared" si="113"/>
        <v>585.949484431093-405.679041207811i</v>
      </c>
      <c r="AD124" s="20">
        <f t="shared" si="114"/>
        <v>57.057887154457056</v>
      </c>
      <c r="AE124" s="44">
        <f t="shared" si="115"/>
        <v>-34.696588287297395</v>
      </c>
      <c r="AF124" t="str">
        <f t="shared" si="90"/>
        <v>-187.763395544853</v>
      </c>
      <c r="AG124" t="str">
        <f t="shared" si="91"/>
        <v>721.406196497425i</v>
      </c>
      <c r="AH124">
        <f t="shared" si="92"/>
        <v>721.40619649742496</v>
      </c>
      <c r="AI124">
        <f t="shared" si="93"/>
        <v>1.5707963267948966</v>
      </c>
      <c r="AJ124" t="str">
        <f t="shared" si="94"/>
        <v>0.998343615571245+4.4998916254875i</v>
      </c>
      <c r="AK124">
        <f t="shared" si="95"/>
        <v>4.6093073900407635</v>
      </c>
      <c r="AL124">
        <f t="shared" si="96"/>
        <v>1.3524730795716042</v>
      </c>
      <c r="AM124" t="str">
        <f t="shared" si="97"/>
        <v>1+38.4836155458902i</v>
      </c>
      <c r="AN124">
        <f t="shared" si="98"/>
        <v>38.496605895635561</v>
      </c>
      <c r="AO124">
        <f t="shared" si="99"/>
        <v>1.5448170885635466</v>
      </c>
      <c r="AP124" s="42" t="str">
        <f t="shared" si="100"/>
        <v>1+0.139433389659022i</v>
      </c>
      <c r="AQ124">
        <f t="shared" si="101"/>
        <v>1.0096740415360814</v>
      </c>
      <c r="AR124" s="44">
        <f t="shared" si="102"/>
        <v>0.13854018003771379</v>
      </c>
      <c r="AS124" s="42" t="str">
        <f t="shared" si="103"/>
        <v>-0.713051950906401+2.07576353673004i</v>
      </c>
      <c r="AT124" s="20">
        <f t="shared" si="116"/>
        <v>6.8279804451496844</v>
      </c>
      <c r="AU124" s="44">
        <f t="shared" si="117"/>
        <v>108.95826753900826</v>
      </c>
      <c r="AX124">
        <f t="shared" si="118"/>
        <v>0</v>
      </c>
      <c r="AY124">
        <f t="shared" si="119"/>
        <v>0</v>
      </c>
    </row>
    <row r="125" spans="14:51" x14ac:dyDescent="0.35">
      <c r="N125" s="8">
        <v>7</v>
      </c>
      <c r="O125" s="35">
        <f t="shared" si="120"/>
        <v>117.48975549395293</v>
      </c>
      <c r="P125" s="34" t="str">
        <f t="shared" si="85"/>
        <v>806.193548387097</v>
      </c>
      <c r="Q125" s="4" t="str">
        <f t="shared" si="86"/>
        <v>1+0.520080785010574i</v>
      </c>
      <c r="R125" s="4">
        <f t="shared" si="105"/>
        <v>1.1271574969529392</v>
      </c>
      <c r="S125" s="4">
        <f t="shared" si="106"/>
        <v>0.47958288010597977</v>
      </c>
      <c r="T125" s="4" t="str">
        <f t="shared" si="87"/>
        <v>1+0.0000287901863130854i</v>
      </c>
      <c r="U125" s="4">
        <f t="shared" si="107"/>
        <v>1.0000000004144374</v>
      </c>
      <c r="V125" s="4">
        <f t="shared" si="108"/>
        <v>2.8790186305130913E-5</v>
      </c>
      <c r="W125" t="str">
        <f t="shared" si="88"/>
        <v>1-0.00585844486765643i</v>
      </c>
      <c r="X125" s="4">
        <f t="shared" si="109"/>
        <v>1.0000171605408916</v>
      </c>
      <c r="Y125" s="4">
        <f t="shared" si="110"/>
        <v>-5.8583778457397141E-3</v>
      </c>
      <c r="Z125" t="str">
        <f t="shared" si="89"/>
        <v>0.999994478462942+0.133420871987047i</v>
      </c>
      <c r="AA125" s="4">
        <f t="shared" si="111"/>
        <v>1.0088558301552089</v>
      </c>
      <c r="AB125" s="4">
        <f t="shared" si="112"/>
        <v>0.13263826471207141</v>
      </c>
      <c r="AC125" s="48" t="str">
        <f t="shared" si="113"/>
        <v>577.824206540783-410.815877976837i</v>
      </c>
      <c r="AD125" s="20">
        <f t="shared" si="114"/>
        <v>57.012661182582711</v>
      </c>
      <c r="AE125" s="44">
        <f t="shared" si="115"/>
        <v>-35.411698495929059</v>
      </c>
      <c r="AF125" t="str">
        <f t="shared" si="90"/>
        <v>-187.763395544853</v>
      </c>
      <c r="AG125" t="str">
        <f t="shared" si="91"/>
        <v>738.209905463727i</v>
      </c>
      <c r="AH125">
        <f t="shared" si="92"/>
        <v>738.20990546372695</v>
      </c>
      <c r="AI125">
        <f t="shared" si="93"/>
        <v>1.5707963267948966</v>
      </c>
      <c r="AJ125" t="str">
        <f t="shared" si="94"/>
        <v>0.998265552578104+4.60470756638421i</v>
      </c>
      <c r="AK125">
        <f t="shared" si="95"/>
        <v>4.7116733636129808</v>
      </c>
      <c r="AL125">
        <f t="shared" si="96"/>
        <v>1.3573076030459366</v>
      </c>
      <c r="AM125" t="str">
        <f t="shared" si="97"/>
        <v>1+39.3800141057361i</v>
      </c>
      <c r="AN125">
        <f t="shared" si="98"/>
        <v>39.392708855421127</v>
      </c>
      <c r="AO125">
        <f t="shared" si="99"/>
        <v>1.5454081911886941</v>
      </c>
      <c r="AP125" s="42" t="str">
        <f t="shared" si="100"/>
        <v>1+0.142681210528029i</v>
      </c>
      <c r="AQ125">
        <f t="shared" si="101"/>
        <v>1.0101276789781297</v>
      </c>
      <c r="AR125" s="44">
        <f t="shared" si="102"/>
        <v>0.1417246366765966</v>
      </c>
      <c r="AS125" s="42" t="str">
        <f t="shared" si="103"/>
        <v>-0.695711244243369+2.03228481148929i</v>
      </c>
      <c r="AT125" s="20">
        <f t="shared" si="116"/>
        <v>6.6409600922464298</v>
      </c>
      <c r="AU125" s="44">
        <f t="shared" si="117"/>
        <v>108.89759335910252</v>
      </c>
      <c r="AX125">
        <f t="shared" si="118"/>
        <v>0</v>
      </c>
      <c r="AY125">
        <f t="shared" si="119"/>
        <v>0</v>
      </c>
    </row>
    <row r="126" spans="14:51" x14ac:dyDescent="0.35">
      <c r="N126" s="8">
        <v>8</v>
      </c>
      <c r="O126" s="35">
        <f t="shared" si="120"/>
        <v>120.22644346174135</v>
      </c>
      <c r="P126" s="34" t="str">
        <f t="shared" si="85"/>
        <v>806.193548387097</v>
      </c>
      <c r="Q126" s="4" t="str">
        <f t="shared" si="86"/>
        <v>1+0.532195022721195i</v>
      </c>
      <c r="R126" s="4">
        <f t="shared" si="105"/>
        <v>1.1327981030215462</v>
      </c>
      <c r="S126" s="4">
        <f t="shared" si="106"/>
        <v>0.48907067942274157</v>
      </c>
      <c r="T126" s="4" t="str">
        <f t="shared" si="87"/>
        <v>1+0.0000294607959006376i</v>
      </c>
      <c r="U126" s="4">
        <f t="shared" si="107"/>
        <v>1.0000000004339691</v>
      </c>
      <c r="V126" s="4">
        <f t="shared" si="108"/>
        <v>2.9460795892114213E-5</v>
      </c>
      <c r="W126" t="str">
        <f t="shared" si="88"/>
        <v>1-0.00599490557873599i</v>
      </c>
      <c r="X126" s="4">
        <f t="shared" si="109"/>
        <v>1.0000179692850013</v>
      </c>
      <c r="Y126" s="4">
        <f t="shared" si="110"/>
        <v>-5.9948337635280496E-3</v>
      </c>
      <c r="Z126" t="str">
        <f t="shared" si="89"/>
        <v>0.999994218240917+0.136528643328333i</v>
      </c>
      <c r="AA126" s="4">
        <f t="shared" si="111"/>
        <v>1.0092712752101576</v>
      </c>
      <c r="AB126" s="4">
        <f t="shared" si="112"/>
        <v>0.13569048000819239</v>
      </c>
      <c r="AC126" s="48" t="str">
        <f t="shared" si="113"/>
        <v>569.485420285826-415.854246325652i</v>
      </c>
      <c r="AD126" s="20">
        <f t="shared" si="114"/>
        <v>56.965733927111174</v>
      </c>
      <c r="AE126" s="44">
        <f t="shared" si="115"/>
        <v>-36.137968333359474</v>
      </c>
      <c r="AF126" t="str">
        <f t="shared" si="90"/>
        <v>-187.763395544853</v>
      </c>
      <c r="AG126" t="str">
        <f t="shared" si="91"/>
        <v>755.405023093271i</v>
      </c>
      <c r="AH126">
        <f t="shared" si="92"/>
        <v>755.40502309327098</v>
      </c>
      <c r="AI126">
        <f t="shared" si="93"/>
        <v>1.5707963267948966</v>
      </c>
      <c r="AJ126" t="str">
        <f t="shared" si="94"/>
        <v>0.998183810589439+4.71196498418313i</v>
      </c>
      <c r="AK126">
        <f t="shared" si="95"/>
        <v>4.8165324593415519</v>
      </c>
      <c r="AL126">
        <f t="shared" si="96"/>
        <v>1.3620422697945216</v>
      </c>
      <c r="AM126" t="str">
        <f t="shared" si="97"/>
        <v>1+40.297292470317i</v>
      </c>
      <c r="AN126">
        <f t="shared" si="98"/>
        <v>40.309698342188902</v>
      </c>
      <c r="AO126">
        <f t="shared" si="99"/>
        <v>1.5459858558227908</v>
      </c>
      <c r="AP126" s="42" t="str">
        <f t="shared" si="100"/>
        <v>1+0.146004682863467i</v>
      </c>
      <c r="AQ126">
        <f t="shared" si="101"/>
        <v>1.0106024774450444</v>
      </c>
      <c r="AR126" s="44">
        <f t="shared" si="102"/>
        <v>0.14498027539755148</v>
      </c>
      <c r="AS126" s="42" t="str">
        <f t="shared" si="103"/>
        <v>-0.679082128250713+1.98955914637947i</v>
      </c>
      <c r="AT126" s="20">
        <f t="shared" si="116"/>
        <v>6.4537295485277433</v>
      </c>
      <c r="AU126" s="44">
        <f t="shared" si="117"/>
        <v>108.84594904084551</v>
      </c>
      <c r="AX126">
        <f t="shared" si="118"/>
        <v>0</v>
      </c>
      <c r="AY126">
        <f t="shared" si="119"/>
        <v>0</v>
      </c>
    </row>
    <row r="127" spans="14:51" x14ac:dyDescent="0.35">
      <c r="N127" s="8">
        <v>9</v>
      </c>
      <c r="O127" s="35">
        <f t="shared" si="120"/>
        <v>123.02687708123821</v>
      </c>
      <c r="P127" s="34" t="str">
        <f t="shared" si="85"/>
        <v>806.193548387097</v>
      </c>
      <c r="Q127" s="4" t="str">
        <f t="shared" si="86"/>
        <v>1+0.544591437277295i</v>
      </c>
      <c r="R127" s="4">
        <f t="shared" si="105"/>
        <v>1.138674595112998</v>
      </c>
      <c r="S127" s="4">
        <f t="shared" si="106"/>
        <v>0.49868128231147529</v>
      </c>
      <c r="T127" s="4" t="str">
        <f t="shared" si="87"/>
        <v>1+0.000030147025992136i</v>
      </c>
      <c r="U127" s="4">
        <f t="shared" si="107"/>
        <v>1.0000000004544216</v>
      </c>
      <c r="V127" s="4">
        <f t="shared" si="108"/>
        <v>3.0147025983003026E-5</v>
      </c>
      <c r="W127" t="str">
        <f t="shared" si="88"/>
        <v>1-0.00613454486810533i</v>
      </c>
      <c r="X127" s="4">
        <f t="shared" si="109"/>
        <v>1.0000188161433456</v>
      </c>
      <c r="Y127" s="4">
        <f t="shared" si="110"/>
        <v>-6.1344679168018118E-3</v>
      </c>
      <c r="Z127" t="str">
        <f t="shared" si="89"/>
        <v>0.999993945755006+0.139708803963482i</v>
      </c>
      <c r="AA127" s="4">
        <f t="shared" si="111"/>
        <v>1.0097061163782124</v>
      </c>
      <c r="AB127" s="4">
        <f t="shared" si="112"/>
        <v>0.1388111614033597</v>
      </c>
      <c r="AC127" s="48" t="str">
        <f t="shared" si="113"/>
        <v>560.93391469624-420.784280458366i</v>
      </c>
      <c r="AD127" s="20">
        <f t="shared" si="114"/>
        <v>56.917057438863885</v>
      </c>
      <c r="AE127" s="44">
        <f t="shared" si="115"/>
        <v>-36.875378320178676</v>
      </c>
      <c r="AF127" t="str">
        <f t="shared" si="90"/>
        <v>-187.763395544853</v>
      </c>
      <c r="AG127" t="str">
        <f t="shared" si="91"/>
        <v>773.000666465025i</v>
      </c>
      <c r="AH127">
        <f t="shared" si="92"/>
        <v>773.00066646502501</v>
      </c>
      <c r="AI127">
        <f t="shared" si="93"/>
        <v>1.5707963267948966</v>
      </c>
      <c r="AJ127" t="str">
        <f t="shared" si="94"/>
        <v>0.998098216219534+4.82172074818689i</v>
      </c>
      <c r="AK127">
        <f t="shared" si="95"/>
        <v>4.9239405990239726</v>
      </c>
      <c r="AL127">
        <f t="shared" si="96"/>
        <v>1.3666787454227791</v>
      </c>
      <c r="AM127" t="str">
        <f t="shared" si="97"/>
        <v>1+41.2359369927634i</v>
      </c>
      <c r="AN127">
        <f t="shared" si="98"/>
        <v>41.248060556481356</v>
      </c>
      <c r="AO127">
        <f t="shared" si="99"/>
        <v>1.546550387208272</v>
      </c>
      <c r="AP127" s="42" t="str">
        <f t="shared" si="100"/>
        <v>1+0.14940556881436i</v>
      </c>
      <c r="AQ127">
        <f t="shared" si="101"/>
        <v>1.0110994135062794</v>
      </c>
      <c r="AR127" s="44">
        <f t="shared" si="102"/>
        <v>0.14830854618247244</v>
      </c>
      <c r="AS127" s="42" t="str">
        <f t="shared" si="103"/>
        <v>-0.663138252026683+1.9475836951483i</v>
      </c>
      <c r="AT127" s="20">
        <f t="shared" si="116"/>
        <v>6.2663129761191092</v>
      </c>
      <c r="AU127" s="44">
        <f t="shared" si="117"/>
        <v>108.80333969037446</v>
      </c>
      <c r="AX127">
        <f t="shared" si="118"/>
        <v>0</v>
      </c>
      <c r="AY127">
        <f t="shared" si="119"/>
        <v>0</v>
      </c>
    </row>
    <row r="128" spans="14:51" x14ac:dyDescent="0.35">
      <c r="N128" s="8">
        <v>10</v>
      </c>
      <c r="O128" s="35">
        <f t="shared" si="120"/>
        <v>125.89254117941677</v>
      </c>
      <c r="P128" s="34" t="str">
        <f t="shared" si="85"/>
        <v>806.193548387097</v>
      </c>
      <c r="Q128" s="4" t="str">
        <f t="shared" si="86"/>
        <v>1+0.557276601421959i</v>
      </c>
      <c r="R128" s="4">
        <f t="shared" si="105"/>
        <v>1.1447957068806682</v>
      </c>
      <c r="S128" s="4">
        <f t="shared" si="106"/>
        <v>0.50841268227635961</v>
      </c>
      <c r="T128" s="4" t="str">
        <f t="shared" si="87"/>
        <v>1+0.0000308492404358585i</v>
      </c>
      <c r="U128" s="4">
        <f t="shared" si="107"/>
        <v>1.0000000004758378</v>
      </c>
      <c r="V128" s="4">
        <f t="shared" si="108"/>
        <v>3.0849240426072343E-5</v>
      </c>
      <c r="W128" t="str">
        <f t="shared" si="88"/>
        <v>1-0.00627743677436404i</v>
      </c>
      <c r="X128" s="4">
        <f t="shared" si="109"/>
        <v>1.0000197029121258</v>
      </c>
      <c r="Y128" s="4">
        <f t="shared" si="110"/>
        <v>-6.2773543196444981E-3</v>
      </c>
      <c r="Z128" t="str">
        <f t="shared" si="89"/>
        <v>0.99999366042723+0.142963040055756i</v>
      </c>
      <c r="AA128" s="4">
        <f t="shared" si="111"/>
        <v>1.0101612503539392</v>
      </c>
      <c r="AB128" s="4">
        <f t="shared" si="112"/>
        <v>0.14200172049714119</v>
      </c>
      <c r="AC128" s="48" t="str">
        <f t="shared" si="113"/>
        <v>552.171000431821-425.595939519743i</v>
      </c>
      <c r="AD128" s="20">
        <f t="shared" si="114"/>
        <v>56.86658356465432</v>
      </c>
      <c r="AE128" s="44">
        <f t="shared" si="115"/>
        <v>-37.623898591189835</v>
      </c>
      <c r="AF128" t="str">
        <f t="shared" si="90"/>
        <v>-187.763395544853</v>
      </c>
      <c r="AG128" t="str">
        <f t="shared" si="91"/>
        <v>791.006165022012i</v>
      </c>
      <c r="AH128">
        <f t="shared" si="92"/>
        <v>791.00616502201206</v>
      </c>
      <c r="AI128">
        <f t="shared" si="93"/>
        <v>1.5707963267948966</v>
      </c>
      <c r="AJ128" t="str">
        <f t="shared" si="94"/>
        <v>0.998008587911254+4.93403305235436i</v>
      </c>
      <c r="AK128">
        <f t="shared" si="95"/>
        <v>5.0339550358808225</v>
      </c>
      <c r="AL128">
        <f t="shared" si="96"/>
        <v>1.3712186951453613</v>
      </c>
      <c r="AM128" t="str">
        <f t="shared" si="97"/>
        <v>1+42.1964453548255i</v>
      </c>
      <c r="AN128">
        <f t="shared" si="98"/>
        <v>42.208293030905367</v>
      </c>
      <c r="AO128">
        <f t="shared" si="99"/>
        <v>1.5471020832270159</v>
      </c>
      <c r="AP128" s="42" t="str">
        <f t="shared" si="100"/>
        <v>1+0.152885671575454i</v>
      </c>
      <c r="AQ128">
        <f t="shared" si="101"/>
        <v>1.0116195078057153</v>
      </c>
      <c r="AR128" s="44">
        <f t="shared" si="102"/>
        <v>0.15171091862315261</v>
      </c>
      <c r="AS128" s="42" t="str">
        <f t="shared" si="103"/>
        <v>-0.647853998088869+1.90635487532624i</v>
      </c>
      <c r="AT128" s="20">
        <f t="shared" si="116"/>
        <v>6.0787342931416557</v>
      </c>
      <c r="AU128" s="44">
        <f t="shared" si="117"/>
        <v>108.76977116669973</v>
      </c>
      <c r="AX128">
        <f t="shared" si="118"/>
        <v>0</v>
      </c>
      <c r="AY128">
        <f t="shared" si="119"/>
        <v>0</v>
      </c>
    </row>
    <row r="129" spans="14:51" x14ac:dyDescent="0.35">
      <c r="N129" s="8">
        <v>11</v>
      </c>
      <c r="O129" s="35">
        <f t="shared" si="120"/>
        <v>128.82495516931343</v>
      </c>
      <c r="P129" s="34" t="str">
        <f t="shared" si="85"/>
        <v>806.193548387097</v>
      </c>
      <c r="Q129" s="4" t="str">
        <f t="shared" si="86"/>
        <v>1+0.570257240997126i</v>
      </c>
      <c r="R129" s="4">
        <f t="shared" si="105"/>
        <v>1.1511704134964789</v>
      </c>
      <c r="S129" s="4">
        <f t="shared" si="106"/>
        <v>0.51826266577127356</v>
      </c>
      <c r="T129" s="4" t="str">
        <f t="shared" si="87"/>
        <v>1+0.0000315678115551981i</v>
      </c>
      <c r="U129" s="4">
        <f t="shared" si="107"/>
        <v>1.0000000004982632</v>
      </c>
      <c r="V129" s="4">
        <f t="shared" si="108"/>
        <v>3.1567811544712045E-5</v>
      </c>
      <c r="W129" t="str">
        <f t="shared" si="88"/>
        <v>1-0.00642365706069223i</v>
      </c>
      <c r="X129" s="4">
        <f t="shared" si="109"/>
        <v>1.0000206314721878</v>
      </c>
      <c r="Y129" s="4">
        <f t="shared" si="110"/>
        <v>-6.4235687089668793E-3</v>
      </c>
      <c r="Z129" t="str">
        <f t="shared" si="89"/>
        <v>0.99999336165237+0.146293077044208i</v>
      </c>
      <c r="AA129" s="4">
        <f t="shared" si="111"/>
        <v>1.0106376144493485</v>
      </c>
      <c r="AB129" s="4">
        <f t="shared" si="112"/>
        <v>0.14526358924625118</v>
      </c>
      <c r="AC129" s="48" t="str">
        <f t="shared" si="113"/>
        <v>543.198533384558-430.279036742068i</v>
      </c>
      <c r="AD129" s="20">
        <f t="shared" si="114"/>
        <v>56.814264028966178</v>
      </c>
      <c r="AE129" s="44">
        <f t="shared" si="115"/>
        <v>-38.38348868269145</v>
      </c>
      <c r="AF129" t="str">
        <f t="shared" si="90"/>
        <v>-187.763395544853</v>
      </c>
      <c r="AG129" t="str">
        <f t="shared" si="91"/>
        <v>809.431065517899i</v>
      </c>
      <c r="AH129">
        <f t="shared" si="92"/>
        <v>809.43106551789901</v>
      </c>
      <c r="AI129">
        <f t="shared" si="93"/>
        <v>1.5707963267948966</v>
      </c>
      <c r="AJ129" t="str">
        <f t="shared" si="94"/>
        <v>0.99791473555094+5.04896144615584i</v>
      </c>
      <c r="AK129">
        <f t="shared" si="95"/>
        <v>5.1466343861010531</v>
      </c>
      <c r="AL129">
        <f t="shared" si="96"/>
        <v>1.3756637817000292</v>
      </c>
      <c r="AM129" t="str">
        <f t="shared" si="97"/>
        <v>1+43.1793268307507i</v>
      </c>
      <c r="AN129">
        <f t="shared" si="98"/>
        <v>43.190904893933258</v>
      </c>
      <c r="AO129">
        <f t="shared" si="99"/>
        <v>1.5476412350514339</v>
      </c>
      <c r="AP129" s="42" t="str">
        <f t="shared" si="100"/>
        <v>1+0.1564468363433i</v>
      </c>
      <c r="AQ129">
        <f t="shared" si="101"/>
        <v>1.0121638269577842</v>
      </c>
      <c r="AR129" s="44">
        <f t="shared" si="102"/>
        <v>0.15518888144906223</v>
      </c>
      <c r="AS129" s="42" t="str">
        <f t="shared" si="103"/>
        <v>-0.633204483566717+1.86586842341338i</v>
      </c>
      <c r="AT129" s="20">
        <f t="shared" si="116"/>
        <v>5.8910172037864692</v>
      </c>
      <c r="AU129" s="44">
        <f t="shared" si="117"/>
        <v>108.74525018283077</v>
      </c>
      <c r="AX129">
        <f t="shared" si="118"/>
        <v>0</v>
      </c>
      <c r="AY129">
        <f t="shared" si="119"/>
        <v>0</v>
      </c>
    </row>
    <row r="130" spans="14:51" x14ac:dyDescent="0.35">
      <c r="N130" s="8">
        <v>12</v>
      </c>
      <c r="O130" s="35">
        <f t="shared" si="120"/>
        <v>131.82567385564084</v>
      </c>
      <c r="P130" s="34" t="str">
        <f t="shared" si="85"/>
        <v>806.193548387097</v>
      </c>
      <c r="Q130" s="4" t="str">
        <f t="shared" si="86"/>
        <v>1+0.583540238509717i</v>
      </c>
      <c r="R130" s="4">
        <f t="shared" si="105"/>
        <v>1.1578079331046136</v>
      </c>
      <c r="S130" s="4">
        <f t="shared" si="106"/>
        <v>0.52822880937125094</v>
      </c>
      <c r="T130" s="4" t="str">
        <f t="shared" si="87"/>
        <v>1+0.0000323031203460737i</v>
      </c>
      <c r="U130" s="4">
        <f t="shared" si="107"/>
        <v>1.0000000005217458</v>
      </c>
      <c r="V130" s="4">
        <f t="shared" si="108"/>
        <v>3.2303120334837688E-5</v>
      </c>
      <c r="W130" t="str">
        <f t="shared" si="88"/>
        <v>1-0.00657328325502115i</v>
      </c>
      <c r="X130" s="4">
        <f t="shared" si="109"/>
        <v>1.0000216037930134</v>
      </c>
      <c r="Y130" s="4">
        <f t="shared" si="110"/>
        <v>-6.5731885845522441E-3</v>
      </c>
      <c r="Z130" t="str">
        <f t="shared" si="89"/>
        <v>0.999993048796685+0.149700680558527i</v>
      </c>
      <c r="AA130" s="4">
        <f t="shared" si="111"/>
        <v>1.0111361883551471</v>
      </c>
      <c r="AB130" s="4">
        <f t="shared" si="112"/>
        <v>0.14859821961110706</v>
      </c>
      <c r="AC130" s="48" t="str">
        <f t="shared" si="113"/>
        <v>534.018936658641-434.823271231176i</v>
      </c>
      <c r="AD130" s="20">
        <f t="shared" si="114"/>
        <v>56.760050519323755</v>
      </c>
      <c r="AE130" s="44">
        <f t="shared" si="115"/>
        <v>-39.154097352445909</v>
      </c>
      <c r="AF130" t="str">
        <f t="shared" si="90"/>
        <v>-187.763395544853</v>
      </c>
      <c r="AG130" t="str">
        <f t="shared" si="91"/>
        <v>828.285137078811i</v>
      </c>
      <c r="AH130">
        <f t="shared" si="92"/>
        <v>828.28513707881098</v>
      </c>
      <c r="AI130">
        <f t="shared" si="93"/>
        <v>1.5707963267948966</v>
      </c>
      <c r="AJ130" t="str">
        <f t="shared" si="94"/>
        <v>0.997816460065154+5.16656686614697i</v>
      </c>
      <c r="AK130">
        <f t="shared" si="95"/>
        <v>5.26203866104618</v>
      </c>
      <c r="AL130">
        <f t="shared" si="96"/>
        <v>1.3800156634108278</v>
      </c>
      <c r="AM130" t="str">
        <f t="shared" si="97"/>
        <v>1+44.1851025573076i</v>
      </c>
      <c r="AN130">
        <f t="shared" si="98"/>
        <v>44.196417139851853</v>
      </c>
      <c r="AO130">
        <f t="shared" si="99"/>
        <v>1.5481681272924555</v>
      </c>
      <c r="AP130" s="42" t="str">
        <f t="shared" si="100"/>
        <v>1+0.160090951294593i</v>
      </c>
      <c r="AQ130">
        <f t="shared" si="101"/>
        <v>1.0127334855165042</v>
      </c>
      <c r="AR130" s="44">
        <f t="shared" si="102"/>
        <v>0.1587439419873645</v>
      </c>
      <c r="AS130" s="42" t="str">
        <f t="shared" si="103"/>
        <v>-0.619165558988464+1.82611944766212i</v>
      </c>
      <c r="AT130" s="20">
        <f t="shared" si="116"/>
        <v>5.7031852287781737</v>
      </c>
      <c r="AU130" s="44">
        <f t="shared" si="117"/>
        <v>108.72978439428881</v>
      </c>
      <c r="AX130">
        <f t="shared" si="118"/>
        <v>0</v>
      </c>
      <c r="AY130">
        <f t="shared" si="119"/>
        <v>0</v>
      </c>
    </row>
    <row r="131" spans="14:51" x14ac:dyDescent="0.35">
      <c r="N131" s="8">
        <v>13</v>
      </c>
      <c r="O131" s="35">
        <f t="shared" si="120"/>
        <v>134.89628825916537</v>
      </c>
      <c r="P131" s="34" t="str">
        <f t="shared" si="85"/>
        <v>806.193548387097</v>
      </c>
      <c r="Q131" s="4" t="str">
        <f t="shared" si="86"/>
        <v>1+0.597132636780832i</v>
      </c>
      <c r="R131" s="4">
        <f t="shared" si="105"/>
        <v>1.1647177279962853</v>
      </c>
      <c r="S131" s="4">
        <f t="shared" si="106"/>
        <v>0.53830847762279332</v>
      </c>
      <c r="T131" s="4" t="str">
        <f t="shared" si="87"/>
        <v>1+0.000033055556678939i</v>
      </c>
      <c r="U131" s="4">
        <f t="shared" si="107"/>
        <v>1.0000000005463348</v>
      </c>
      <c r="V131" s="4">
        <f t="shared" si="108"/>
        <v>3.3055556666899392E-5</v>
      </c>
      <c r="W131" t="str">
        <f t="shared" si="88"/>
        <v>1-0.00672639469113956i</v>
      </c>
      <c r="X131" s="4">
        <f t="shared" si="109"/>
        <v>1.0000226219368944</v>
      </c>
      <c r="Y131" s="4">
        <f t="shared" si="110"/>
        <v>-6.726293250028428E-3</v>
      </c>
      <c r="Z131" t="str">
        <f t="shared" si="89"/>
        <v>0.999992721196566+0.1531876573552i</v>
      </c>
      <c r="AA131" s="4">
        <f t="shared" si="111"/>
        <v>1.0116579959710135</v>
      </c>
      <c r="AB131" s="4">
        <f t="shared" si="112"/>
        <v>0.15200708314285719</v>
      </c>
      <c r="AC131" s="48" t="str">
        <f t="shared" si="113"/>
        <v>524.63522063693-439.218262322745i</v>
      </c>
      <c r="AD131" s="20">
        <f t="shared" si="114"/>
        <v>56.70389477503295</v>
      </c>
      <c r="AE131" s="44">
        <f t="shared" si="115"/>
        <v>-39.935662435186003</v>
      </c>
      <c r="AF131" t="str">
        <f t="shared" si="90"/>
        <v>-187.763395544853</v>
      </c>
      <c r="AG131" t="str">
        <f t="shared" si="91"/>
        <v>847.57837638305i</v>
      </c>
      <c r="AH131">
        <f t="shared" si="92"/>
        <v>847.57837638305</v>
      </c>
      <c r="AI131">
        <f t="shared" si="93"/>
        <v>1.5707963267948966</v>
      </c>
      <c r="AJ131" t="str">
        <f t="shared" si="94"/>
        <v>0.997713552998413+5.28691166827813i</v>
      </c>
      <c r="AK131">
        <f t="shared" si="95"/>
        <v>5.3802293001332346</v>
      </c>
      <c r="AL131">
        <f t="shared" si="96"/>
        <v>1.3842759923940109</v>
      </c>
      <c r="AM131" t="str">
        <f t="shared" si="97"/>
        <v>1+45.2143058100992i</v>
      </c>
      <c r="AN131">
        <f t="shared" si="98"/>
        <v>45.225362905002434</v>
      </c>
      <c r="AO131">
        <f t="shared" si="99"/>
        <v>1.5486830381444632</v>
      </c>
      <c r="AP131" s="42" t="str">
        <f t="shared" si="100"/>
        <v>1+0.163819948587316i</v>
      </c>
      <c r="AQ131">
        <f t="shared" si="101"/>
        <v>1.0133296480194147</v>
      </c>
      <c r="AR131" s="44">
        <f t="shared" si="102"/>
        <v>0.16237762555065308</v>
      </c>
      <c r="AS131" s="42" t="str">
        <f t="shared" si="103"/>
        <v>-0.605713804903361+1.78710247846238i</v>
      </c>
      <c r="AT131" s="20">
        <f t="shared" si="116"/>
        <v>5.5152617361673695</v>
      </c>
      <c r="AU131" s="44">
        <f t="shared" si="117"/>
        <v>108.72338247512316</v>
      </c>
      <c r="AX131">
        <f t="shared" si="118"/>
        <v>0</v>
      </c>
      <c r="AY131">
        <f t="shared" si="119"/>
        <v>0</v>
      </c>
    </row>
    <row r="132" spans="14:51" x14ac:dyDescent="0.35">
      <c r="N132" s="8">
        <v>14</v>
      </c>
      <c r="O132" s="35">
        <f t="shared" si="120"/>
        <v>138.0384264602886</v>
      </c>
      <c r="P132" s="34" t="str">
        <f t="shared" si="85"/>
        <v>806.193548387097</v>
      </c>
      <c r="Q132" s="4" t="str">
        <f t="shared" si="86"/>
        <v>1+0.611041642679955i</v>
      </c>
      <c r="R132" s="4">
        <f t="shared" si="105"/>
        <v>1.1719095055033122</v>
      </c>
      <c r="S132" s="4">
        <f t="shared" si="106"/>
        <v>0.54849882162490571</v>
      </c>
      <c r="T132" s="4" t="str">
        <f t="shared" si="87"/>
        <v>1+0.0000338255195054976i</v>
      </c>
      <c r="U132" s="4">
        <f t="shared" si="107"/>
        <v>1.0000000005720828</v>
      </c>
      <c r="V132" s="4">
        <f t="shared" si="108"/>
        <v>3.3825519492596939E-5</v>
      </c>
      <c r="W132" t="str">
        <f t="shared" si="88"/>
        <v>1-0.00688307255075758i</v>
      </c>
      <c r="X132" s="4">
        <f t="shared" si="109"/>
        <v>1.0000236880633073</v>
      </c>
      <c r="Y132" s="4">
        <f t="shared" si="110"/>
        <v>-6.8829638547877152E-3</v>
      </c>
      <c r="Z132" t="str">
        <f t="shared" si="89"/>
        <v>0.999992378157128+0.156755856275482i</v>
      </c>
      <c r="AA132" s="4">
        <f t="shared" si="111"/>
        <v>1.0122041073069246</v>
      </c>
      <c r="AB132" s="4">
        <f t="shared" si="112"/>
        <v>0.15549167050670926</v>
      </c>
      <c r="AC132" s="48" t="str">
        <f t="shared" si="113"/>
        <v>515.051000840508-443.453586406747i</v>
      </c>
      <c r="AD132" s="20">
        <f t="shared" si="114"/>
        <v>56.645748678920171</v>
      </c>
      <c r="AE132" s="44">
        <f t="shared" si="115"/>
        <v>-40.728110736392964</v>
      </c>
      <c r="AF132" t="str">
        <f t="shared" si="90"/>
        <v>-187.763395544853</v>
      </c>
      <c r="AG132" t="str">
        <f t="shared" si="91"/>
        <v>867.321012961475i</v>
      </c>
      <c r="AH132">
        <f t="shared" si="92"/>
        <v>867.32101296147505</v>
      </c>
      <c r="AI132">
        <f t="shared" si="93"/>
        <v>1.5707963267948966</v>
      </c>
      <c r="AJ132" t="str">
        <f t="shared" si="94"/>
        <v>0.997605796071033+5.41005966095637i</v>
      </c>
      <c r="AK132">
        <f t="shared" si="95"/>
        <v>5.5012692044165474</v>
      </c>
      <c r="AL132">
        <f t="shared" si="96"/>
        <v>1.3884464129002045</v>
      </c>
      <c r="AM132" t="str">
        <f t="shared" si="97"/>
        <v>1+46.2674822863135i</v>
      </c>
      <c r="AN132">
        <f t="shared" si="98"/>
        <v>46.278287750459548</v>
      </c>
      <c r="AO132">
        <f t="shared" si="99"/>
        <v>1.5491862395272209</v>
      </c>
      <c r="AP132" s="42" t="str">
        <f t="shared" si="100"/>
        <v>1+0.167635805385194i</v>
      </c>
      <c r="AQ132">
        <f t="shared" si="101"/>
        <v>1.0139535311083752</v>
      </c>
      <c r="AR132" s="44">
        <f t="shared" si="102"/>
        <v>0.16609147474763672</v>
      </c>
      <c r="AS132" s="42" t="str">
        <f t="shared" si="103"/>
        <v>-0.592826526565604+1.74881151634894i</v>
      </c>
      <c r="AT132" s="20">
        <f t="shared" si="116"/>
        <v>5.327269972395654</v>
      </c>
      <c r="AU132" s="44">
        <f t="shared" si="117"/>
        <v>108.72605418153591</v>
      </c>
      <c r="AX132">
        <f t="shared" si="118"/>
        <v>0</v>
      </c>
      <c r="AY132">
        <f t="shared" si="119"/>
        <v>0</v>
      </c>
    </row>
    <row r="133" spans="14:51" x14ac:dyDescent="0.35">
      <c r="N133" s="8">
        <v>15</v>
      </c>
      <c r="O133" s="35">
        <f t="shared" si="120"/>
        <v>141.25375446227542</v>
      </c>
      <c r="P133" s="34" t="str">
        <f t="shared" si="85"/>
        <v>806.193548387097</v>
      </c>
      <c r="Q133" s="4" t="str">
        <f t="shared" si="86"/>
        <v>1+0.625274630946118i</v>
      </c>
      <c r="R133" s="4">
        <f t="shared" si="105"/>
        <v>1.1793932186106566</v>
      </c>
      <c r="S133" s="4">
        <f t="shared" si="106"/>
        <v>0.55879677839013076</v>
      </c>
      <c r="T133" s="4" t="str">
        <f t="shared" si="87"/>
        <v>1+0.0000346134170702316i</v>
      </c>
      <c r="U133" s="4">
        <f t="shared" si="107"/>
        <v>1.0000000005990444</v>
      </c>
      <c r="V133" s="4">
        <f t="shared" si="108"/>
        <v>3.4613417056408284E-5</v>
      </c>
      <c r="W133" t="str">
        <f t="shared" si="88"/>
        <v>1-0.00704339990655025i</v>
      </c>
      <c r="X133" s="4">
        <f t="shared" si="109"/>
        <v>1.0000248044334918</v>
      </c>
      <c r="Y133" s="4">
        <f t="shared" si="110"/>
        <v>-7.0432834368761646E-3</v>
      </c>
      <c r="Z133" t="str">
        <f t="shared" si="89"/>
        <v>0.99999201895074+0.160407169225669i</v>
      </c>
      <c r="AA133" s="4">
        <f t="shared" si="111"/>
        <v>1.0127756404575348</v>
      </c>
      <c r="AB133" s="4">
        <f t="shared" si="112"/>
        <v>0.15905349093718518</v>
      </c>
      <c r="AC133" s="48" t="str">
        <f t="shared" si="113"/>
        <v>505.270513289557-447.51881608323i</v>
      </c>
      <c r="AD133" s="20">
        <f t="shared" si="114"/>
        <v>56.585564351644926</v>
      </c>
      <c r="AE133" s="44">
        <f t="shared" si="115"/>
        <v>-41.531357966920197</v>
      </c>
      <c r="AF133" t="str">
        <f t="shared" si="90"/>
        <v>-187.763395544853</v>
      </c>
      <c r="AG133" t="str">
        <f t="shared" si="91"/>
        <v>887.523514621322i</v>
      </c>
      <c r="AH133">
        <f t="shared" si="92"/>
        <v>887.52351462132197</v>
      </c>
      <c r="AI133">
        <f t="shared" si="93"/>
        <v>1.5707963267948966</v>
      </c>
      <c r="AJ133" t="str">
        <f t="shared" si="94"/>
        <v>0.997492960716123+5.53607613887744i</v>
      </c>
      <c r="AK133">
        <f t="shared" si="95"/>
        <v>5.6252227708888434</v>
      </c>
      <c r="AL133">
        <f t="shared" si="96"/>
        <v>1.392528559786371</v>
      </c>
      <c r="AM133" t="str">
        <f t="shared" si="97"/>
        <v>1+47.3451903940585i</v>
      </c>
      <c r="AN133">
        <f t="shared" si="98"/>
        <v>47.355749951295763</v>
      </c>
      <c r="AO133">
        <f t="shared" si="99"/>
        <v>1.5496779972248464</v>
      </c>
      <c r="AP133" s="42" t="str">
        <f t="shared" si="100"/>
        <v>1+0.171540544906009i</v>
      </c>
      <c r="AQ133">
        <f t="shared" si="101"/>
        <v>1.0146064057291628</v>
      </c>
      <c r="AR133" s="44">
        <f t="shared" si="102"/>
        <v>0.16988704871183086</v>
      </c>
      <c r="AS133" s="42" t="str">
        <f t="shared" si="103"/>
        <v>-0.580481746891977+1.71124007766155i</v>
      </c>
      <c r="AT133" s="20">
        <f t="shared" si="116"/>
        <v>5.1392330935800725</v>
      </c>
      <c r="AU133" s="44">
        <f t="shared" si="117"/>
        <v>108.73781040320121</v>
      </c>
      <c r="AX133">
        <f t="shared" si="118"/>
        <v>0</v>
      </c>
      <c r="AY133">
        <f t="shared" si="119"/>
        <v>0</v>
      </c>
    </row>
    <row r="134" spans="14:51" x14ac:dyDescent="0.35">
      <c r="N134" s="8">
        <v>16</v>
      </c>
      <c r="O134" s="35">
        <f t="shared" si="120"/>
        <v>144.54397707459285</v>
      </c>
      <c r="P134" s="34" t="str">
        <f t="shared" si="85"/>
        <v>806.193548387097</v>
      </c>
      <c r="Q134" s="4" t="str">
        <f t="shared" si="86"/>
        <v>1+0.639839148098098i</v>
      </c>
      <c r="R134" s="4">
        <f t="shared" si="105"/>
        <v>1.1871790662907176</v>
      </c>
      <c r="S134" s="4">
        <f t="shared" si="106"/>
        <v>0.56919907103162171</v>
      </c>
      <c r="T134" s="4" t="str">
        <f t="shared" si="87"/>
        <v>1+0.0000354196671268591i</v>
      </c>
      <c r="U134" s="4">
        <f t="shared" si="107"/>
        <v>1.0000000006272765</v>
      </c>
      <c r="V134" s="4">
        <f t="shared" si="108"/>
        <v>3.541966711204715E-5</v>
      </c>
      <c r="W134" t="str">
        <f t="shared" si="88"/>
        <v>1-0.00720746176620379i</v>
      </c>
      <c r="X134" s="4">
        <f t="shared" si="109"/>
        <v>1.0000259734152466</v>
      </c>
      <c r="Y134" s="4">
        <f t="shared" si="110"/>
        <v>-7.2073369668745951E-3</v>
      </c>
      <c r="Z134" t="str">
        <f t="shared" si="89"/>
        <v>0.999991642815477+0.164143532180221i</v>
      </c>
      <c r="AA134" s="4">
        <f t="shared" si="111"/>
        <v>1.0133737636515936</v>
      </c>
      <c r="AB134" s="4">
        <f t="shared" si="112"/>
        <v>0.16269407162076888</v>
      </c>
      <c r="AC134" s="48" t="str">
        <f t="shared" si="113"/>
        <v>495.298627079705-451.403561476997i</v>
      </c>
      <c r="AD134" s="20">
        <f t="shared" si="114"/>
        <v>56.523294248111249</v>
      </c>
      <c r="AE134" s="44">
        <f t="shared" si="115"/>
        <v>-42.345308720841523</v>
      </c>
      <c r="AF134" t="str">
        <f t="shared" si="90"/>
        <v>-187.763395544853</v>
      </c>
      <c r="AG134" t="str">
        <f t="shared" si="91"/>
        <v>908.196592996385i</v>
      </c>
      <c r="AH134">
        <f t="shared" si="92"/>
        <v>908.19659299638499</v>
      </c>
      <c r="AI134">
        <f t="shared" si="93"/>
        <v>1.5707963267948966</v>
      </c>
      <c r="AJ134" t="str">
        <f t="shared" si="94"/>
        <v>0.997374807594768+5.66502791764598i</v>
      </c>
      <c r="AK134">
        <f t="shared" si="95"/>
        <v>5.7521559275225709</v>
      </c>
      <c r="AL134">
        <f t="shared" si="96"/>
        <v>1.3965240571112376</v>
      </c>
      <c r="AM134" t="str">
        <f t="shared" si="97"/>
        <v>1+48.4480015484382i</v>
      </c>
      <c r="AN134">
        <f t="shared" si="98"/>
        <v>48.45832079258907</v>
      </c>
      <c r="AO134">
        <f t="shared" si="99"/>
        <v>1.5501585710218782</v>
      </c>
      <c r="AP134" s="42" t="str">
        <f t="shared" si="100"/>
        <v>1+0.175536237494341i</v>
      </c>
      <c r="AQ134">
        <f t="shared" si="101"/>
        <v>1.015289599411749</v>
      </c>
      <c r="AR134" s="44">
        <f t="shared" si="102"/>
        <v>0.1737659222431179</v>
      </c>
      <c r="AS134" s="42" t="str">
        <f t="shared" si="103"/>
        <v>-0.568658197891205+1.67438123789767i</v>
      </c>
      <c r="AT134" s="20">
        <f t="shared" si="116"/>
        <v>4.9511741969653977</v>
      </c>
      <c r="AU134" s="44">
        <f t="shared" si="117"/>
        <v>108.75866320235272</v>
      </c>
      <c r="AX134">
        <f t="shared" si="118"/>
        <v>0</v>
      </c>
      <c r="AY134">
        <f t="shared" si="119"/>
        <v>0</v>
      </c>
    </row>
    <row r="135" spans="14:51" x14ac:dyDescent="0.35">
      <c r="N135" s="8">
        <v>17</v>
      </c>
      <c r="O135" s="35">
        <f t="shared" si="120"/>
        <v>147.91083881682084</v>
      </c>
      <c r="P135" s="34" t="str">
        <f t="shared" si="85"/>
        <v>806.193548387097</v>
      </c>
      <c r="Q135" s="4" t="str">
        <f t="shared" si="86"/>
        <v>1+0.654742916435671i</v>
      </c>
      <c r="R135" s="4">
        <f t="shared" si="105"/>
        <v>1.1952774935648576</v>
      </c>
      <c r="S135" s="4">
        <f t="shared" si="106"/>
        <v>0.57970220981816234</v>
      </c>
      <c r="T135" s="4" t="str">
        <f t="shared" si="87"/>
        <v>1+0.0000362446971598319i</v>
      </c>
      <c r="U135" s="4">
        <f t="shared" si="107"/>
        <v>1.000000000656839</v>
      </c>
      <c r="V135" s="4">
        <f t="shared" si="108"/>
        <v>3.6244697143960609E-5</v>
      </c>
      <c r="W135" t="str">
        <f t="shared" si="88"/>
        <v>1-0.00737534511748781i</v>
      </c>
      <c r="X135" s="4">
        <f t="shared" si="109"/>
        <v>1.0000271974879493</v>
      </c>
      <c r="Y135" s="4">
        <f t="shared" si="110"/>
        <v>-7.3752113927937199E-3</v>
      </c>
      <c r="Z135" t="str">
        <f t="shared" si="89"/>
        <v>0.999991248953504+0.16796692620823i</v>
      </c>
      <c r="AA135" s="4">
        <f t="shared" si="111"/>
        <v>1.0139996973783718</v>
      </c>
      <c r="AB135" s="4">
        <f t="shared" si="112"/>
        <v>0.16641495700114695</v>
      </c>
      <c r="AC135" s="48" t="str">
        <f t="shared" si="113"/>
        <v>485.140853898547-455.097513502587i</v>
      </c>
      <c r="AD135" s="20">
        <f t="shared" si="114"/>
        <v>56.458891255454944</v>
      </c>
      <c r="AE135" s="44">
        <f t="shared" si="115"/>
        <v>-43.169856498652649</v>
      </c>
      <c r="AF135" t="str">
        <f t="shared" si="90"/>
        <v>-187.763395544853</v>
      </c>
      <c r="AG135" t="str">
        <f t="shared" si="91"/>
        <v>929.351209226457i</v>
      </c>
      <c r="AH135">
        <f t="shared" si="92"/>
        <v>929.35120922645694</v>
      </c>
      <c r="AI135">
        <f t="shared" si="93"/>
        <v>1.5707963267948966</v>
      </c>
      <c r="AJ135" t="str">
        <f t="shared" si="94"/>
        <v>0.997251086088355+5.79698336920196i</v>
      </c>
      <c r="AK135">
        <f t="shared" si="95"/>
        <v>5.8821361690722966</v>
      </c>
      <c r="AL135">
        <f t="shared" si="96"/>
        <v>1.4004345168479553</v>
      </c>
      <c r="AM135" t="str">
        <f t="shared" si="97"/>
        <v>1+49.5765004745239i</v>
      </c>
      <c r="AN135">
        <f t="shared" si="98"/>
        <v>49.586584872326789</v>
      </c>
      <c r="AO135">
        <f t="shared" si="99"/>
        <v>1.5506282148364823</v>
      </c>
      <c r="AP135" s="42" t="str">
        <f t="shared" si="100"/>
        <v>1+0.17962500171929i</v>
      </c>
      <c r="AQ135">
        <f t="shared" si="101"/>
        <v>1.0160044986330794</v>
      </c>
      <c r="AR135" s="44">
        <f t="shared" si="102"/>
        <v>0.17772968485682103</v>
      </c>
      <c r="AS135" s="42" t="str">
        <f t="shared" si="103"/>
        <v>-0.557335310749277+1.63822767280581i</v>
      </c>
      <c r="AT135" s="20">
        <f t="shared" si="116"/>
        <v>4.7631163524949889</v>
      </c>
      <c r="AU135" s="44">
        <f t="shared" si="117"/>
        <v>108.7886258406912</v>
      </c>
      <c r="AX135">
        <f t="shared" si="118"/>
        <v>0</v>
      </c>
      <c r="AY135">
        <f t="shared" si="119"/>
        <v>0</v>
      </c>
    </row>
    <row r="136" spans="14:51" x14ac:dyDescent="0.35">
      <c r="N136" s="8">
        <v>18</v>
      </c>
      <c r="O136" s="35">
        <f t="shared" si="120"/>
        <v>151.3561248436209</v>
      </c>
      <c r="P136" s="34" t="str">
        <f t="shared" si="85"/>
        <v>806.193548387097</v>
      </c>
      <c r="Q136" s="4" t="str">
        <f t="shared" si="86"/>
        <v>1+0.669993838134086i</v>
      </c>
      <c r="R136" s="4">
        <f t="shared" si="105"/>
        <v>1.203699191300569</v>
      </c>
      <c r="S136" s="4">
        <f t="shared" si="106"/>
        <v>0.59030249413430125</v>
      </c>
      <c r="T136" s="4" t="str">
        <f t="shared" si="87"/>
        <v>1+0.0000370889446109941i</v>
      </c>
      <c r="U136" s="4">
        <f t="shared" si="107"/>
        <v>1.0000000006877949</v>
      </c>
      <c r="V136" s="4">
        <f t="shared" si="108"/>
        <v>3.7088944593987713E-5</v>
      </c>
      <c r="W136" t="str">
        <f t="shared" si="88"/>
        <v>1-0.00754713897437735i</v>
      </c>
      <c r="X136" s="4">
        <f t="shared" si="109"/>
        <v>1.0000284792478156</v>
      </c>
      <c r="Y136" s="4">
        <f t="shared" si="110"/>
        <v>-7.5469956860064356E-3</v>
      </c>
      <c r="Z136" t="str">
        <f t="shared" si="89"/>
        <v>0.999990836529389+0.171879378523821i</v>
      </c>
      <c r="AA136" s="4">
        <f t="shared" si="111"/>
        <v>1.01465471659303</v>
      </c>
      <c r="AB136" s="4">
        <f t="shared" si="112"/>
        <v>0.17021770800212169</v>
      </c>
      <c r="AC136" s="48" t="str">
        <f t="shared" si="113"/>
        <v>474.80335422226-458.590488835057i</v>
      </c>
      <c r="AD136" s="20">
        <f t="shared" si="114"/>
        <v>56.392308792036765</v>
      </c>
      <c r="AE136" s="44">
        <f t="shared" si="115"/>
        <v>-44.004883777673037</v>
      </c>
      <c r="AF136" t="str">
        <f t="shared" si="90"/>
        <v>-187.763395544853</v>
      </c>
      <c r="AG136" t="str">
        <f t="shared" si="91"/>
        <v>950.998579769078i</v>
      </c>
      <c r="AH136">
        <f t="shared" si="92"/>
        <v>950.99857976907799</v>
      </c>
      <c r="AI136">
        <f t="shared" si="93"/>
        <v>1.5707963267948966</v>
      </c>
      <c r="AJ136" t="str">
        <f t="shared" si="94"/>
        <v>0.997121533766982+5.93201245807245i</v>
      </c>
      <c r="AK136">
        <f t="shared" si="95"/>
        <v>6.0152325936599134</v>
      </c>
      <c r="AL136">
        <f t="shared" si="96"/>
        <v>1.4042615377079202</v>
      </c>
      <c r="AM136" t="str">
        <f t="shared" si="97"/>
        <v>1+50.7312855173838i</v>
      </c>
      <c r="AN136">
        <f t="shared" si="98"/>
        <v>50.741140411369507</v>
      </c>
      <c r="AO136">
        <f t="shared" si="99"/>
        <v>1.5510871768508536</v>
      </c>
      <c r="AP136" s="42" t="str">
        <f t="shared" si="100"/>
        <v>1+0.183809005497767i</v>
      </c>
      <c r="AQ136">
        <f t="shared" si="101"/>
        <v>1.0167525512641107</v>
      </c>
      <c r="AR136" s="44">
        <f t="shared" si="102"/>
        <v>0.18177993973476547</v>
      </c>
      <c r="AS136" s="42" t="str">
        <f t="shared" si="103"/>
        <v>-0.546493204741769+1.6027716972742i</v>
      </c>
      <c r="AT136" s="20">
        <f t="shared" si="116"/>
        <v>4.5750826344526061</v>
      </c>
      <c r="AU136" s="44">
        <f t="shared" si="117"/>
        <v>108.82771279414544</v>
      </c>
      <c r="AX136">
        <f t="shared" si="118"/>
        <v>0</v>
      </c>
      <c r="AY136">
        <f t="shared" si="119"/>
        <v>0</v>
      </c>
    </row>
    <row r="137" spans="14:51" x14ac:dyDescent="0.35">
      <c r="N137" s="8">
        <v>19</v>
      </c>
      <c r="O137" s="35">
        <f t="shared" si="120"/>
        <v>154.8816618912482</v>
      </c>
      <c r="P137" s="34" t="str">
        <f t="shared" si="85"/>
        <v>806.193548387097</v>
      </c>
      <c r="Q137" s="4" t="str">
        <f t="shared" si="86"/>
        <v>1+0.685599999433895i</v>
      </c>
      <c r="R137" s="4">
        <f t="shared" si="105"/>
        <v>1.2124550957556146</v>
      </c>
      <c r="S137" s="4">
        <f t="shared" si="106"/>
        <v>0.60099601537715575</v>
      </c>
      <c r="T137" s="4" t="str">
        <f t="shared" si="87"/>
        <v>1+0.0000379528571115193i</v>
      </c>
      <c r="U137" s="4">
        <f t="shared" si="107"/>
        <v>1.0000000007202097</v>
      </c>
      <c r="V137" s="4">
        <f t="shared" si="108"/>
        <v>3.7952857093296623E-5</v>
      </c>
      <c r="W137" t="str">
        <f t="shared" si="88"/>
        <v>1-0.00772293442424929i</v>
      </c>
      <c r="X137" s="4">
        <f t="shared" si="109"/>
        <v>1.0000298214134022</v>
      </c>
      <c r="Y137" s="4">
        <f t="shared" si="110"/>
        <v>-7.7227808882409195E-3</v>
      </c>
      <c r="Z137" t="str">
        <f t="shared" si="89"/>
        <v>0.999990404668324+0.175882963560997i</v>
      </c>
      <c r="AA137" s="4">
        <f t="shared" si="111"/>
        <v>1.0153401530027841</v>
      </c>
      <c r="AB137" s="4">
        <f t="shared" si="112"/>
        <v>0.1741039011629936</v>
      </c>
      <c r="AC137" s="48" t="str">
        <f t="shared" si="113"/>
        <v>464.292939952562-461.872476307021i</v>
      </c>
      <c r="AD137" s="20">
        <f t="shared" si="114"/>
        <v>56.323500906830475</v>
      </c>
      <c r="AE137" s="44">
        <f t="shared" si="115"/>
        <v>-44.850262131161472</v>
      </c>
      <c r="AF137" t="str">
        <f t="shared" si="90"/>
        <v>-187.763395544853</v>
      </c>
      <c r="AG137" t="str">
        <f t="shared" si="91"/>
        <v>973.150182346647i</v>
      </c>
      <c r="AH137">
        <f t="shared" si="92"/>
        <v>973.15018234664694</v>
      </c>
      <c r="AI137">
        <f t="shared" si="93"/>
        <v>1.5707963267948966</v>
      </c>
      <c r="AJ137" t="str">
        <f t="shared" si="94"/>
        <v>0.996985875832806+6.07018677846766i</v>
      </c>
      <c r="AK137">
        <f t="shared" si="95"/>
        <v>6.1515159401641561</v>
      </c>
      <c r="AL137">
        <f t="shared" si="96"/>
        <v>1.4080067040698216</v>
      </c>
      <c r="AM137" t="str">
        <f t="shared" si="97"/>
        <v>1+51.912968959333i</v>
      </c>
      <c r="AN137">
        <f t="shared" si="98"/>
        <v>51.922599570636592</v>
      </c>
      <c r="AO137">
        <f t="shared" si="99"/>
        <v>1.5515356996388554</v>
      </c>
      <c r="AP137" s="42" t="str">
        <f t="shared" si="100"/>
        <v>1+0.18809046724396i</v>
      </c>
      <c r="AQ137">
        <f t="shared" si="101"/>
        <v>1.0175352691027724</v>
      </c>
      <c r="AR137" s="44">
        <f t="shared" si="102"/>
        <v>0.18591830257262396</v>
      </c>
      <c r="AS137" s="42" t="str">
        <f t="shared" si="103"/>
        <v>-0.536112675131485+1.56800530207466i</v>
      </c>
      <c r="AT137" s="20">
        <f t="shared" si="116"/>
        <v>4.3870961531268531</v>
      </c>
      <c r="AU137" s="44">
        <f t="shared" si="117"/>
        <v>108.87593975550519</v>
      </c>
      <c r="AX137">
        <f t="shared" si="118"/>
        <v>0</v>
      </c>
      <c r="AY137">
        <f t="shared" si="119"/>
        <v>0</v>
      </c>
    </row>
    <row r="138" spans="14:51" x14ac:dyDescent="0.35">
      <c r="N138" s="8">
        <v>20</v>
      </c>
      <c r="O138" s="35">
        <f t="shared" si="120"/>
        <v>158.48931924611153</v>
      </c>
      <c r="P138" s="34" t="str">
        <f t="shared" si="85"/>
        <v>806.193548387097</v>
      </c>
      <c r="Q138" s="4" t="str">
        <f t="shared" si="86"/>
        <v>1+0.701569674928395i</v>
      </c>
      <c r="R138" s="4">
        <f t="shared" si="105"/>
        <v>1.2215563878835614</v>
      </c>
      <c r="S138" s="4">
        <f t="shared" si="106"/>
        <v>0.61177866081520982</v>
      </c>
      <c r="T138" s="4" t="str">
        <f t="shared" si="87"/>
        <v>1+0.0000388368927192505i</v>
      </c>
      <c r="U138" s="4">
        <f t="shared" si="107"/>
        <v>1.0000000007541521</v>
      </c>
      <c r="V138" s="4">
        <f t="shared" si="108"/>
        <v>3.8836892699724545E-5</v>
      </c>
      <c r="W138" t="str">
        <f t="shared" si="88"/>
        <v>1-0.00790282467617811i</v>
      </c>
      <c r="X138" s="4">
        <f t="shared" si="109"/>
        <v>1.0000312268313738</v>
      </c>
      <c r="Y138" s="4">
        <f t="shared" si="110"/>
        <v>-7.9026601596585439E-3</v>
      </c>
      <c r="Z138" t="str">
        <f t="shared" si="89"/>
        <v>0.999989952454274+0.179979804073539i</v>
      </c>
      <c r="AA138" s="4">
        <f t="shared" si="111"/>
        <v>1.0160573974357212</v>
      </c>
      <c r="AB138" s="4">
        <f t="shared" si="112"/>
        <v>0.17807512768109413</v>
      </c>
      <c r="AC138" s="48" t="str">
        <f t="shared" si="113"/>
        <v>453.617073279327-464.933684418822i</v>
      </c>
      <c r="AD138" s="20">
        <f t="shared" si="114"/>
        <v>56.252422378554783</v>
      </c>
      <c r="AE138" s="44">
        <f t="shared" si="115"/>
        <v>-45.70585239729045</v>
      </c>
      <c r="AF138" t="str">
        <f t="shared" si="90"/>
        <v>-187.763395544853</v>
      </c>
      <c r="AG138" t="str">
        <f t="shared" si="91"/>
        <v>995.817762032063i</v>
      </c>
      <c r="AH138">
        <f t="shared" si="92"/>
        <v>995.817762032063</v>
      </c>
      <c r="AI138">
        <f t="shared" si="93"/>
        <v>1.5707963267948966</v>
      </c>
      <c r="AJ138" t="str">
        <f t="shared" si="94"/>
        <v>0.996843824537161+6.21157959224125i</v>
      </c>
      <c r="AK138">
        <f t="shared" si="95"/>
        <v>6.2910586264368771</v>
      </c>
      <c r="AL138">
        <f t="shared" si="96"/>
        <v>1.4116715850081702</v>
      </c>
      <c r="AM138" t="str">
        <f t="shared" si="97"/>
        <v>1+53.1221773445738i</v>
      </c>
      <c r="AN138">
        <f t="shared" si="98"/>
        <v>53.131588775683625</v>
      </c>
      <c r="AO138">
        <f t="shared" si="99"/>
        <v>1.5519740202909482</v>
      </c>
      <c r="AP138" s="42" t="str">
        <f t="shared" si="100"/>
        <v>1+0.192471657045557i</v>
      </c>
      <c r="AQ138">
        <f t="shared" si="101"/>
        <v>1.0183542304944102</v>
      </c>
      <c r="AR138" s="44">
        <f t="shared" si="102"/>
        <v>0.19014640031763347</v>
      </c>
      <c r="AS138" s="42" t="str">
        <f t="shared" si="103"/>
        <v>-0.526175180197365+1.5339201885264i</v>
      </c>
      <c r="AT138" s="20">
        <f t="shared" si="116"/>
        <v>4.1991800864518005</v>
      </c>
      <c r="AU138" s="44">
        <f t="shared" si="117"/>
        <v>108.93332362491586</v>
      </c>
      <c r="AX138">
        <f t="shared" si="118"/>
        <v>0</v>
      </c>
      <c r="AY138">
        <f t="shared" si="119"/>
        <v>0</v>
      </c>
    </row>
    <row r="139" spans="14:51" x14ac:dyDescent="0.35">
      <c r="N139" s="8">
        <v>21</v>
      </c>
      <c r="O139" s="35">
        <f t="shared" si="120"/>
        <v>162.18100973589304</v>
      </c>
      <c r="P139" s="34" t="str">
        <f t="shared" si="85"/>
        <v>806.193548387097</v>
      </c>
      <c r="Q139" s="4" t="str">
        <f t="shared" si="86"/>
        <v>1+0.717911331950911i</v>
      </c>
      <c r="R139" s="4">
        <f t="shared" si="105"/>
        <v>1.2310144924181563</v>
      </c>
      <c r="S139" s="4">
        <f t="shared" si="106"/>
        <v>0.62264611842742235</v>
      </c>
      <c r="T139" s="4" t="str">
        <f t="shared" si="87"/>
        <v>1+0.0000397415201615684i</v>
      </c>
      <c r="U139" s="4">
        <f t="shared" si="107"/>
        <v>1.0000000007896941</v>
      </c>
      <c r="V139" s="4">
        <f t="shared" si="108"/>
        <v>3.9741520140645965E-5</v>
      </c>
      <c r="W139" t="str">
        <f t="shared" si="88"/>
        <v>1-0.00808690511035645i</v>
      </c>
      <c r="X139" s="4">
        <f t="shared" si="109"/>
        <v>1.0000326984825365</v>
      </c>
      <c r="Y139" s="4">
        <f t="shared" si="110"/>
        <v>-8.0867288280410104E-3</v>
      </c>
      <c r="Z139" t="str">
        <f t="shared" si="89"/>
        <v>0.999989478928032+0.184172072260515i</v>
      </c>
      <c r="AA139" s="4">
        <f t="shared" si="111"/>
        <v>1.0168079022939827</v>
      </c>
      <c r="AB139" s="4">
        <f t="shared" si="112"/>
        <v>0.18213299235589803</v>
      </c>
      <c r="AC139" s="48" t="str">
        <f t="shared" si="113"/>
        <v>442.783861584357-467.764589617599i</v>
      </c>
      <c r="AD139" s="20">
        <f t="shared" si="114"/>
        <v>56.179028813867532</v>
      </c>
      <c r="AE139" s="44">
        <f t="shared" si="115"/>
        <v>-46.571504898713584</v>
      </c>
      <c r="AF139" t="str">
        <f t="shared" si="90"/>
        <v>-187.763395544853</v>
      </c>
      <c r="AG139" t="str">
        <f t="shared" si="91"/>
        <v>1019.01333747611i</v>
      </c>
      <c r="AH139">
        <f t="shared" si="92"/>
        <v>1019.01333747611</v>
      </c>
      <c r="AI139">
        <f t="shared" si="93"/>
        <v>1.5707963267948966</v>
      </c>
      <c r="AJ139" t="str">
        <f t="shared" si="94"/>
        <v>0.996695078570204+6.35626586773461i</v>
      </c>
      <c r="AK139">
        <f t="shared" si="95"/>
        <v>6.4339347883681635</v>
      </c>
      <c r="AL139">
        <f t="shared" si="96"/>
        <v>1.4152577334157215</v>
      </c>
      <c r="AM139" t="str">
        <f t="shared" si="97"/>
        <v>1+54.3595518113976i</v>
      </c>
      <c r="AN139">
        <f t="shared" si="98"/>
        <v>54.368749048842574</v>
      </c>
      <c r="AO139">
        <f t="shared" si="99"/>
        <v>1.5524023705364587</v>
      </c>
      <c r="AP139" s="42" t="str">
        <f t="shared" si="100"/>
        <v>1+0.196954897867383i</v>
      </c>
      <c r="AQ139">
        <f t="shared" si="101"/>
        <v>1.0192110830411683</v>
      </c>
      <c r="AR139" s="44">
        <f t="shared" si="102"/>
        <v>0.19446586979067002</v>
      </c>
      <c r="AS139" s="42" t="str">
        <f t="shared" si="103"/>
        <v>-0.516662827529142+1.5005078011475i</v>
      </c>
      <c r="AT139" s="20">
        <f t="shared" si="116"/>
        <v>4.0113577115753039</v>
      </c>
      <c r="AU139" s="44">
        <f t="shared" si="117"/>
        <v>108.99988248821741</v>
      </c>
      <c r="AX139">
        <f t="shared" si="118"/>
        <v>0</v>
      </c>
      <c r="AY139">
        <f t="shared" si="119"/>
        <v>0</v>
      </c>
    </row>
    <row r="140" spans="14:51" x14ac:dyDescent="0.35">
      <c r="N140" s="8">
        <v>22</v>
      </c>
      <c r="O140" s="35">
        <f t="shared" si="120"/>
        <v>165.95869074375622</v>
      </c>
      <c r="P140" s="34" t="str">
        <f t="shared" si="85"/>
        <v>806.193548387097</v>
      </c>
      <c r="Q140" s="4" t="str">
        <f t="shared" si="86"/>
        <v>1+0.734633635064312i</v>
      </c>
      <c r="R140" s="4">
        <f t="shared" si="105"/>
        <v>1.2408410767571345</v>
      </c>
      <c r="S140" s="4">
        <f t="shared" si="106"/>
        <v>0.63359388273345241</v>
      </c>
      <c r="T140" s="4" t="str">
        <f t="shared" si="87"/>
        <v>1+0.0000406672190839173i</v>
      </c>
      <c r="U140" s="4">
        <f t="shared" si="107"/>
        <v>1.0000000008269112</v>
      </c>
      <c r="V140" s="4">
        <f t="shared" si="108"/>
        <v>4.066721906149851E-5</v>
      </c>
      <c r="W140" t="str">
        <f t="shared" si="88"/>
        <v>1-0.0082752733286672i</v>
      </c>
      <c r="X140" s="4">
        <f t="shared" si="109"/>
        <v>1.0000342394881607</v>
      </c>
      <c r="Y140" s="4">
        <f t="shared" si="110"/>
        <v>-8.2750844391123232E-3</v>
      </c>
      <c r="Z140" t="str">
        <f t="shared" si="89"/>
        <v>0.999988983085187+0.18846199091801i</v>
      </c>
      <c r="AA140" s="4">
        <f t="shared" si="111"/>
        <v>1.0175931840929984</v>
      </c>
      <c r="AB140" s="4">
        <f t="shared" si="112"/>
        <v>0.18627911242900239</v>
      </c>
      <c r="AC140" s="48" t="str">
        <f t="shared" si="113"/>
        <v>431.802048236461-470.355984972794i</v>
      </c>
      <c r="AD140" s="20">
        <f t="shared" si="114"/>
        <v>56.103276743911749</v>
      </c>
      <c r="AE140" s="44">
        <f t="shared" si="115"/>
        <v>-47.447059713017183</v>
      </c>
      <c r="AF140" t="str">
        <f t="shared" si="90"/>
        <v>-187.763395544853</v>
      </c>
      <c r="AG140" t="str">
        <f t="shared" si="91"/>
        <v>1042.74920727993i</v>
      </c>
      <c r="AH140">
        <f t="shared" si="92"/>
        <v>1042.74920727993</v>
      </c>
      <c r="AI140">
        <f t="shared" si="93"/>
        <v>1.5707963267948966</v>
      </c>
      <c r="AJ140" t="str">
        <f t="shared" si="94"/>
        <v>0.996539322421795+6.50432231952618i</v>
      </c>
      <c r="AK140">
        <f t="shared" si="95"/>
        <v>6.580220319823594</v>
      </c>
      <c r="AL140">
        <f t="shared" si="96"/>
        <v>1.4187666852144154</v>
      </c>
      <c r="AM140" t="str">
        <f t="shared" si="97"/>
        <v>1+55.6257484321259i</v>
      </c>
      <c r="AN140">
        <f t="shared" si="98"/>
        <v>55.634736349102589</v>
      </c>
      <c r="AO140">
        <f t="shared" si="99"/>
        <v>1.5528209768632328</v>
      </c>
      <c r="AP140" s="42" t="str">
        <f t="shared" si="100"/>
        <v>1+0.201542566783065i</v>
      </c>
      <c r="AQ140">
        <f t="shared" si="101"/>
        <v>1.0201075464016067</v>
      </c>
      <c r="AR140" s="44">
        <f t="shared" si="102"/>
        <v>0.19887835618646768</v>
      </c>
      <c r="AS140" s="42" t="str">
        <f t="shared" si="103"/>
        <v>-0.507558359710896+1.46775935836487i</v>
      </c>
      <c r="AT140" s="20">
        <f t="shared" si="116"/>
        <v>3.8236524363073494</v>
      </c>
      <c r="AU140" s="44">
        <f t="shared" si="117"/>
        <v>109.07563558307722</v>
      </c>
      <c r="AX140">
        <f t="shared" si="118"/>
        <v>0</v>
      </c>
      <c r="AY140">
        <f t="shared" si="119"/>
        <v>0</v>
      </c>
    </row>
    <row r="141" spans="14:51" x14ac:dyDescent="0.35">
      <c r="N141" s="8">
        <v>23</v>
      </c>
      <c r="O141" s="35">
        <f t="shared" si="120"/>
        <v>169.82436524617444</v>
      </c>
      <c r="P141" s="34" t="str">
        <f t="shared" si="85"/>
        <v>806.193548387097</v>
      </c>
      <c r="Q141" s="4" t="str">
        <f t="shared" si="86"/>
        <v>1+0.751745450655044i</v>
      </c>
      <c r="R141" s="4">
        <f t="shared" si="105"/>
        <v>1.2510480496689786</v>
      </c>
      <c r="S141" s="4">
        <f t="shared" si="106"/>
        <v>0.64461726161757837</v>
      </c>
      <c r="T141" s="4" t="str">
        <f t="shared" si="87"/>
        <v>1+0.0000416144803041186i</v>
      </c>
      <c r="U141" s="4">
        <f t="shared" si="107"/>
        <v>1.0000000008658825</v>
      </c>
      <c r="V141" s="4">
        <f t="shared" si="108"/>
        <v>4.1614480280096433E-5</v>
      </c>
      <c r="W141" t="str">
        <f t="shared" si="88"/>
        <v>1-0.00846802920643295i</v>
      </c>
      <c r="X141" s="4">
        <f t="shared" si="109"/>
        <v>1.0000358531165976</v>
      </c>
      <c r="Y141" s="4">
        <f t="shared" si="110"/>
        <v>-8.4678268080202474E-3</v>
      </c>
      <c r="Z141" t="str">
        <f t="shared" si="89"/>
        <v>0.999988463873988+0.192851834617679i</v>
      </c>
      <c r="AA141" s="4">
        <f t="shared" si="111"/>
        <v>1.0184148260883001</v>
      </c>
      <c r="AB141" s="4">
        <f t="shared" si="112"/>
        <v>0.19051511631406781</v>
      </c>
      <c r="AC141" s="48" t="str">
        <f t="shared" si="113"/>
        <v>420.680999167252-472.699028851377i</v>
      </c>
      <c r="AD141" s="20">
        <f t="shared" si="114"/>
        <v>56.025123718486441</v>
      </c>
      <c r="AE141" s="44">
        <f t="shared" si="115"/>
        <v>-48.332346993868299</v>
      </c>
      <c r="AF141" t="str">
        <f t="shared" si="90"/>
        <v>-187.763395544853</v>
      </c>
      <c r="AG141" t="str">
        <f t="shared" si="91"/>
        <v>1067.03795651586i</v>
      </c>
      <c r="AH141">
        <f t="shared" si="92"/>
        <v>1067.0379565158601</v>
      </c>
      <c r="AI141">
        <f t="shared" si="93"/>
        <v>1.5707963267948966</v>
      </c>
      <c r="AJ141" t="str">
        <f t="shared" si="94"/>
        <v>0.996376225712262+6.65582744910643i</v>
      </c>
      <c r="AK141">
        <f t="shared" si="95"/>
        <v>6.7299929134764485</v>
      </c>
      <c r="AL141">
        <f t="shared" si="96"/>
        <v>1.4221999586496308</v>
      </c>
      <c r="AM141" t="str">
        <f t="shared" si="97"/>
        <v>1+56.9214385609664i</v>
      </c>
      <c r="AN141">
        <f t="shared" si="98"/>
        <v>56.930221919907112</v>
      </c>
      <c r="AO141">
        <f t="shared" si="99"/>
        <v>1.5532300606347262</v>
      </c>
      <c r="AP141" s="42" t="str">
        <f t="shared" si="100"/>
        <v>1+0.206237096235385i</v>
      </c>
      <c r="AQ141">
        <f t="shared" si="101"/>
        <v>1.0210454151817163</v>
      </c>
      <c r="AR141" s="44">
        <f t="shared" si="102"/>
        <v>0.20338551144567271</v>
      </c>
      <c r="AS141" s="42" t="str">
        <f t="shared" si="103"/>
        <v>-0.498845139506272+1.43566588135463i</v>
      </c>
      <c r="AT141" s="20">
        <f t="shared" si="116"/>
        <v>3.6360878303959892</v>
      </c>
      <c r="AU141" s="44">
        <f t="shared" si="117"/>
        <v>109.16060325286145</v>
      </c>
      <c r="AX141">
        <f t="shared" si="118"/>
        <v>0</v>
      </c>
      <c r="AY141">
        <f t="shared" si="119"/>
        <v>0</v>
      </c>
    </row>
    <row r="142" spans="14:51" x14ac:dyDescent="0.35">
      <c r="N142" s="8">
        <v>24</v>
      </c>
      <c r="O142" s="35">
        <f t="shared" si="120"/>
        <v>173.78008287493768</v>
      </c>
      <c r="P142" s="34" t="str">
        <f t="shared" si="85"/>
        <v>806.193548387097</v>
      </c>
      <c r="Q142" s="4" t="str">
        <f t="shared" si="86"/>
        <v>1+0.769255851634247i</v>
      </c>
      <c r="R142" s="4">
        <f t="shared" si="105"/>
        <v>1.2616475598492356</v>
      </c>
      <c r="S142" s="4">
        <f t="shared" si="106"/>
        <v>0.65571138414044117</v>
      </c>
      <c r="T142" s="4" t="str">
        <f t="shared" si="87"/>
        <v>1+0.0000425838060726102i</v>
      </c>
      <c r="U142" s="4">
        <f t="shared" si="107"/>
        <v>1.0000000009066903</v>
      </c>
      <c r="V142" s="4">
        <f t="shared" si="108"/>
        <v>4.2583806046869986E-5</v>
      </c>
      <c r="W142" t="str">
        <f t="shared" si="88"/>
        <v>1-0.00866527494537163i</v>
      </c>
      <c r="X142" s="4">
        <f t="shared" si="109"/>
        <v>1.0000375427902088</v>
      </c>
      <c r="Y142" s="4">
        <f t="shared" si="110"/>
        <v>-8.6650580720047943E-3</v>
      </c>
      <c r="Z142" t="str">
        <f t="shared" si="89"/>
        <v>0.999987920193118+0.197343930912758i</v>
      </c>
      <c r="AA142" s="4">
        <f t="shared" si="111"/>
        <v>1.0192744809913852</v>
      </c>
      <c r="AB142" s="4">
        <f t="shared" si="112"/>
        <v>0.19484264221067196</v>
      </c>
      <c r="AC142" s="48" t="str">
        <f t="shared" si="113"/>
        <v>409.430685159979-474.785293176207i</v>
      </c>
      <c r="AD142" s="20">
        <f t="shared" si="114"/>
        <v>55.944528397100314</v>
      </c>
      <c r="AE142" s="44">
        <f t="shared" si="115"/>
        <v>-49.227187342177395</v>
      </c>
      <c r="AF142" t="str">
        <f t="shared" si="90"/>
        <v>-187.763395544853</v>
      </c>
      <c r="AG142" t="str">
        <f t="shared" si="91"/>
        <v>1091.89246340026i</v>
      </c>
      <c r="AH142">
        <f t="shared" si="92"/>
        <v>1091.8924634002601</v>
      </c>
      <c r="AI142">
        <f t="shared" si="93"/>
        <v>1.5707963267948966</v>
      </c>
      <c r="AJ142" t="str">
        <f t="shared" si="94"/>
        <v>0.996205442491617+6.81086158650051i</v>
      </c>
      <c r="AK142">
        <f t="shared" si="95"/>
        <v>6.883332102558918</v>
      </c>
      <c r="AL142">
        <f t="shared" si="96"/>
        <v>1.4255590536627685</v>
      </c>
      <c r="AM142" t="str">
        <f t="shared" si="97"/>
        <v>1+58.2473091899766i</v>
      </c>
      <c r="AN142">
        <f t="shared" si="98"/>
        <v>58.255892645059795</v>
      </c>
      <c r="AO142">
        <f t="shared" si="99"/>
        <v>1.5536298382045757</v>
      </c>
      <c r="AP142" s="42" t="str">
        <f t="shared" si="100"/>
        <v>1+0.211040975326002i</v>
      </c>
      <c r="AQ142">
        <f t="shared" si="101"/>
        <v>1.0220265619183047</v>
      </c>
      <c r="AR142" s="44">
        <f t="shared" si="102"/>
        <v>0.20798899249232672</v>
      </c>
      <c r="AS142" s="42" t="str">
        <f t="shared" si="103"/>
        <v>-0.490507134648202+1.40421822108682i</v>
      </c>
      <c r="AT142" s="20">
        <f t="shared" si="116"/>
        <v>3.448687656580435</v>
      </c>
      <c r="AU142" s="44">
        <f t="shared" si="117"/>
        <v>109.25480688816337</v>
      </c>
      <c r="AX142">
        <f t="shared" si="118"/>
        <v>0</v>
      </c>
      <c r="AY142">
        <f t="shared" si="119"/>
        <v>0</v>
      </c>
    </row>
    <row r="143" spans="14:51" x14ac:dyDescent="0.35">
      <c r="N143" s="8">
        <v>25</v>
      </c>
      <c r="O143" s="35">
        <f t="shared" si="120"/>
        <v>177.82794100389242</v>
      </c>
      <c r="P143" s="34" t="str">
        <f t="shared" si="85"/>
        <v>806.193548387097</v>
      </c>
      <c r="Q143" s="4" t="str">
        <f t="shared" si="86"/>
        <v>1+0.787174122248292i</v>
      </c>
      <c r="R143" s="4">
        <f t="shared" si="105"/>
        <v>1.2726519943556325</v>
      </c>
      <c r="S143" s="4">
        <f t="shared" si="106"/>
        <v>0.66687120932360766</v>
      </c>
      <c r="T143" s="4" t="str">
        <f t="shared" si="87"/>
        <v>1+0.0000435757103387448i</v>
      </c>
      <c r="U143" s="4">
        <f t="shared" si="107"/>
        <v>1.0000000009494212</v>
      </c>
      <c r="V143" s="4">
        <f t="shared" si="108"/>
        <v>4.3575710311163663E-5</v>
      </c>
      <c r="W143" t="str">
        <f t="shared" si="88"/>
        <v>1-0.00886711512778481i</v>
      </c>
      <c r="X143" s="4">
        <f t="shared" si="109"/>
        <v>1.0000393120926243</v>
      </c>
      <c r="Y143" s="4">
        <f t="shared" si="110"/>
        <v>-8.8668827442788291E-3</v>
      </c>
      <c r="Z143" t="str">
        <f t="shared" si="89"/>
        <v>0.999987350889359+0.201940661572164i</v>
      </c>
      <c r="AA143" s="4">
        <f t="shared" si="111"/>
        <v>1.0201738737758976</v>
      </c>
      <c r="AB143" s="4">
        <f t="shared" si="112"/>
        <v>0.19926333659587028</v>
      </c>
      <c r="AC143" s="48" t="str">
        <f t="shared" si="113"/>
        <v>398.061659830378-476.606810836356i</v>
      </c>
      <c r="AD143" s="20">
        <f t="shared" si="114"/>
        <v>55.861450636167177</v>
      </c>
      <c r="AE143" s="44">
        <f t="shared" si="115"/>
        <v>-50.131392226060527</v>
      </c>
      <c r="AF143" t="str">
        <f t="shared" si="90"/>
        <v>-187.763395544853</v>
      </c>
      <c r="AG143" t="str">
        <f t="shared" si="91"/>
        <v>1117.32590612166i</v>
      </c>
      <c r="AH143">
        <f t="shared" si="92"/>
        <v>1117.32590612166</v>
      </c>
      <c r="AI143">
        <f t="shared" si="93"/>
        <v>1.5707963267948966</v>
      </c>
      <c r="AJ143" t="str">
        <f t="shared" si="94"/>
        <v>0.996026610505751+6.96950693286015i</v>
      </c>
      <c r="AK143">
        <f t="shared" si="95"/>
        <v>7.0403193035558598</v>
      </c>
      <c r="AL143">
        <f t="shared" si="96"/>
        <v>1.4288454513373527</v>
      </c>
      <c r="AM143" t="str">
        <f t="shared" si="97"/>
        <v>1+59.6040633133137i</v>
      </c>
      <c r="AN143">
        <f t="shared" si="98"/>
        <v>59.612451412917999</v>
      </c>
      <c r="AO143">
        <f t="shared" si="99"/>
        <v>1.5540205210287004</v>
      </c>
      <c r="AP143" s="42" t="str">
        <f t="shared" si="100"/>
        <v>1+0.215956751135194i</v>
      </c>
      <c r="AQ143">
        <f t="shared" si="101"/>
        <v>1.0230529401555268</v>
      </c>
      <c r="AR143" s="44">
        <f t="shared" si="102"/>
        <v>0.21269045933025044</v>
      </c>
      <c r="AS143" s="42" t="str">
        <f t="shared" si="103"/>
        <v>-0.482528902326502+1.37340708364837i</v>
      </c>
      <c r="AT143" s="20">
        <f t="shared" si="116"/>
        <v>3.2614759013652455</v>
      </c>
      <c r="AU143" s="44">
        <f t="shared" si="117"/>
        <v>109.35826885589235</v>
      </c>
      <c r="AX143">
        <f t="shared" si="118"/>
        <v>0</v>
      </c>
      <c r="AY143">
        <f t="shared" si="119"/>
        <v>0</v>
      </c>
    </row>
    <row r="144" spans="14:51" x14ac:dyDescent="0.35">
      <c r="N144" s="8">
        <v>26</v>
      </c>
      <c r="O144" s="35">
        <f t="shared" si="120"/>
        <v>181.9700858609983</v>
      </c>
      <c r="P144" s="34" t="str">
        <f t="shared" si="85"/>
        <v>806.193548387097</v>
      </c>
      <c r="Q144" s="4" t="str">
        <f t="shared" si="86"/>
        <v>1+0.805509763001425i</v>
      </c>
      <c r="R144" s="4">
        <f t="shared" si="105"/>
        <v>1.2840739769540583</v>
      </c>
      <c r="S144" s="4">
        <f t="shared" si="106"/>
        <v>0.67809153588295312</v>
      </c>
      <c r="T144" s="4" t="str">
        <f t="shared" si="87"/>
        <v>1+0.0000445907190232932i</v>
      </c>
      <c r="U144" s="4">
        <f t="shared" si="107"/>
        <v>1.0000000009941661</v>
      </c>
      <c r="V144" s="4">
        <f t="shared" si="108"/>
        <v>4.4590718993739483E-5</v>
      </c>
      <c r="W144" t="str">
        <f t="shared" si="88"/>
        <v>1-0.0090736567720088i</v>
      </c>
      <c r="X144" s="4">
        <f t="shared" si="109"/>
        <v>1.0000411647763388</v>
      </c>
      <c r="Y144" s="4">
        <f t="shared" si="110"/>
        <v>-9.0734077691494962E-3</v>
      </c>
      <c r="Z144" t="str">
        <f t="shared" si="89"/>
        <v>0.999986754755141+0.206644463843333i</v>
      </c>
      <c r="AA144" s="4">
        <f t="shared" si="111"/>
        <v>1.0211148045752823</v>
      </c>
      <c r="AB144" s="4">
        <f t="shared" si="112"/>
        <v>0.20377885258713505</v>
      </c>
      <c r="AC144" s="48" t="str">
        <f t="shared" si="113"/>
        <v>386.585033327394-478.156121809352i</v>
      </c>
      <c r="AD144" s="20">
        <f t="shared" si="114"/>
        <v>55.775851571604605</v>
      </c>
      <c r="AE144" s="44">
        <f t="shared" si="115"/>
        <v>-51.044764447868126</v>
      </c>
      <c r="AF144" t="str">
        <f t="shared" si="90"/>
        <v>-187.763395544853</v>
      </c>
      <c r="AG144" t="str">
        <f t="shared" si="91"/>
        <v>1143.35176982803i</v>
      </c>
      <c r="AH144">
        <f t="shared" si="92"/>
        <v>1143.35176982803</v>
      </c>
      <c r="AI144">
        <f t="shared" si="93"/>
        <v>1.5707963267948966</v>
      </c>
      <c r="AJ144" t="str">
        <f t="shared" si="94"/>
        <v>0.995839350428047+7.13184760404791i</v>
      </c>
      <c r="AK144">
        <f t="shared" si="95"/>
        <v>7.2010378598660951</v>
      </c>
      <c r="AL144">
        <f t="shared" si="96"/>
        <v>1.4320606134140728</v>
      </c>
      <c r="AM144" t="str">
        <f t="shared" si="97"/>
        <v>1+60.9924202999718i</v>
      </c>
      <c r="AN144">
        <f t="shared" si="98"/>
        <v>61.000617489074756</v>
      </c>
      <c r="AO144">
        <f t="shared" si="99"/>
        <v>1.5544023157749822</v>
      </c>
      <c r="AP144" s="42" t="str">
        <f t="shared" si="100"/>
        <v>1+0.220987030072362i</v>
      </c>
      <c r="AQ144">
        <f t="shared" si="101"/>
        <v>1.0241265876151264</v>
      </c>
      <c r="AR144" s="44">
        <f t="shared" si="102"/>
        <v>0.21749157299182717</v>
      </c>
      <c r="AS144" s="42" t="str">
        <f t="shared" si="103"/>
        <v>-0.474895573458022+1.34322305391818i</v>
      </c>
      <c r="AT144" s="20">
        <f t="shared" si="116"/>
        <v>3.0744768054557312</v>
      </c>
      <c r="AU144" s="44">
        <f t="shared" si="117"/>
        <v>109.47101241581892</v>
      </c>
      <c r="AX144">
        <f t="shared" si="118"/>
        <v>0</v>
      </c>
      <c r="AY144">
        <f t="shared" si="119"/>
        <v>0</v>
      </c>
    </row>
    <row r="145" spans="14:51" x14ac:dyDescent="0.35">
      <c r="N145" s="8">
        <v>27</v>
      </c>
      <c r="O145" s="35">
        <f t="shared" si="120"/>
        <v>186.20871366628685</v>
      </c>
      <c r="P145" s="34" t="str">
        <f t="shared" si="85"/>
        <v>806.193548387097</v>
      </c>
      <c r="Q145" s="4" t="str">
        <f t="shared" si="86"/>
        <v>1+0.824272495693088i</v>
      </c>
      <c r="R145" s="4">
        <f t="shared" si="105"/>
        <v>1.2959263664098017</v>
      </c>
      <c r="S145" s="4">
        <f t="shared" si="106"/>
        <v>0.68936701287743252</v>
      </c>
      <c r="T145" s="4" t="str">
        <f t="shared" si="87"/>
        <v>1+0.0000456293702972961i</v>
      </c>
      <c r="U145" s="4">
        <f t="shared" si="107"/>
        <v>1.0000000010410197</v>
      </c>
      <c r="V145" s="4">
        <f t="shared" si="108"/>
        <v>4.5629370265628718E-5</v>
      </c>
      <c r="W145" t="str">
        <f t="shared" si="88"/>
        <v>1-0.0092850093891574i</v>
      </c>
      <c r="X145" s="4">
        <f t="shared" si="109"/>
        <v>1.0000431047706677</v>
      </c>
      <c r="Y145" s="4">
        <f t="shared" si="110"/>
        <v>-9.2847425784077144E-3</v>
      </c>
      <c r="Z145" t="str">
        <f t="shared" si="89"/>
        <v>0.999986130525982+0.211457831744496i</v>
      </c>
      <c r="AA145" s="4">
        <f t="shared" si="111"/>
        <v>1.0220991516728746</v>
      </c>
      <c r="AB145" s="4">
        <f t="shared" si="112"/>
        <v>0.20839084817027462</v>
      </c>
      <c r="AC145" s="48" t="str">
        <f t="shared" si="113"/>
        <v>375.012441832845-479.426317552705i</v>
      </c>
      <c r="AD145" s="20">
        <f t="shared" si="114"/>
        <v>55.687693696115659</v>
      </c>
      <c r="AE145" s="44">
        <f t="shared" si="115"/>
        <v>-51.967098655995883</v>
      </c>
      <c r="AF145" t="str">
        <f t="shared" si="90"/>
        <v>-187.763395544853</v>
      </c>
      <c r="AG145" t="str">
        <f t="shared" si="91"/>
        <v>1169.98385377682i</v>
      </c>
      <c r="AH145">
        <f t="shared" si="92"/>
        <v>1169.9838537768201</v>
      </c>
      <c r="AI145">
        <f t="shared" si="93"/>
        <v>1.5707963267948966</v>
      </c>
      <c r="AJ145" t="str">
        <f t="shared" si="94"/>
        <v>0.995643265054772+7.29796967523652i</v>
      </c>
      <c r="AK145">
        <f t="shared" si="95"/>
        <v>7.365573086455715</v>
      </c>
      <c r="AL145">
        <f t="shared" si="96"/>
        <v>1.4352059818703589</v>
      </c>
      <c r="AM145" t="str">
        <f t="shared" si="97"/>
        <v>1+62.4131162752035i</v>
      </c>
      <c r="AN145">
        <f t="shared" si="98"/>
        <v>62.421126897726488</v>
      </c>
      <c r="AO145">
        <f t="shared" si="99"/>
        <v>1.5547754244305689</v>
      </c>
      <c r="AP145" s="42" t="str">
        <f t="shared" si="100"/>
        <v>1+0.226134479257984i</v>
      </c>
      <c r="AQ145">
        <f t="shared" si="101"/>
        <v>1.0252496294606888</v>
      </c>
      <c r="AR145" s="44">
        <f t="shared" si="102"/>
        <v>0.22239399333260515</v>
      </c>
      <c r="AS145" s="42" t="str">
        <f t="shared" si="103"/>
        <v>-0.467592836815856+1.31365661766847i</v>
      </c>
      <c r="AT145" s="20">
        <f t="shared" si="116"/>
        <v>2.8877148937948545</v>
      </c>
      <c r="AU145" s="44">
        <f t="shared" si="117"/>
        <v>109.59306162445087</v>
      </c>
      <c r="AX145">
        <f t="shared" si="118"/>
        <v>0</v>
      </c>
      <c r="AY145">
        <f t="shared" si="119"/>
        <v>0</v>
      </c>
    </row>
    <row r="146" spans="14:51" x14ac:dyDescent="0.35">
      <c r="N146" s="8">
        <v>28</v>
      </c>
      <c r="O146" s="35">
        <f t="shared" si="120"/>
        <v>190.54607179632498</v>
      </c>
      <c r="P146" s="34" t="str">
        <f t="shared" si="85"/>
        <v>806.193548387097</v>
      </c>
      <c r="Q146" s="4" t="str">
        <f t="shared" si="86"/>
        <v>1+0.843472268572512i</v>
      </c>
      <c r="R146" s="4">
        <f t="shared" si="105"/>
        <v>1.3082222547605815</v>
      </c>
      <c r="S146" s="4">
        <f t="shared" si="106"/>
        <v>0.70069215123051343</v>
      </c>
      <c r="T146" s="4" t="str">
        <f t="shared" si="87"/>
        <v>1+0.000046692214867407i</v>
      </c>
      <c r="U146" s="4">
        <f t="shared" si="107"/>
        <v>1.0000000010900814</v>
      </c>
      <c r="V146" s="4">
        <f t="shared" si="108"/>
        <v>4.6692214833474787E-5</v>
      </c>
      <c r="W146" t="str">
        <f t="shared" si="88"/>
        <v>1-0.00950128504118585i</v>
      </c>
      <c r="X146" s="4">
        <f t="shared" si="109"/>
        <v>1.0000451361900791</v>
      </c>
      <c r="Y146" s="4">
        <f t="shared" si="110"/>
        <v>-9.500999149013617E-3</v>
      </c>
      <c r="Z146" t="str">
        <f t="shared" si="89"/>
        <v>0.999985476877809+0.216383317387027i</v>
      </c>
      <c r="AA146" s="4">
        <f t="shared" si="111"/>
        <v>1.0231288745851883</v>
      </c>
      <c r="AB146" s="4">
        <f t="shared" si="112"/>
        <v>0.21310098428578433</v>
      </c>
      <c r="AC146" s="48" t="str">
        <f t="shared" si="113"/>
        <v>363.356012991072-480.41108322609i</v>
      </c>
      <c r="AD146" s="20">
        <f t="shared" si="114"/>
        <v>55.596940930457635</v>
      </c>
      <c r="AE146" s="44">
        <f t="shared" si="115"/>
        <v>-52.8981818986598</v>
      </c>
      <c r="AF146" t="str">
        <f t="shared" si="90"/>
        <v>-187.763395544853</v>
      </c>
      <c r="AG146" t="str">
        <f t="shared" si="91"/>
        <v>1197.23627865146i</v>
      </c>
      <c r="AH146">
        <f t="shared" si="92"/>
        <v>1197.23627865146</v>
      </c>
      <c r="AI146">
        <f t="shared" si="93"/>
        <v>1.5707963267948966</v>
      </c>
      <c r="AJ146" t="str">
        <f t="shared" si="94"/>
        <v>0.99543793846256+7.46796122654699i</v>
      </c>
      <c r="AK146">
        <f t="shared" si="95"/>
        <v>7.5340123155288108</v>
      </c>
      <c r="AL146">
        <f t="shared" si="96"/>
        <v>1.4382829785602946</v>
      </c>
      <c r="AM146" t="str">
        <f t="shared" si="97"/>
        <v>1+63.8669045108202i</v>
      </c>
      <c r="AN146">
        <f t="shared" si="98"/>
        <v>63.874732811920438</v>
      </c>
      <c r="AO146">
        <f t="shared" si="99"/>
        <v>1.5551400444068464</v>
      </c>
      <c r="AP146" s="42" t="str">
        <f t="shared" si="100"/>
        <v>1+0.231401827937754i</v>
      </c>
      <c r="AQ146">
        <f t="shared" si="101"/>
        <v>1.0264242816559503</v>
      </c>
      <c r="AR146" s="44">
        <f t="shared" si="102"/>
        <v>0.22739937666519752</v>
      </c>
      <c r="AS146" s="42" t="str">
        <f t="shared" si="103"/>
        <v>-0.460606923086304+1.28469818216495i</v>
      </c>
      <c r="AT146" s="20">
        <f t="shared" si="116"/>
        <v>2.701215005132831</v>
      </c>
      <c r="AU146" s="44">
        <f t="shared" si="117"/>
        <v>109.72444122611131</v>
      </c>
      <c r="AX146">
        <f t="shared" si="118"/>
        <v>0</v>
      </c>
      <c r="AY146">
        <f t="shared" si="119"/>
        <v>0</v>
      </c>
    </row>
    <row r="147" spans="14:51" x14ac:dyDescent="0.35">
      <c r="N147" s="8">
        <v>29</v>
      </c>
      <c r="O147" s="35">
        <f t="shared" si="120"/>
        <v>194.98445997580458</v>
      </c>
      <c r="P147" s="34" t="str">
        <f t="shared" ref="P147:P210" si="121">COMPLEX(Adc,0)</f>
        <v>806.193548387097</v>
      </c>
      <c r="Q147" s="4" t="str">
        <f t="shared" ref="Q147:Q210" si="122">IMSUM(COMPLEX(1,0),IMDIV(COMPLEX(0,2*PI()*O147),COMPLEX(wp_lf,0)))</f>
        <v>1+0.863119261613397i</v>
      </c>
      <c r="R147" s="4">
        <f t="shared" si="105"/>
        <v>1.3209749656098921</v>
      </c>
      <c r="S147" s="4">
        <f t="shared" si="106"/>
        <v>0.71206133607252042</v>
      </c>
      <c r="T147" s="4" t="str">
        <f t="shared" ref="T147:T210" si="123">IMSUM(COMPLEX(1,0),IMDIV(COMPLEX(0,2*PI()*O147),COMPLEX(wz_esr,0)))</f>
        <v>1+0.0000477798162678846i</v>
      </c>
      <c r="U147" s="4">
        <f t="shared" si="107"/>
        <v>1.0000000011414554</v>
      </c>
      <c r="V147" s="4">
        <f t="shared" si="108"/>
        <v>4.7779816231525584E-5</v>
      </c>
      <c r="W147" t="str">
        <f t="shared" ref="W147:W210" si="124">IMSUB(COMPLEX(1,0),IMDIV(COMPLEX(0,2*PI()*O147),COMPLEX(wz_rhp,0)))</f>
        <v>1-0.00972259840030738i</v>
      </c>
      <c r="X147" s="4">
        <f t="shared" si="109"/>
        <v>1.0000472633429149</v>
      </c>
      <c r="Y147" s="4">
        <f t="shared" si="110"/>
        <v>-9.7222920621075487E-3</v>
      </c>
      <c r="Z147" t="str">
        <f t="shared" ref="Z147:Z210" si="125">IMSUM(COMPLEX(1,0),IMDIV(COMPLEX(0,2*PI()*O147),COMPLEX(Q*(wsl/2),0)),IMDIV(IMPOWER(COMPLEX(0,2*PI()*O147),2),IMPOWER(COMPLEX(wsl/2,0),2)))</f>
        <v>0.999984792424147+0.221423532328606i</v>
      </c>
      <c r="AA147" s="4">
        <f t="shared" si="111"/>
        <v>1.0242060172389349</v>
      </c>
      <c r="AB147" s="4">
        <f t="shared" si="112"/>
        <v>0.2179109227671269</v>
      </c>
      <c r="AC147" s="48" t="str">
        <f t="shared" si="113"/>
        <v>351.628327451708-481.104737316509i</v>
      </c>
      <c r="AD147" s="20">
        <f t="shared" si="114"/>
        <v>55.503558688038098</v>
      </c>
      <c r="AE147" s="44">
        <f t="shared" si="115"/>
        <v>-53.837794216295876</v>
      </c>
      <c r="AF147" t="str">
        <f t="shared" ref="AF147:AF210" si="126">COMPLEX(Adc_ea_iso,0)</f>
        <v>-187.763395544853</v>
      </c>
      <c r="AG147" t="str">
        <f t="shared" ref="AG147:AG210" si="127">COMPLEX(0,1*2*PI()*O147)</f>
        <v>1225.12349404832i</v>
      </c>
      <c r="AH147">
        <f t="shared" ref="AH147:AH210" si="128">IMABS(AG147)</f>
        <v>1225.12349404832</v>
      </c>
      <c r="AI147">
        <f t="shared" ref="AI147:AI210" si="129">IMARGUMENT(AG147)</f>
        <v>1.5707963267948966</v>
      </c>
      <c r="AJ147" t="str">
        <f t="shared" ref="AJ147:AJ210" si="130">IMSUM(IMPRODUCT(COMPLEX(wpA_ea_iso,0),IMPOWER(COMPLEX(0,2*PI()*O147),2)),COMPLEX(0,wpB_ea_iso*2*PI()*O147),COMPLEX(1,0))</f>
        <v>0.995222935126182+7.64191238974991i</v>
      </c>
      <c r="AK147">
        <f t="shared" ref="AK147:AK210" si="131">IMABS(AJ147)</f>
        <v>7.706444943241622</v>
      </c>
      <c r="AL147">
        <f t="shared" ref="AL147:AL210" si="132">IMARGUMENT(AJ147)</f>
        <v>1.4412930049108774</v>
      </c>
      <c r="AM147" t="str">
        <f t="shared" ref="AM147:AM210" si="133">IMSUM(COMPLEX(1,0),IMDIV(COMPLEX(0,2*PI()*O147),COMPLEX(wz1_ea_iso,0)))</f>
        <v>1+65.354555824586i</v>
      </c>
      <c r="AN147">
        <f t="shared" ref="AN147:AN210" si="134">IMABS(AM147)</f>
        <v>65.362205952897028</v>
      </c>
      <c r="AO147">
        <f t="shared" ref="AO147:AO210" si="135">IMARGUMENT(AM147)</f>
        <v>1.5554963686421257</v>
      </c>
      <c r="AP147" s="42" t="str">
        <f t="shared" ref="AP147:AP210" si="136">IMSUM(COMPLEX(1,0),IMDIV(COMPLEX(0,2*PI()*O147),COMPLEX(wz2_ea_iso,0)))</f>
        <v>1+0.236791868929659i</v>
      </c>
      <c r="AQ147">
        <f t="shared" ref="AQ147:AQ210" si="137">IMABS(AP147)</f>
        <v>1.0276528544168992</v>
      </c>
      <c r="AR147" s="44">
        <f t="shared" ref="AR147:AR210" si="138">IMARGUMENT(AP147)</f>
        <v>0.23250937322603352</v>
      </c>
      <c r="AS147" s="42" t="str">
        <f t="shared" ref="AS147:AS210" si="139">IMDIV(IMPRODUCT(AF147,AM147,AP147),IMPRODUCT(AG147,AJ147))</f>
        <v>-0.453924588915277+1.25633809533766i</v>
      </c>
      <c r="AT147" s="20">
        <f t="shared" si="116"/>
        <v>2.5150023210582995</v>
      </c>
      <c r="AU147" s="44">
        <f t="shared" si="117"/>
        <v>109.86517653108172</v>
      </c>
      <c r="AX147">
        <f t="shared" si="118"/>
        <v>0</v>
      </c>
      <c r="AY147">
        <f t="shared" si="119"/>
        <v>0</v>
      </c>
    </row>
    <row r="148" spans="14:51" x14ac:dyDescent="0.35">
      <c r="N148" s="8">
        <v>30</v>
      </c>
      <c r="O148" s="35">
        <f t="shared" si="120"/>
        <v>199.52623149688802</v>
      </c>
      <c r="P148" s="34" t="str">
        <f t="shared" si="121"/>
        <v>806.193548387097</v>
      </c>
      <c r="Q148" s="4" t="str">
        <f t="shared" si="122"/>
        <v>1+0.883223891911529i</v>
      </c>
      <c r="R148" s="4">
        <f t="shared" ref="R148:R211" si="140">IMABS(Q148)</f>
        <v>1.3341980524807209</v>
      </c>
      <c r="S148" s="4">
        <f t="shared" ref="S148:S211" si="141">IMARGUMENT(Q148)</f>
        <v>0.7234688398433049</v>
      </c>
      <c r="T148" s="4" t="str">
        <f t="shared" si="123"/>
        <v>1+0.0000488927511593883i</v>
      </c>
      <c r="U148" s="4">
        <f t="shared" ref="U148:U211" si="142">IMABS(T148)</f>
        <v>1.0000000011952506</v>
      </c>
      <c r="V148" s="4">
        <f t="shared" ref="V148:V211" si="143">IMARGUMENT(T148)</f>
        <v>4.8892751120428908E-5</v>
      </c>
      <c r="W148" t="str">
        <f t="shared" si="124"/>
        <v>1-0.00994906680979463i</v>
      </c>
      <c r="X148" s="4">
        <f t="shared" ref="X148:X211" si="144">IMABS(W148)</f>
        <v>1.0000494907405262</v>
      </c>
      <c r="Y148" s="4">
        <f t="shared" ref="Y148:Y211" si="145">IMARGUMENT(W148)</f>
        <v>-9.9487385633769132E-3</v>
      </c>
      <c r="Z148" t="str">
        <f t="shared" si="125"/>
        <v>0.999984075713178+0.226581148957914i</v>
      </c>
      <c r="AA148" s="4">
        <f t="shared" ref="AA148:AA211" si="146">IMABS(Z148)</f>
        <v>1.0253327112420765</v>
      </c>
      <c r="AB148" s="4">
        <f t="shared" ref="AB148:AB211" si="147">IMARGUMENT(Z148)</f>
        <v>0.2228223241243871</v>
      </c>
      <c r="AC148" s="48" t="str">
        <f t="shared" ref="AC148:AC211" si="148">(IMDIV(IMPRODUCT(P148,T148,W148),IMPRODUCT(Q148,Z148)))</f>
        <v>339.842376759763-481.502268256538i</v>
      </c>
      <c r="AD148" s="20">
        <f t="shared" ref="AD148:AD211" si="149">20*LOG(IMABS(AC148))</f>
        <v>55.407513932222344</v>
      </c>
      <c r="AE148" s="44">
        <f t="shared" ref="AE148:AE211" si="150">(180/PI())*IMARGUMENT(AC148)</f>
        <v>-54.785709268743545</v>
      </c>
      <c r="AF148" t="str">
        <f t="shared" si="126"/>
        <v>-187.763395544853</v>
      </c>
      <c r="AG148" t="str">
        <f t="shared" si="127"/>
        <v>1253.66028613816i</v>
      </c>
      <c r="AH148">
        <f t="shared" si="128"/>
        <v>1253.66028613816</v>
      </c>
      <c r="AI148">
        <f t="shared" si="129"/>
        <v>1.5707963267948966</v>
      </c>
      <c r="AJ148" t="str">
        <f t="shared" si="130"/>
        <v>0.994997798994734+7.81991539605456i</v>
      </c>
      <c r="AK148">
        <f t="shared" si="131"/>
        <v>7.8829624774862097</v>
      </c>
      <c r="AL148">
        <f t="shared" si="132"/>
        <v>1.4442374416708084</v>
      </c>
      <c r="AM148" t="str">
        <f t="shared" si="133"/>
        <v>1+66.8768589889203i</v>
      </c>
      <c r="AN148">
        <f t="shared" si="134"/>
        <v>66.884334998741892</v>
      </c>
      <c r="AO148">
        <f t="shared" si="135"/>
        <v>1.5558445857020948</v>
      </c>
      <c r="AP148" s="42" t="str">
        <f t="shared" si="136"/>
        <v>1+0.242307460104784i</v>
      </c>
      <c r="AQ148">
        <f t="shared" si="137"/>
        <v>1.0289377557570873</v>
      </c>
      <c r="AR148" s="44">
        <f t="shared" si="138"/>
        <v>0.23772562446866122</v>
      </c>
      <c r="AS148" s="42" t="str">
        <f t="shared" si="139"/>
        <v>-0.447533100999177+1.22856666359301i</v>
      </c>
      <c r="AT148" s="20">
        <f t="shared" ref="AT148:AT211" si="151">20*LOG(IMABS(AS148))</f>
        <v>2.329102394415008</v>
      </c>
      <c r="AU148" s="44">
        <f t="shared" ref="AU148:AU211" si="152">(180/PI())*IMARGUMENT(AS148)</f>
        <v>110.01529328066769</v>
      </c>
      <c r="AX148">
        <f t="shared" ref="AX148:AX211" si="153">SUM((AT149&lt;0)*(AT148&gt;0))*O148</f>
        <v>0</v>
      </c>
      <c r="AY148">
        <f t="shared" ref="AY148:AY211" si="154">IF(AX148&gt;0,AU148,0)</f>
        <v>0</v>
      </c>
    </row>
    <row r="149" spans="14:51" x14ac:dyDescent="0.35">
      <c r="N149" s="8">
        <v>31</v>
      </c>
      <c r="O149" s="35">
        <f t="shared" si="120"/>
        <v>204.17379446695315</v>
      </c>
      <c r="P149" s="34" t="str">
        <f t="shared" si="121"/>
        <v>806.193548387097</v>
      </c>
      <c r="Q149" s="4" t="str">
        <f t="shared" si="122"/>
        <v>1+0.903796819207999i</v>
      </c>
      <c r="R149" s="4">
        <f t="shared" si="140"/>
        <v>1.3479052972707306</v>
      </c>
      <c r="S149" s="4">
        <f t="shared" si="141"/>
        <v>0.73490883608616642</v>
      </c>
      <c r="T149" s="4" t="str">
        <f t="shared" si="123"/>
        <v>1+0.0000500316096347286i</v>
      </c>
      <c r="U149" s="4">
        <f t="shared" si="142"/>
        <v>1.0000000012515808</v>
      </c>
      <c r="V149" s="4">
        <f t="shared" si="143"/>
        <v>5.0031609592982859E-5</v>
      </c>
      <c r="W149" t="str">
        <f t="shared" si="124"/>
        <v>1-0.0101808103461958i</v>
      </c>
      <c r="X149" s="4">
        <f t="shared" si="144"/>
        <v>1.0000518231068354</v>
      </c>
      <c r="Y149" s="4">
        <f t="shared" si="145"/>
        <v>-1.0180458624806722E-2</v>
      </c>
      <c r="Z149" t="str">
        <f t="shared" si="125"/>
        <v>0.999983325224661+0.231858901911554i</v>
      </c>
      <c r="AA149" s="4">
        <f t="shared" si="146"/>
        <v>1.0265111792489168</v>
      </c>
      <c r="AB149" s="4">
        <f t="shared" si="147"/>
        <v>0.22783684516674416</v>
      </c>
      <c r="AC149" s="48" t="str">
        <f t="shared" si="148"/>
        <v>328.011517876708-481.599367650552i</v>
      </c>
      <c r="AD149" s="20">
        <f t="shared" si="149"/>
        <v>55.3087752257943</v>
      </c>
      <c r="AE149" s="44">
        <f t="shared" si="150"/>
        <v>-55.741694992876035</v>
      </c>
      <c r="AF149" t="str">
        <f t="shared" si="126"/>
        <v>-187.763395544853</v>
      </c>
      <c r="AG149" t="str">
        <f t="shared" si="127"/>
        <v>1282.86178550586i</v>
      </c>
      <c r="AH149">
        <f t="shared" si="128"/>
        <v>1282.8617855058601</v>
      </c>
      <c r="AI149">
        <f t="shared" si="129"/>
        <v>1.5707963267948966</v>
      </c>
      <c r="AJ149" t="str">
        <f t="shared" si="130"/>
        <v>0.994762052524297+8.00206462501101i</v>
      </c>
      <c r="AK149">
        <f t="shared" si="131"/>
        <v>8.0636585867703339</v>
      </c>
      <c r="AL149">
        <f t="shared" si="132"/>
        <v>1.447117648708196</v>
      </c>
      <c r="AM149" t="str">
        <f t="shared" si="133"/>
        <v>1+68.4346211491101i</v>
      </c>
      <c r="AN149">
        <f t="shared" si="134"/>
        <v>68.441927002548852</v>
      </c>
      <c r="AO149">
        <f t="shared" si="135"/>
        <v>1.5561848798780691</v>
      </c>
      <c r="AP149" s="42" t="str">
        <f t="shared" si="136"/>
        <v>1+0.247951525902573i</v>
      </c>
      <c r="AQ149">
        <f t="shared" si="137"/>
        <v>1.0302814951251984</v>
      </c>
      <c r="AR149" s="44">
        <f t="shared" si="138"/>
        <v>0.24304976017740962</v>
      </c>
      <c r="AS149" s="42" t="str">
        <f t="shared" si="139"/>
        <v>-0.44142022026906+1.20137416833572i</v>
      </c>
      <c r="AT149" s="20">
        <f t="shared" si="151"/>
        <v>2.1435411770208206</v>
      </c>
      <c r="AU149" s="44">
        <f t="shared" si="152"/>
        <v>110.1748174990438</v>
      </c>
      <c r="AX149">
        <f t="shared" si="153"/>
        <v>0</v>
      </c>
      <c r="AY149">
        <f t="shared" si="154"/>
        <v>0</v>
      </c>
    </row>
    <row r="150" spans="14:51" x14ac:dyDescent="0.35">
      <c r="N150" s="8">
        <v>32</v>
      </c>
      <c r="O150" s="35">
        <f t="shared" si="120"/>
        <v>208.92961308540396</v>
      </c>
      <c r="P150" s="34" t="str">
        <f t="shared" si="121"/>
        <v>806.193548387097</v>
      </c>
      <c r="Q150" s="4" t="str">
        <f t="shared" si="122"/>
        <v>1+0.924848951541186i</v>
      </c>
      <c r="R150" s="4">
        <f t="shared" si="140"/>
        <v>1.3621107088510944</v>
      </c>
      <c r="S150" s="4">
        <f t="shared" si="141"/>
        <v>0.74637541385644846</v>
      </c>
      <c r="T150" s="4" t="str">
        <f t="shared" si="123"/>
        <v>1+0.0000511969955317444i</v>
      </c>
      <c r="U150" s="4">
        <f t="shared" si="142"/>
        <v>1.0000000013105661</v>
      </c>
      <c r="V150" s="4">
        <f t="shared" si="143"/>
        <v>5.1196995487013029E-5</v>
      </c>
      <c r="W150" t="str">
        <f t="shared" si="124"/>
        <v>1-0.0104179518830017i</v>
      </c>
      <c r="X150" s="4">
        <f t="shared" si="144"/>
        <v>1.0000542653883522</v>
      </c>
      <c r="Y150" s="4">
        <f t="shared" si="145"/>
        <v>-1.0417575007847723E-2</v>
      </c>
      <c r="Z150" t="str">
        <f t="shared" si="125"/>
        <v>0.99998253936671+0.237259589524005i</v>
      </c>
      <c r="AA150" s="4">
        <f t="shared" si="146"/>
        <v>1.0277437384189665</v>
      </c>
      <c r="AB150" s="4">
        <f t="shared" si="147"/>
        <v>0.23295613645737162</v>
      </c>
      <c r="AC150" s="48" t="str">
        <f t="shared" si="148"/>
        <v>316.149424661997-481.392459755112i</v>
      </c>
      <c r="AD150" s="20">
        <f t="shared" si="149"/>
        <v>55.207312772073081</v>
      </c>
      <c r="AE150" s="44">
        <f t="shared" si="150"/>
        <v>-56.705514285931201</v>
      </c>
      <c r="AF150" t="str">
        <f t="shared" si="126"/>
        <v>-187.763395544853</v>
      </c>
      <c r="AG150" t="str">
        <f t="shared" si="127"/>
        <v>1312.74347517293i</v>
      </c>
      <c r="AH150">
        <f t="shared" si="128"/>
        <v>1312.7434751729299</v>
      </c>
      <c r="AI150">
        <f t="shared" si="129"/>
        <v>1.5707963267948966</v>
      </c>
      <c r="AJ150" t="str">
        <f t="shared" si="130"/>
        <v>0.994515195665+8.18845665455148i</v>
      </c>
      <c r="AK150">
        <f t="shared" si="131"/>
        <v>8.2486291502210829</v>
      </c>
      <c r="AL150">
        <f t="shared" si="132"/>
        <v>1.4499349648537414</v>
      </c>
      <c r="AM150" t="str">
        <f t="shared" si="133"/>
        <v>1+70.028668251273i</v>
      </c>
      <c r="AN150">
        <f t="shared" si="134"/>
        <v>70.035807820334682</v>
      </c>
      <c r="AO150">
        <f t="shared" si="135"/>
        <v>1.5565174312830952</v>
      </c>
      <c r="AP150" s="42" t="str">
        <f t="shared" si="136"/>
        <v>1+0.253727058881424i</v>
      </c>
      <c r="AQ150">
        <f t="shared" si="137"/>
        <v>1.0316866871335588</v>
      </c>
      <c r="AR150" s="44">
        <f t="shared" si="138"/>
        <v>0.24848339539559222</v>
      </c>
      <c r="AS150" s="42" t="str">
        <f t="shared" si="139"/>
        <v>-0.435574186211378+1.17475088126751i</v>
      </c>
      <c r="AT150" s="20">
        <f t="shared" si="151"/>
        <v>1.9583450465994918</v>
      </c>
      <c r="AU150" s="44">
        <f t="shared" si="152"/>
        <v>110.34377533174481</v>
      </c>
      <c r="AX150">
        <f t="shared" si="153"/>
        <v>0</v>
      </c>
      <c r="AY150">
        <f t="shared" si="154"/>
        <v>0</v>
      </c>
    </row>
    <row r="151" spans="14:51" x14ac:dyDescent="0.35">
      <c r="N151" s="8">
        <v>33</v>
      </c>
      <c r="O151" s="35">
        <f t="shared" si="120"/>
        <v>213.79620895022339</v>
      </c>
      <c r="P151" s="34" t="str">
        <f t="shared" si="121"/>
        <v>806.193548387097</v>
      </c>
      <c r="Q151" s="4" t="str">
        <f t="shared" si="122"/>
        <v>1+0.946391451030297i</v>
      </c>
      <c r="R151" s="4">
        <f t="shared" si="140"/>
        <v>1.3768285218512983</v>
      </c>
      <c r="S151" s="4">
        <f t="shared" si="141"/>
        <v>0.75786259266097156</v>
      </c>
      <c r="T151" s="4" t="str">
        <f t="shared" si="123"/>
        <v>1+0.0000523895267534629i</v>
      </c>
      <c r="U151" s="4">
        <f t="shared" si="142"/>
        <v>1.0000000013723311</v>
      </c>
      <c r="V151" s="4">
        <f t="shared" si="143"/>
        <v>5.2389526705532375E-5</v>
      </c>
      <c r="W151" t="str">
        <f t="shared" si="124"/>
        <v>1-0.0106606171557937i</v>
      </c>
      <c r="X151" s="4">
        <f t="shared" si="144"/>
        <v>1.0000568227646578</v>
      </c>
      <c r="Y151" s="4">
        <f t="shared" si="145"/>
        <v>-1.0660213328029794E-2</v>
      </c>
      <c r="Z151" t="str">
        <f t="shared" si="125"/>
        <v>0.999981716472415+0.242786075311322i</v>
      </c>
      <c r="AA151" s="4">
        <f t="shared" si="146"/>
        <v>1.0290328039689465</v>
      </c>
      <c r="AB151" s="4">
        <f t="shared" si="147"/>
        <v>0.23818183959440417</v>
      </c>
      <c r="AC151" s="48" t="str">
        <f t="shared" si="148"/>
        <v>304.270036687104-480.878726897325i</v>
      </c>
      <c r="AD151" s="20">
        <f t="shared" si="149"/>
        <v>55.103098447263733</v>
      </c>
      <c r="AE151" s="44">
        <f t="shared" si="150"/>
        <v>-57.676925709371595</v>
      </c>
      <c r="AF151" t="str">
        <f t="shared" si="126"/>
        <v>-187.763395544853</v>
      </c>
      <c r="AG151" t="str">
        <f t="shared" si="127"/>
        <v>1343.32119880674i</v>
      </c>
      <c r="AH151">
        <f t="shared" si="128"/>
        <v>1343.3211988067401</v>
      </c>
      <c r="AI151">
        <f t="shared" si="129"/>
        <v>1.5707963267948966</v>
      </c>
      <c r="AJ151" t="str">
        <f t="shared" si="130"/>
        <v>0.994256704800349+8.37919031219724i</v>
      </c>
      <c r="AK151">
        <f t="shared" si="131"/>
        <v>8.4379723087398499</v>
      </c>
      <c r="AL151">
        <f t="shared" si="132"/>
        <v>1.4526907077861437</v>
      </c>
      <c r="AM151" t="str">
        <f t="shared" si="133"/>
        <v>1+71.6598454802812i</v>
      </c>
      <c r="AN151">
        <f t="shared" si="134"/>
        <v>71.666822548915732</v>
      </c>
      <c r="AO151">
        <f t="shared" si="135"/>
        <v>1.5568424159459451</v>
      </c>
      <c r="AP151" s="42" t="str">
        <f t="shared" si="136"/>
        <v>1+0.259637121305367i</v>
      </c>
      <c r="AQ151">
        <f t="shared" si="137"/>
        <v>1.0331560553758266</v>
      </c>
      <c r="AR151" s="44">
        <f t="shared" si="138"/>
        <v>0.2540281271626148</v>
      </c>
      <c r="AS151" s="42" t="str">
        <f t="shared" si="139"/>
        <v>-0.42998370136318+1.14868707852785i</v>
      </c>
      <c r="AT151" s="20">
        <f t="shared" si="151"/>
        <v>1.7735408328313562</v>
      </c>
      <c r="AU151" s="44">
        <f t="shared" si="152"/>
        <v>110.52219287066521</v>
      </c>
      <c r="AX151">
        <f t="shared" si="153"/>
        <v>0</v>
      </c>
      <c r="AY151">
        <f t="shared" si="154"/>
        <v>0</v>
      </c>
    </row>
    <row r="152" spans="14:51" x14ac:dyDescent="0.35">
      <c r="N152" s="8">
        <v>34</v>
      </c>
      <c r="O152" s="35">
        <f t="shared" si="120"/>
        <v>218.77616239495524</v>
      </c>
      <c r="P152" s="34" t="str">
        <f t="shared" si="121"/>
        <v>806.193548387097</v>
      </c>
      <c r="Q152" s="4" t="str">
        <f t="shared" si="122"/>
        <v>1+0.968435739793718i</v>
      </c>
      <c r="R152" s="4">
        <f t="shared" si="140"/>
        <v>1.3920731956724854</v>
      </c>
      <c r="S152" s="4">
        <f t="shared" si="141"/>
        <v>0.76936433783854008</v>
      </c>
      <c r="T152" s="4" t="str">
        <f t="shared" si="123"/>
        <v>1+0.0000536098355957238i</v>
      </c>
      <c r="U152" s="4">
        <f t="shared" si="142"/>
        <v>1.0000000014370072</v>
      </c>
      <c r="V152" s="4">
        <f t="shared" si="143"/>
        <v>5.3609835544365319E-5</v>
      </c>
      <c r="W152" t="str">
        <f t="shared" si="124"/>
        <v>1-0.0109089348289117i</v>
      </c>
      <c r="X152" s="4">
        <f t="shared" si="144"/>
        <v>1.0000595006593866</v>
      </c>
      <c r="Y152" s="4">
        <f t="shared" si="145"/>
        <v>-1.0908502121057128E-2</v>
      </c>
      <c r="Z152" t="str">
        <f t="shared" si="125"/>
        <v>0.999980854796307+0.248441289489424i</v>
      </c>
      <c r="AA152" s="4">
        <f t="shared" si="146"/>
        <v>1.0303808928169818</v>
      </c>
      <c r="AB152" s="4">
        <f t="shared" si="147"/>
        <v>0.24351558431189976</v>
      </c>
      <c r="AC152" s="48" t="str">
        <f t="shared" si="148"/>
        <v>292.387505791089-480.056130558195i</v>
      </c>
      <c r="AD152" s="20">
        <f t="shared" si="149"/>
        <v>54.996105823697917</v>
      </c>
      <c r="AE152" s="44">
        <f t="shared" si="150"/>
        <v>-58.655684207788589</v>
      </c>
      <c r="AF152" t="str">
        <f t="shared" si="126"/>
        <v>-187.763395544853</v>
      </c>
      <c r="AG152" t="str">
        <f t="shared" si="127"/>
        <v>1374.61116912112i</v>
      </c>
      <c r="AH152">
        <f t="shared" si="128"/>
        <v>1374.6111691211199</v>
      </c>
      <c r="AI152">
        <f t="shared" si="129"/>
        <v>1.5707963267948966</v>
      </c>
      <c r="AJ152" t="str">
        <f t="shared" si="130"/>
        <v>0.993986031636561+8.57436672745822i</v>
      </c>
      <c r="AK152">
        <f t="shared" si="131"/>
        <v>8.6317885173370179</v>
      </c>
      <c r="AL152">
        <f t="shared" si="132"/>
        <v>1.4553861739566465</v>
      </c>
      <c r="AM152" t="str">
        <f t="shared" si="133"/>
        <v>1+73.3290177078935i</v>
      </c>
      <c r="AN152">
        <f t="shared" si="134"/>
        <v>73.335835973994037</v>
      </c>
      <c r="AO152">
        <f t="shared" si="135"/>
        <v>1.5571600059030448</v>
      </c>
      <c r="AP152" s="42" t="str">
        <f t="shared" si="136"/>
        <v>1+0.26568484676773i</v>
      </c>
      <c r="AQ152">
        <f t="shared" si="137"/>
        <v>1.0346924363316821</v>
      </c>
      <c r="AR152" s="44">
        <f t="shared" si="138"/>
        <v>0.25968553105487718</v>
      </c>
      <c r="AS152" s="42" t="str">
        <f t="shared" si="139"/>
        <v>-0.424637916015039+1.12317305373927i</v>
      </c>
      <c r="AT152" s="20">
        <f t="shared" si="151"/>
        <v>1.5891558424177019</v>
      </c>
      <c r="AU152" s="44">
        <f t="shared" si="152"/>
        <v>110.71009596546024</v>
      </c>
      <c r="AX152">
        <f t="shared" si="153"/>
        <v>0</v>
      </c>
      <c r="AY152">
        <f t="shared" si="154"/>
        <v>0</v>
      </c>
    </row>
    <row r="153" spans="14:51" x14ac:dyDescent="0.35">
      <c r="N153" s="8">
        <v>35</v>
      </c>
      <c r="O153" s="35">
        <f t="shared" si="120"/>
        <v>223.87211385683412</v>
      </c>
      <c r="P153" s="34" t="str">
        <f t="shared" si="121"/>
        <v>806.193548387097</v>
      </c>
      <c r="Q153" s="4" t="str">
        <f t="shared" si="122"/>
        <v>1+0.990993506005141i</v>
      </c>
      <c r="R153" s="4">
        <f t="shared" si="140"/>
        <v>1.4078594137712619</v>
      </c>
      <c r="S153" s="4">
        <f t="shared" si="141"/>
        <v>0.78087457628639334</v>
      </c>
      <c r="T153" s="4" t="str">
        <f t="shared" si="123"/>
        <v>1+0.0000548585690824276i</v>
      </c>
      <c r="U153" s="4">
        <f t="shared" si="142"/>
        <v>1.0000000015047312</v>
      </c>
      <c r="V153" s="4">
        <f t="shared" si="143"/>
        <v>5.4858569027395999E-5</v>
      </c>
      <c r="W153" t="str">
        <f t="shared" si="124"/>
        <v>1-0.0111630365636728i</v>
      </c>
      <c r="X153" s="4">
        <f t="shared" si="144"/>
        <v>1.0000623047517199</v>
      </c>
      <c r="Y153" s="4">
        <f t="shared" si="145"/>
        <v>-1.1162572910413192E-2</v>
      </c>
      <c r="Z153" t="str">
        <f t="shared" si="125"/>
        <v>0.999979952510655+0.254228230527722i</v>
      </c>
      <c r="AA153" s="4">
        <f t="shared" si="146"/>
        <v>1.0317906273176105</v>
      </c>
      <c r="AB153" s="4">
        <f t="shared" si="147"/>
        <v>0.24895898539488082</v>
      </c>
      <c r="AC153" s="48" t="str">
        <f t="shared" si="148"/>
        <v>280.51614081853-478.923427896126i</v>
      </c>
      <c r="AD153" s="20">
        <f t="shared" si="149"/>
        <v>54.886310183709526</v>
      </c>
      <c r="AE153" s="44">
        <f t="shared" si="150"/>
        <v>-59.641541837060892</v>
      </c>
      <c r="AF153" t="str">
        <f t="shared" si="126"/>
        <v>-187.763395544853</v>
      </c>
      <c r="AG153" t="str">
        <f t="shared" si="127"/>
        <v>1406.6299764725i</v>
      </c>
      <c r="AH153">
        <f t="shared" si="128"/>
        <v>1406.6299764724999</v>
      </c>
      <c r="AI153">
        <f t="shared" si="129"/>
        <v>1.5707963267948966</v>
      </c>
      <c r="AJ153" t="str">
        <f t="shared" si="130"/>
        <v>0.993702602039569+8.77408938545326i</v>
      </c>
      <c r="AK153">
        <f t="shared" si="131"/>
        <v>8.8301805986754189</v>
      </c>
      <c r="AL153">
        <f t="shared" si="132"/>
        <v>1.4580226385498076</v>
      </c>
      <c r="AM153" t="str">
        <f t="shared" si="133"/>
        <v>1+75.0370699513189i</v>
      </c>
      <c r="AN153">
        <f t="shared" si="134"/>
        <v>75.043733028675518</v>
      </c>
      <c r="AO153">
        <f t="shared" si="135"/>
        <v>1.5574703692883809</v>
      </c>
      <c r="AP153" s="42" t="str">
        <f t="shared" si="136"/>
        <v>1+0.271873441852605i</v>
      </c>
      <c r="AQ153">
        <f t="shared" si="137"/>
        <v>1.0362987833558341</v>
      </c>
      <c r="AR153" s="44">
        <f t="shared" si="138"/>
        <v>0.26545715752573662</v>
      </c>
      <c r="AS153" s="42" t="str">
        <f t="shared" si="139"/>
        <v>-0.419526413150392+1.09819913001858i</v>
      </c>
      <c r="AT153" s="20">
        <f t="shared" si="151"/>
        <v>1.4052178830524575</v>
      </c>
      <c r="AU153" s="44">
        <f t="shared" si="152"/>
        <v>110.90751002123777</v>
      </c>
      <c r="AX153">
        <f t="shared" si="153"/>
        <v>0</v>
      </c>
      <c r="AY153">
        <f t="shared" si="154"/>
        <v>0</v>
      </c>
    </row>
    <row r="154" spans="14:51" x14ac:dyDescent="0.35">
      <c r="N154" s="8">
        <v>36</v>
      </c>
      <c r="O154" s="35">
        <f t="shared" si="120"/>
        <v>229.08676527677744</v>
      </c>
      <c r="P154" s="34" t="str">
        <f t="shared" si="121"/>
        <v>806.193548387097</v>
      </c>
      <c r="Q154" s="4" t="str">
        <f t="shared" si="122"/>
        <v>1+1.0140767100908i</v>
      </c>
      <c r="R154" s="4">
        <f t="shared" si="140"/>
        <v>1.4242020832552451</v>
      </c>
      <c r="S154" s="4">
        <f t="shared" si="141"/>
        <v>0.79238721243354049</v>
      </c>
      <c r="T154" s="4" t="str">
        <f t="shared" si="123"/>
        <v>1+0.0000561363893085977i</v>
      </c>
      <c r="U154" s="4">
        <f t="shared" si="142"/>
        <v>1.0000000015756469</v>
      </c>
      <c r="V154" s="4">
        <f t="shared" si="143"/>
        <v>5.6136389249630276E-5</v>
      </c>
      <c r="W154" t="str">
        <f t="shared" si="124"/>
        <v>1-0.0114230570881802i</v>
      </c>
      <c r="X154" s="4">
        <f t="shared" si="144"/>
        <v>1.0000652409884268</v>
      </c>
      <c r="Y154" s="4">
        <f t="shared" si="145"/>
        <v>-1.142256027651203E-2</v>
      </c>
      <c r="Z154" t="str">
        <f t="shared" si="125"/>
        <v>0.99997900770159+0.260149966738954i</v>
      </c>
      <c r="AA154" s="4">
        <f t="shared" si="146"/>
        <v>1.0332647390858432</v>
      </c>
      <c r="AB154" s="4">
        <f t="shared" si="147"/>
        <v>0.25451363940295219</v>
      </c>
      <c r="AC154" s="48" t="str">
        <f t="shared" si="148"/>
        <v>268.670351005555-477.480183538003i</v>
      </c>
      <c r="AD154" s="20">
        <f t="shared" si="149"/>
        <v>54.773688523981257</v>
      </c>
      <c r="AE154" s="44">
        <f t="shared" si="150"/>
        <v>-60.634248495778486</v>
      </c>
      <c r="AF154" t="str">
        <f t="shared" si="126"/>
        <v>-187.763395544853</v>
      </c>
      <c r="AG154" t="str">
        <f t="shared" si="127"/>
        <v>1439.39459765635i</v>
      </c>
      <c r="AH154">
        <f t="shared" si="128"/>
        <v>1439.39459765635</v>
      </c>
      <c r="AI154">
        <f t="shared" si="129"/>
        <v>1.5707963267948966</v>
      </c>
      <c r="AJ154" t="str">
        <f t="shared" si="130"/>
        <v>0.993405814817195+8.97846418177927i</v>
      </c>
      <c r="AK154">
        <f t="shared" si="131"/>
        <v>9.0332537978519074</v>
      </c>
      <c r="AL154">
        <f t="shared" si="132"/>
        <v>1.4606013554777388</v>
      </c>
      <c r="AM154" t="str">
        <f t="shared" si="133"/>
        <v>1+76.7849078424654i</v>
      </c>
      <c r="AN154">
        <f t="shared" si="134"/>
        <v>76.791419262674808</v>
      </c>
      <c r="AO154">
        <f t="shared" si="135"/>
        <v>1.557773670421424</v>
      </c>
      <c r="AP154" s="42" t="str">
        <f t="shared" si="136"/>
        <v>1+0.278206187835019i</v>
      </c>
      <c r="AQ154">
        <f t="shared" si="137"/>
        <v>1.0379781707481588</v>
      </c>
      <c r="AR154" s="44">
        <f t="shared" si="138"/>
        <v>0.27134452804044779</v>
      </c>
      <c r="AS154" s="42" t="str">
        <f t="shared" si="139"/>
        <v>-0.414639193646019+1.07375567101191i</v>
      </c>
      <c r="AT154" s="20">
        <f t="shared" si="151"/>
        <v>1.2217552861793701</v>
      </c>
      <c r="AU154" s="44">
        <f t="shared" si="152"/>
        <v>111.11445978247602</v>
      </c>
      <c r="AX154">
        <f t="shared" si="153"/>
        <v>0</v>
      </c>
      <c r="AY154">
        <f t="shared" si="154"/>
        <v>0</v>
      </c>
    </row>
    <row r="155" spans="14:51" x14ac:dyDescent="0.35">
      <c r="N155" s="8">
        <v>37</v>
      </c>
      <c r="O155" s="35">
        <f t="shared" si="120"/>
        <v>234.42288153199232</v>
      </c>
      <c r="P155" s="34" t="str">
        <f t="shared" si="121"/>
        <v>806.193548387097</v>
      </c>
      <c r="Q155" s="4" t="str">
        <f t="shared" si="122"/>
        <v>1+1.03769759107103i</v>
      </c>
      <c r="R155" s="4">
        <f t="shared" si="140"/>
        <v>1.4411163348302656</v>
      </c>
      <c r="S155" s="4">
        <f t="shared" si="141"/>
        <v>0.80389614435887113</v>
      </c>
      <c r="T155" s="4" t="str">
        <f t="shared" si="123"/>
        <v>1+0.000057443973791432i</v>
      </c>
      <c r="U155" s="4">
        <f t="shared" si="142"/>
        <v>1.0000000016499051</v>
      </c>
      <c r="V155" s="4">
        <f t="shared" si="143"/>
        <v>5.7443973728247263E-5</v>
      </c>
      <c r="W155" t="str">
        <f t="shared" si="124"/>
        <v>1-0.0116891342687577i</v>
      </c>
      <c r="X155" s="4">
        <f t="shared" si="144"/>
        <v>1.0000683155964663</v>
      </c>
      <c r="Y155" s="4">
        <f t="shared" si="145"/>
        <v>-1.1688601927428195E-2</v>
      </c>
      <c r="Z155" t="str">
        <f t="shared" si="125"/>
        <v>0.999978018365046+0.266209637906041i</v>
      </c>
      <c r="AA155" s="4">
        <f t="shared" si="146"/>
        <v>1.0348060729080353</v>
      </c>
      <c r="AB155" s="4">
        <f t="shared" si="147"/>
        <v>0.26018112119733128</v>
      </c>
      <c r="AC155" s="48" t="str">
        <f t="shared" si="148"/>
        <v>256.864588497827-475.726776520553i</v>
      </c>
      <c r="AD155" s="20">
        <f t="shared" si="149"/>
        <v>54.6582195502952</v>
      </c>
      <c r="AE155" s="44">
        <f t="shared" si="150"/>
        <v>-61.633552653788733</v>
      </c>
      <c r="AF155" t="str">
        <f t="shared" si="126"/>
        <v>-187.763395544853</v>
      </c>
      <c r="AG155" t="str">
        <f t="shared" si="127"/>
        <v>1472.92240490851i</v>
      </c>
      <c r="AH155">
        <f t="shared" si="128"/>
        <v>1472.9224049085101</v>
      </c>
      <c r="AI155">
        <f t="shared" si="129"/>
        <v>1.5707963267948966</v>
      </c>
      <c r="AJ155" t="str">
        <f t="shared" si="130"/>
        <v>0.99309504044395+9.18759947865848i</v>
      </c>
      <c r="AK155">
        <f t="shared" si="131"/>
        <v>9.2411158384472145</v>
      </c>
      <c r="AL155">
        <f t="shared" si="132"/>
        <v>1.4631235574052184</v>
      </c>
      <c r="AM155" t="str">
        <f t="shared" si="133"/>
        <v>1+78.5734581081179i</v>
      </c>
      <c r="AN155">
        <f t="shared" si="134"/>
        <v>78.579821322449945</v>
      </c>
      <c r="AO155">
        <f t="shared" si="135"/>
        <v>1.558070069893112</v>
      </c>
      <c r="AP155" s="42" t="str">
        <f t="shared" si="136"/>
        <v>1+0.284686442420717i</v>
      </c>
      <c r="AQ155">
        <f t="shared" si="137"/>
        <v>1.0397337979012533</v>
      </c>
      <c r="AR155" s="44">
        <f t="shared" si="138"/>
        <v>0.27734913100265079</v>
      </c>
      <c r="AS155" s="42" t="str">
        <f t="shared" si="139"/>
        <v>-0.409966661754757+1.04983309101043i</v>
      </c>
      <c r="AT155" s="20">
        <f t="shared" si="151"/>
        <v>1.0387969284131853</v>
      </c>
      <c r="AU155" s="44">
        <f t="shared" si="152"/>
        <v>111.33096910311539</v>
      </c>
      <c r="AX155">
        <f t="shared" si="153"/>
        <v>0</v>
      </c>
      <c r="AY155">
        <f t="shared" si="154"/>
        <v>0</v>
      </c>
    </row>
    <row r="156" spans="14:51" x14ac:dyDescent="0.35">
      <c r="N156" s="8">
        <v>38</v>
      </c>
      <c r="O156" s="35">
        <f t="shared" si="120"/>
        <v>239.88329190194912</v>
      </c>
      <c r="P156" s="34" t="str">
        <f t="shared" si="121"/>
        <v>806.193548387097</v>
      </c>
      <c r="Q156" s="4" t="str">
        <f t="shared" si="122"/>
        <v>1+1.06186867304961i</v>
      </c>
      <c r="R156" s="4">
        <f t="shared" si="140"/>
        <v>1.458617523137625</v>
      </c>
      <c r="S156" s="4">
        <f t="shared" si="141"/>
        <v>0.8153952799502896</v>
      </c>
      <c r="T156" s="4" t="str">
        <f t="shared" si="123"/>
        <v>1+0.0000587820158295319i</v>
      </c>
      <c r="U156" s="4">
        <f t="shared" si="142"/>
        <v>1.0000000017276627</v>
      </c>
      <c r="V156" s="4">
        <f t="shared" si="143"/>
        <v>5.8782015761828238E-5</v>
      </c>
      <c r="W156" t="str">
        <f t="shared" si="124"/>
        <v>1-0.0119614091830486i</v>
      </c>
      <c r="X156" s="4">
        <f t="shared" si="144"/>
        <v>1.0000715350961871</v>
      </c>
      <c r="Y156" s="4">
        <f t="shared" si="145"/>
        <v>-1.1960838771240691E-2</v>
      </c>
      <c r="Z156" t="str">
        <f t="shared" si="125"/>
        <v>0.999976982402507+0.27241045694685i</v>
      </c>
      <c r="AA156" s="4">
        <f t="shared" si="146"/>
        <v>1.0364175907368687</v>
      </c>
      <c r="AB156" s="4">
        <f t="shared" si="147"/>
        <v>0.26596298026666554</v>
      </c>
      <c r="AC156" s="48" t="str">
        <f t="shared" si="148"/>
        <v>245.11329049489-473.664402322119i</v>
      </c>
      <c r="AD156" s="20">
        <f t="shared" si="149"/>
        <v>54.539883662720541</v>
      </c>
      <c r="AE156" s="44">
        <f t="shared" si="150"/>
        <v>-62.639202071655042</v>
      </c>
      <c r="AF156" t="str">
        <f t="shared" si="126"/>
        <v>-187.763395544853</v>
      </c>
      <c r="AG156" t="str">
        <f t="shared" si="127"/>
        <v>1507.2311751162i</v>
      </c>
      <c r="AH156">
        <f t="shared" si="128"/>
        <v>1507.2311751161999</v>
      </c>
      <c r="AI156">
        <f t="shared" si="129"/>
        <v>1.5707963267948966</v>
      </c>
      <c r="AJ156" t="str">
        <f t="shared" si="130"/>
        <v>0.992769619725724+9.40160616239353i</v>
      </c>
      <c r="AK156">
        <f t="shared" si="131"/>
        <v>9.453876979874785</v>
      </c>
      <c r="AL156">
        <f t="shared" si="132"/>
        <v>1.4655904558032244</v>
      </c>
      <c r="AM156" t="str">
        <f t="shared" si="133"/>
        <v>1+80.4036690613028i</v>
      </c>
      <c r="AN156">
        <f t="shared" si="134"/>
        <v>80.409887442524763</v>
      </c>
      <c r="AO156">
        <f t="shared" si="135"/>
        <v>1.558359724649933</v>
      </c>
      <c r="AP156" s="42" t="str">
        <f t="shared" si="136"/>
        <v>1+0.291317641526459i</v>
      </c>
      <c r="AQ156">
        <f t="shared" si="137"/>
        <v>1.041568993521091</v>
      </c>
      <c r="AR156" s="44">
        <f t="shared" si="138"/>
        <v>0.28347241746974633</v>
      </c>
      <c r="AS156" s="42" t="str">
        <f t="shared" si="139"/>
        <v>-0.405499610888036+1.02642186420037i</v>
      </c>
      <c r="AT156" s="20">
        <f t="shared" si="151"/>
        <v>0.85637225148859397</v>
      </c>
      <c r="AU156" s="44">
        <f t="shared" si="152"/>
        <v>111.55706070281781</v>
      </c>
      <c r="AX156">
        <f t="shared" si="153"/>
        <v>0</v>
      </c>
      <c r="AY156">
        <f t="shared" si="154"/>
        <v>0</v>
      </c>
    </row>
    <row r="157" spans="14:51" x14ac:dyDescent="0.35">
      <c r="N157" s="8">
        <v>39</v>
      </c>
      <c r="O157" s="35">
        <f t="shared" si="120"/>
        <v>245.4708915685033</v>
      </c>
      <c r="P157" s="34" t="str">
        <f t="shared" si="121"/>
        <v>806.193548387097</v>
      </c>
      <c r="Q157" s="4" t="str">
        <f t="shared" si="122"/>
        <v>1+1.08660277185412i</v>
      </c>
      <c r="R157" s="4">
        <f t="shared" si="140"/>
        <v>1.4767212275175896</v>
      </c>
      <c r="S157" s="4">
        <f t="shared" si="141"/>
        <v>0.82687855300047697</v>
      </c>
      <c r="T157" s="4" t="str">
        <f t="shared" si="123"/>
        <v>1+0.0000601512248704962i</v>
      </c>
      <c r="U157" s="4">
        <f t="shared" si="142"/>
        <v>1.0000000018090849</v>
      </c>
      <c r="V157" s="4">
        <f t="shared" si="143"/>
        <v>6.0151224797950417E-5</v>
      </c>
      <c r="W157" t="str">
        <f t="shared" si="124"/>
        <v>1-0.0122400261948163i</v>
      </c>
      <c r="X157" s="4">
        <f t="shared" si="144"/>
        <v>1.0000749063151468</v>
      </c>
      <c r="Y157" s="4">
        <f t="shared" si="145"/>
        <v>-1.2239414990024683E-2</v>
      </c>
      <c r="Z157" t="str">
        <f t="shared" si="125"/>
        <v>0.999975897616557+0.278755711617709i</v>
      </c>
      <c r="AA157" s="4">
        <f t="shared" si="146"/>
        <v>1.0381023757672141</v>
      </c>
      <c r="AB157" s="4">
        <f t="shared" si="147"/>
        <v>0.27186073684753792</v>
      </c>
      <c r="AC157" s="48" t="str">
        <f t="shared" si="148"/>
        <v>233.430821518202-471.295069983223i</v>
      </c>
      <c r="AD157" s="20">
        <f t="shared" si="149"/>
        <v>54.418662931372161</v>
      </c>
      <c r="AE157" s="44">
        <f t="shared" si="150"/>
        <v>-63.650944504816614</v>
      </c>
      <c r="AF157" t="str">
        <f t="shared" si="126"/>
        <v>-187.763395544853</v>
      </c>
      <c r="AG157" t="str">
        <f t="shared" si="127"/>
        <v>1542.33909924349i</v>
      </c>
      <c r="AH157">
        <f t="shared" si="128"/>
        <v>1542.33909924349</v>
      </c>
      <c r="AI157">
        <f t="shared" si="129"/>
        <v>1.5707963267948966</v>
      </c>
      <c r="AJ157" t="str">
        <f t="shared" si="130"/>
        <v>0.992428862401541+9.62059770216086i</v>
      </c>
      <c r="AK157">
        <f t="shared" si="131"/>
        <v>9.6716500760599509</v>
      </c>
      <c r="AL157">
        <f t="shared" si="132"/>
        <v>1.4680032410285879</v>
      </c>
      <c r="AM157" t="str">
        <f t="shared" si="133"/>
        <v>1+82.2765111040918i</v>
      </c>
      <c r="AN157">
        <f t="shared" si="134"/>
        <v>82.282587948251489</v>
      </c>
      <c r="AO157">
        <f t="shared" si="135"/>
        <v>1.5586427880761453</v>
      </c>
      <c r="AP157" s="42" t="str">
        <f t="shared" si="136"/>
        <v>1+0.298103301101782i</v>
      </c>
      <c r="AQ157">
        <f t="shared" si="137"/>
        <v>1.0434872199158836</v>
      </c>
      <c r="AR157" s="44">
        <f t="shared" si="138"/>
        <v>0.28971579665541886</v>
      </c>
      <c r="AS157" s="42" t="str">
        <f t="shared" si="139"/>
        <v>-0.401229209712925+1.00351253309924i</v>
      </c>
      <c r="AT157" s="20">
        <f t="shared" si="151"/>
        <v>0.67451128059685939</v>
      </c>
      <c r="AU157" s="44">
        <f t="shared" si="152"/>
        <v>111.79275590942835</v>
      </c>
      <c r="AX157">
        <f t="shared" si="153"/>
        <v>0</v>
      </c>
      <c r="AY157">
        <f t="shared" si="154"/>
        <v>0</v>
      </c>
    </row>
    <row r="158" spans="14:51" x14ac:dyDescent="0.35">
      <c r="N158" s="8">
        <v>40</v>
      </c>
      <c r="O158" s="35">
        <f t="shared" si="120"/>
        <v>251.18864315095806</v>
      </c>
      <c r="P158" s="34" t="str">
        <f t="shared" si="121"/>
        <v>806.193548387097</v>
      </c>
      <c r="Q158" s="4" t="str">
        <f t="shared" si="122"/>
        <v>1+1.11191300183117i</v>
      </c>
      <c r="R158" s="4">
        <f t="shared" si="140"/>
        <v>1.4954432532333695</v>
      </c>
      <c r="S158" s="4">
        <f t="shared" si="141"/>
        <v>0.83833993913590998</v>
      </c>
      <c r="T158" s="4" t="str">
        <f t="shared" si="123"/>
        <v>1+0.0000615523268870828i</v>
      </c>
      <c r="U158" s="4">
        <f t="shared" si="142"/>
        <v>1.0000000018943445</v>
      </c>
      <c r="V158" s="4">
        <f t="shared" si="143"/>
        <v>6.1552326809348595E-5</v>
      </c>
      <c r="W158" t="str">
        <f t="shared" si="124"/>
        <v>1-0.0125251330304884i</v>
      </c>
      <c r="X158" s="4">
        <f t="shared" si="144"/>
        <v>1.000078436402581</v>
      </c>
      <c r="Y158" s="4">
        <f t="shared" si="145"/>
        <v>-1.2524478115528884E-2</v>
      </c>
      <c r="Z158" t="str">
        <f t="shared" si="125"/>
        <v>0.999974761706221+0.285248766256638i</v>
      </c>
      <c r="AA158" s="4">
        <f t="shared" si="146"/>
        <v>1.0398636365891192</v>
      </c>
      <c r="AB158" s="4">
        <f t="shared" si="147"/>
        <v>0.27787587783633855</v>
      </c>
      <c r="AC158" s="48" t="str">
        <f t="shared" si="148"/>
        <v>221.83141629517-468.621594372417i</v>
      </c>
      <c r="AD158" s="20">
        <f t="shared" si="149"/>
        <v>54.294541062974474</v>
      </c>
      <c r="AE158" s="44">
        <f t="shared" si="150"/>
        <v>-64.668528386335396</v>
      </c>
      <c r="AF158" t="str">
        <f t="shared" si="126"/>
        <v>-187.763395544853</v>
      </c>
      <c r="AG158" t="str">
        <f t="shared" si="127"/>
        <v>1578.26479197648i</v>
      </c>
      <c r="AH158">
        <f t="shared" si="128"/>
        <v>1578.26479197648</v>
      </c>
      <c r="AI158">
        <f t="shared" si="129"/>
        <v>1.5707963267948966</v>
      </c>
      <c r="AJ158" t="str">
        <f t="shared" si="130"/>
        <v>0.992072045679432+9.84469021017353i</v>
      </c>
      <c r="AK158">
        <f t="shared" si="131"/>
        <v>9.8945506354813855</v>
      </c>
      <c r="AL158">
        <f t="shared" si="132"/>
        <v>1.4703630824275926</v>
      </c>
      <c r="AM158" t="str">
        <f t="shared" si="133"/>
        <v>1+84.1929772421271i</v>
      </c>
      <c r="AN158">
        <f t="shared" si="134"/>
        <v>84.198915770295585</v>
      </c>
      <c r="AO158">
        <f t="shared" si="135"/>
        <v>1.5589194100741766</v>
      </c>
      <c r="AP158" s="42" t="str">
        <f t="shared" si="136"/>
        <v>1+0.305047018993214i</v>
      </c>
      <c r="AQ158">
        <f t="shared" si="137"/>
        <v>1.0454920773476222</v>
      </c>
      <c r="AR158" s="44">
        <f t="shared" si="138"/>
        <v>0.29608063121861039</v>
      </c>
      <c r="AS158" s="42" t="str">
        <f t="shared" si="139"/>
        <v>-0.397146988575528+0.981095716227727i</v>
      </c>
      <c r="AT158" s="20">
        <f t="shared" si="151"/>
        <v>0.49324464096087983</v>
      </c>
      <c r="AU158" s="44">
        <f t="shared" si="152"/>
        <v>112.03807438772272</v>
      </c>
      <c r="AX158">
        <f t="shared" si="153"/>
        <v>0</v>
      </c>
      <c r="AY158">
        <f t="shared" si="154"/>
        <v>0</v>
      </c>
    </row>
    <row r="159" spans="14:51" x14ac:dyDescent="0.35">
      <c r="N159" s="8">
        <v>41</v>
      </c>
      <c r="O159" s="35">
        <f t="shared" si="120"/>
        <v>257.03957827688663</v>
      </c>
      <c r="P159" s="34" t="str">
        <f t="shared" si="121"/>
        <v>806.193548387097</v>
      </c>
      <c r="Q159" s="4" t="str">
        <f t="shared" si="122"/>
        <v>1+1.13781278279969i</v>
      </c>
      <c r="R159" s="4">
        <f t="shared" si="140"/>
        <v>1.5147996331866387</v>
      </c>
      <c r="S159" s="4">
        <f t="shared" si="141"/>
        <v>0.84977347147739912</v>
      </c>
      <c r="T159" s="4" t="str">
        <f t="shared" si="123"/>
        <v>1+0.0000629860647621259i</v>
      </c>
      <c r="U159" s="4">
        <f t="shared" si="142"/>
        <v>1.0000000019836222</v>
      </c>
      <c r="V159" s="4">
        <f t="shared" si="143"/>
        <v>6.2986064678832206E-5</v>
      </c>
      <c r="W159" t="str">
        <f t="shared" si="124"/>
        <v>1-0.012816880857483i</v>
      </c>
      <c r="X159" s="4">
        <f t="shared" si="144"/>
        <v>1.0000821328445553</v>
      </c>
      <c r="Y159" s="4">
        <f t="shared" si="145"/>
        <v>-1.2816179106573209E-2</v>
      </c>
      <c r="Z159" t="str">
        <f t="shared" si="125"/>
        <v>0.99997357226208+0.291893063567148i</v>
      </c>
      <c r="AA159" s="4">
        <f t="shared" si="146"/>
        <v>1.0417047114135563</v>
      </c>
      <c r="AB159" s="4">
        <f t="shared" si="147"/>
        <v>0.28400985248985544</v>
      </c>
      <c r="AC159" s="48" t="str">
        <f t="shared" si="148"/>
        <v>210.329123739207-465.647583710619i</v>
      </c>
      <c r="AD159" s="20">
        <f t="shared" si="149"/>
        <v>54.167503358565838</v>
      </c>
      <c r="AE159" s="44">
        <f t="shared" si="150"/>
        <v>-65.691703482253601</v>
      </c>
      <c r="AF159" t="str">
        <f t="shared" si="126"/>
        <v>-187.763395544853</v>
      </c>
      <c r="AG159" t="str">
        <f t="shared" si="127"/>
        <v>1615.02730159297i</v>
      </c>
      <c r="AH159">
        <f t="shared" si="128"/>
        <v>1615.0273015929699</v>
      </c>
      <c r="AI159">
        <f t="shared" si="129"/>
        <v>1.5707963267948966</v>
      </c>
      <c r="AJ159" t="str">
        <f t="shared" si="130"/>
        <v>0.99169841270329+10.0740025032455i</v>
      </c>
      <c r="AK159">
        <f t="shared" si="131"/>
        <v>10.122696882607659</v>
      </c>
      <c r="AL159">
        <f t="shared" si="132"/>
        <v>1.4726711284614882</v>
      </c>
      <c r="AM159" t="str">
        <f t="shared" si="133"/>
        <v>1+86.1540836111215i</v>
      </c>
      <c r="AN159">
        <f t="shared" si="134"/>
        <v>86.159886971096427</v>
      </c>
      <c r="AO159">
        <f t="shared" si="135"/>
        <v>1.5591897371432384</v>
      </c>
      <c r="AP159" s="42" t="str">
        <f t="shared" si="136"/>
        <v>1+0.312152476851889i</v>
      </c>
      <c r="AQ159">
        <f t="shared" si="137"/>
        <v>1.047587308440098</v>
      </c>
      <c r="AR159" s="44">
        <f t="shared" si="138"/>
        <v>0.30256823233934377</v>
      </c>
      <c r="AS159" s="42" t="str">
        <f t="shared" si="139"/>
        <v>-0.393244826260051+0.959162115064298i</v>
      </c>
      <c r="AT159" s="20">
        <f t="shared" si="151"/>
        <v>0.31260357249000781</v>
      </c>
      <c r="AU159" s="44">
        <f t="shared" si="152"/>
        <v>112.29303385458631</v>
      </c>
      <c r="AX159">
        <f t="shared" si="153"/>
        <v>0</v>
      </c>
      <c r="AY159">
        <f t="shared" si="154"/>
        <v>0</v>
      </c>
    </row>
    <row r="160" spans="14:51" x14ac:dyDescent="0.35">
      <c r="N160" s="8">
        <v>42</v>
      </c>
      <c r="O160" s="35">
        <f t="shared" si="120"/>
        <v>263.02679918953817</v>
      </c>
      <c r="P160" s="34" t="str">
        <f t="shared" si="121"/>
        <v>806.193548387097</v>
      </c>
      <c r="Q160" s="4" t="str">
        <f t="shared" si="122"/>
        <v>1+1.16431584716639i</v>
      </c>
      <c r="R160" s="4">
        <f t="shared" si="140"/>
        <v>1.5348066301533845</v>
      </c>
      <c r="S160" s="4">
        <f t="shared" si="141"/>
        <v>0.86117325593399985</v>
      </c>
      <c r="T160" s="4" t="str">
        <f t="shared" si="123"/>
        <v>1+0.0000644531986824251i</v>
      </c>
      <c r="U160" s="4">
        <f t="shared" si="142"/>
        <v>1.0000000020771074</v>
      </c>
      <c r="V160" s="4">
        <f t="shared" si="143"/>
        <v>6.4453198593174296E-5</v>
      </c>
      <c r="W160" t="str">
        <f t="shared" si="124"/>
        <v>1-0.0131154243643596i</v>
      </c>
      <c r="X160" s="4">
        <f t="shared" si="144"/>
        <v>1.0000860034798293</v>
      </c>
      <c r="Y160" s="4">
        <f t="shared" si="145"/>
        <v>-1.311467242820467E-2</v>
      </c>
      <c r="Z160" t="str">
        <f t="shared" si="125"/>
        <v>0.999972326761163+0.298692126443622i</v>
      </c>
      <c r="AA160" s="4">
        <f t="shared" si="146"/>
        <v>1.0436290723660138</v>
      </c>
      <c r="AB160" s="4">
        <f t="shared" si="147"/>
        <v>0.2902640679129691</v>
      </c>
      <c r="AC160" s="48" t="str">
        <f t="shared" si="148"/>
        <v>198.937752485707-462.377422521373i</v>
      </c>
      <c r="AD160" s="20">
        <f t="shared" si="149"/>
        <v>54.03753666277283</v>
      </c>
      <c r="AE160" s="44">
        <f t="shared" si="150"/>
        <v>-66.72022151384661</v>
      </c>
      <c r="AF160" t="str">
        <f t="shared" si="126"/>
        <v>-187.763395544853</v>
      </c>
      <c r="AG160" t="str">
        <f t="shared" si="127"/>
        <v>1652.64612006218i</v>
      </c>
      <c r="AH160">
        <f t="shared" si="128"/>
        <v>1652.64612006218</v>
      </c>
      <c r="AI160">
        <f t="shared" si="129"/>
        <v>1.5707963267948966</v>
      </c>
      <c r="AJ160" t="str">
        <f t="shared" si="130"/>
        <v>0.991307170947478+10.3086561657899i</v>
      </c>
      <c r="AK160">
        <f t="shared" si="131"/>
        <v>10.35620982076213</v>
      </c>
      <c r="AL160">
        <f t="shared" si="132"/>
        <v>1.4749285068520022</v>
      </c>
      <c r="AM160" t="str">
        <f t="shared" si="133"/>
        <v>1+88.1608700156306i</v>
      </c>
      <c r="AN160">
        <f t="shared" si="134"/>
        <v>88.166541283600978</v>
      </c>
      <c r="AO160">
        <f t="shared" si="135"/>
        <v>1.5594539124561932</v>
      </c>
      <c r="AP160" s="42" t="str">
        <f t="shared" si="136"/>
        <v>1+0.319423442085618i</v>
      </c>
      <c r="AQ160">
        <f t="shared" si="137"/>
        <v>1.049776802636553</v>
      </c>
      <c r="AR160" s="44">
        <f t="shared" si="138"/>
        <v>0.30917985458316249</v>
      </c>
      <c r="AS160" s="42" t="str">
        <f t="shared" si="139"/>
        <v>-0.389514937090714+0.93770252032768i</v>
      </c>
      <c r="AT160" s="20">
        <f t="shared" si="151"/>
        <v>0.13261994235126712</v>
      </c>
      <c r="AU160" s="44">
        <f t="shared" si="152"/>
        <v>112.55764978083539</v>
      </c>
      <c r="AX160">
        <f t="shared" si="153"/>
        <v>263.02679918953817</v>
      </c>
      <c r="AY160">
        <f t="shared" si="154"/>
        <v>112.55764978083539</v>
      </c>
    </row>
    <row r="161" spans="14:51" x14ac:dyDescent="0.35">
      <c r="N161" s="8">
        <v>43</v>
      </c>
      <c r="O161" s="35">
        <f t="shared" si="120"/>
        <v>269.15348039269179</v>
      </c>
      <c r="P161" s="34" t="str">
        <f t="shared" si="121"/>
        <v>806.193548387097</v>
      </c>
      <c r="Q161" s="4" t="str">
        <f t="shared" si="122"/>
        <v>1+1.1914362472068i</v>
      </c>
      <c r="R161" s="4">
        <f t="shared" si="140"/>
        <v>1.5554807395651749</v>
      </c>
      <c r="S161" s="4">
        <f t="shared" si="141"/>
        <v>0.87253348603611325</v>
      </c>
      <c r="T161" s="4" t="str">
        <f t="shared" si="123"/>
        <v>1+0.0000659545065418049i</v>
      </c>
      <c r="U161" s="4">
        <f t="shared" si="142"/>
        <v>1.0000000021749984</v>
      </c>
      <c r="V161" s="4">
        <f t="shared" si="143"/>
        <v>6.5954506446170942E-5</v>
      </c>
      <c r="W161" t="str">
        <f t="shared" si="124"/>
        <v>1-0.0134209218428375i</v>
      </c>
      <c r="X161" s="4">
        <f t="shared" si="144"/>
        <v>1.0000900565164677</v>
      </c>
      <c r="Y161" s="4">
        <f t="shared" si="145"/>
        <v>-1.3420116132649658E-2</v>
      </c>
      <c r="Z161" t="str">
        <f t="shared" si="125"/>
        <v>0.999971022561597+0.305649559839196i</v>
      </c>
      <c r="AA161" s="4">
        <f t="shared" si="146"/>
        <v>1.0456403298423316</v>
      </c>
      <c r="AB161" s="4">
        <f t="shared" si="147"/>
        <v>0.29663988433276972</v>
      </c>
      <c r="AC161" s="48" t="str">
        <f t="shared" si="148"/>
        <v>187.670818417424-458.816250225305i</v>
      </c>
      <c r="AD161" s="20">
        <f t="shared" si="149"/>
        <v>53.904629305179</v>
      </c>
      <c r="AE161" s="44">
        <f t="shared" si="150"/>
        <v>-67.753836741339853</v>
      </c>
      <c r="AF161" t="str">
        <f t="shared" si="126"/>
        <v>-187.763395544853</v>
      </c>
      <c r="AG161" t="str">
        <f t="shared" si="127"/>
        <v>1691.14119337961i</v>
      </c>
      <c r="AH161">
        <f t="shared" si="128"/>
        <v>1691.1411933796101</v>
      </c>
      <c r="AI161">
        <f t="shared" si="129"/>
        <v>1.5707963267948966</v>
      </c>
      <c r="AJ161" t="str">
        <f t="shared" si="130"/>
        <v>0.990897490535778+10.5487756142846i</v>
      </c>
      <c r="AK161">
        <f t="shared" si="131"/>
        <v>10.59521329645022</v>
      </c>
      <c r="AL161">
        <f t="shared" si="132"/>
        <v>1.4771363247450566</v>
      </c>
      <c r="AM161" t="str">
        <f t="shared" si="133"/>
        <v>1+90.2144004803695i</v>
      </c>
      <c r="AN161">
        <f t="shared" si="134"/>
        <v>90.219942662542707</v>
      </c>
      <c r="AO161">
        <f t="shared" si="135"/>
        <v>1.5597120759347127</v>
      </c>
      <c r="AP161" s="42" t="str">
        <f t="shared" si="136"/>
        <v>1+0.326863769856411i</v>
      </c>
      <c r="AQ161">
        <f t="shared" si="137"/>
        <v>1.0520646006993795</v>
      </c>
      <c r="AR161" s="44">
        <f t="shared" si="138"/>
        <v>0.31591669055730826</v>
      </c>
      <c r="AS161" s="42" t="str">
        <f t="shared" si="139"/>
        <v>-0.385949858381515+0.916707817629957i</v>
      </c>
      <c r="AT161" s="20">
        <f t="shared" si="151"/>
        <v>-4.6673744715924788E-2</v>
      </c>
      <c r="AU161" s="44">
        <f t="shared" si="152"/>
        <v>112.83193507996387</v>
      </c>
      <c r="AX161">
        <f t="shared" si="153"/>
        <v>0</v>
      </c>
      <c r="AY161">
        <f t="shared" si="154"/>
        <v>0</v>
      </c>
    </row>
    <row r="162" spans="14:51" x14ac:dyDescent="0.35">
      <c r="N162" s="8">
        <v>44</v>
      </c>
      <c r="O162" s="35">
        <f t="shared" si="120"/>
        <v>275.42287033381683</v>
      </c>
      <c r="P162" s="34" t="str">
        <f t="shared" si="121"/>
        <v>806.193548387097</v>
      </c>
      <c r="Q162" s="4" t="str">
        <f t="shared" si="122"/>
        <v>1+1.219188362516i</v>
      </c>
      <c r="R162" s="4">
        <f t="shared" si="140"/>
        <v>1.5768386928581013</v>
      </c>
      <c r="S162" s="4">
        <f t="shared" si="141"/>
        <v>0.88384845721925931</v>
      </c>
      <c r="T162" s="4" t="str">
        <f t="shared" si="123"/>
        <v>1+0.0000674907843535642i</v>
      </c>
      <c r="U162" s="4">
        <f t="shared" si="142"/>
        <v>1.0000000022775029</v>
      </c>
      <c r="V162" s="4">
        <f t="shared" si="143"/>
        <v>6.7490784251090561E-5</v>
      </c>
      <c r="W162" t="str">
        <f t="shared" si="124"/>
        <v>1-0.0137335352717234i</v>
      </c>
      <c r="X162" s="4">
        <f t="shared" si="144"/>
        <v>1.0000943005492331</v>
      </c>
      <c r="Y162" s="4">
        <f t="shared" si="145"/>
        <v>-1.3732671942099244E-2</v>
      </c>
      <c r="Z162" t="str">
        <f t="shared" si="125"/>
        <v>0.999969656896999+0.312769052677147i</v>
      </c>
      <c r="AA162" s="4">
        <f t="shared" si="146"/>
        <v>1.0477422369205422</v>
      </c>
      <c r="AB162" s="4">
        <f t="shared" si="147"/>
        <v>0.30313861015963695</v>
      </c>
      <c r="AC162" s="48" t="str">
        <f t="shared" si="148"/>
        <v>176.541494579644-454.969935643266i</v>
      </c>
      <c r="AD162" s="20">
        <f t="shared" si="149"/>
        <v>53.768771034395904</v>
      </c>
      <c r="AE162" s="44">
        <f t="shared" si="150"/>
        <v>-68.7923065040479</v>
      </c>
      <c r="AF162" t="str">
        <f t="shared" si="126"/>
        <v>-187.763395544853</v>
      </c>
      <c r="AG162" t="str">
        <f t="shared" si="127"/>
        <v>1730.53293214267i</v>
      </c>
      <c r="AH162">
        <f t="shared" si="128"/>
        <v>1730.53293214267</v>
      </c>
      <c r="AI162">
        <f t="shared" si="129"/>
        <v>1.5707963267948966</v>
      </c>
      <c r="AJ162" t="str">
        <f t="shared" si="130"/>
        <v>0.99046850248111+10.7944881632395i</v>
      </c>
      <c r="AK162">
        <f t="shared" si="131"/>
        <v>10.839834065184064</v>
      </c>
      <c r="AL162">
        <f t="shared" si="132"/>
        <v>1.4792956688910115</v>
      </c>
      <c r="AM162" t="str">
        <f t="shared" si="133"/>
        <v>1+92.3157638143718i</v>
      </c>
      <c r="AN162">
        <f t="shared" si="134"/>
        <v>92.321179848563887</v>
      </c>
      <c r="AO162">
        <f t="shared" si="135"/>
        <v>1.5599643643227619</v>
      </c>
      <c r="AP162" s="42" t="str">
        <f t="shared" si="136"/>
        <v>1+0.334477405124535i</v>
      </c>
      <c r="AQ162">
        <f t="shared" si="137"/>
        <v>1.0544548992436056</v>
      </c>
      <c r="AR162" s="44">
        <f t="shared" si="138"/>
        <v>0.32277986536339454</v>
      </c>
      <c r="AS162" s="42" t="str">
        <f t="shared" si="139"/>
        <v>-0.382542438237163+0.896168992540954i</v>
      </c>
      <c r="AT162" s="20">
        <f t="shared" si="151"/>
        <v>-0.22524433852040038</v>
      </c>
      <c r="AU162" s="44">
        <f t="shared" si="152"/>
        <v>113.11589978418904</v>
      </c>
      <c r="AX162">
        <f t="shared" si="153"/>
        <v>0</v>
      </c>
      <c r="AY162">
        <f t="shared" si="154"/>
        <v>0</v>
      </c>
    </row>
    <row r="163" spans="14:51" x14ac:dyDescent="0.35">
      <c r="N163" s="8">
        <v>45</v>
      </c>
      <c r="O163" s="35">
        <f t="shared" si="120"/>
        <v>281.83829312644554</v>
      </c>
      <c r="P163" s="34" t="str">
        <f t="shared" si="121"/>
        <v>806.193548387097</v>
      </c>
      <c r="Q163" s="4" t="str">
        <f t="shared" si="122"/>
        <v>1+1.24758690763287i</v>
      </c>
      <c r="R163" s="4">
        <f t="shared" si="140"/>
        <v>1.5988974614080003</v>
      </c>
      <c r="S163" s="4">
        <f t="shared" si="141"/>
        <v>0.89511258047618136</v>
      </c>
      <c r="T163" s="4" t="str">
        <f t="shared" si="123"/>
        <v>1+0.0000690628466725339i</v>
      </c>
      <c r="U163" s="4">
        <f t="shared" si="142"/>
        <v>1.0000000023848383</v>
      </c>
      <c r="V163" s="4">
        <f t="shared" si="143"/>
        <v>6.9062846562731425E-5</v>
      </c>
      <c r="W163" t="str">
        <f t="shared" si="124"/>
        <v>1-0.0140534304027951i</v>
      </c>
      <c r="X163" s="4">
        <f t="shared" si="144"/>
        <v>1.0000987445777973</v>
      </c>
      <c r="Y163" s="4">
        <f t="shared" si="145"/>
        <v>-1.4052505333368975E-2</v>
      </c>
      <c r="Z163" t="str">
        <f t="shared" si="125"/>
        <v>0.999968226870611+0.320054379806815i</v>
      </c>
      <c r="AA163" s="4">
        <f t="shared" si="146"/>
        <v>1.0499386938218243</v>
      </c>
      <c r="AB163" s="4">
        <f t="shared" si="147"/>
        <v>0.30976149683711818</v>
      </c>
      <c r="AC163" s="48" t="str">
        <f t="shared" si="148"/>
        <v>165.562563847293-450.845047713853i</v>
      </c>
      <c r="AD163" s="20">
        <f t="shared" si="149"/>
        <v>53.629952945526369</v>
      </c>
      <c r="AE163" s="44">
        <f t="shared" si="150"/>
        <v>-69.835391712329113</v>
      </c>
      <c r="AF163" t="str">
        <f t="shared" si="126"/>
        <v>-187.763395544853</v>
      </c>
      <c r="AG163" t="str">
        <f t="shared" si="127"/>
        <v>1770.84222237266i</v>
      </c>
      <c r="AH163">
        <f t="shared" si="128"/>
        <v>1770.84222237266</v>
      </c>
      <c r="AI163">
        <f t="shared" si="129"/>
        <v>1.5707963267948966</v>
      </c>
      <c r="AJ163" t="str">
        <f t="shared" si="130"/>
        <v>0.990019296842294+11.0459240927006i</v>
      </c>
      <c r="AK163">
        <f t="shared" si="131"/>
        <v>11.090201858840247</v>
      </c>
      <c r="AL163">
        <f t="shared" si="132"/>
        <v>1.4814076058398651</v>
      </c>
      <c r="AM163" t="str">
        <f t="shared" si="133"/>
        <v>1+94.4660741882918i</v>
      </c>
      <c r="AN163">
        <f t="shared" si="134"/>
        <v>94.471366945481691</v>
      </c>
      <c r="AO163">
        <f t="shared" si="135"/>
        <v>1.5602109112584455</v>
      </c>
      <c r="AP163" s="42" t="str">
        <f t="shared" si="136"/>
        <v>1+0.342268384740188i</v>
      </c>
      <c r="AQ163">
        <f t="shared" si="137"/>
        <v>1.0569520552951575</v>
      </c>
      <c r="AR163" s="44">
        <f t="shared" si="138"/>
        <v>0.32977043085303542</v>
      </c>
      <c r="AS163" s="42" t="str">
        <f t="shared" si="139"/>
        <v>-0.379285823706764+0.876077135102554i</v>
      </c>
      <c r="AT163" s="20">
        <f t="shared" si="151"/>
        <v>-0.40305803816030239</v>
      </c>
      <c r="AU163" s="44">
        <f t="shared" si="152"/>
        <v>113.40955070825477</v>
      </c>
      <c r="AX163">
        <f t="shared" si="153"/>
        <v>0</v>
      </c>
      <c r="AY163">
        <f t="shared" si="154"/>
        <v>0</v>
      </c>
    </row>
    <row r="164" spans="14:51" x14ac:dyDescent="0.35">
      <c r="N164" s="8">
        <v>46</v>
      </c>
      <c r="O164" s="35">
        <f t="shared" si="120"/>
        <v>288.40315031266073</v>
      </c>
      <c r="P164" s="34" t="str">
        <f t="shared" si="121"/>
        <v>806.193548387097</v>
      </c>
      <c r="Q164" s="4" t="str">
        <f t="shared" si="122"/>
        <v>1+1.27664693984193i</v>
      </c>
      <c r="R164" s="4">
        <f t="shared" si="140"/>
        <v>1.6216742610671739</v>
      </c>
      <c r="S164" s="4">
        <f t="shared" si="141"/>
        <v>0.90632039530218211</v>
      </c>
      <c r="T164" s="4" t="str">
        <f t="shared" si="123"/>
        <v>1+0.0000706715270269641i</v>
      </c>
      <c r="U164" s="4">
        <f t="shared" si="142"/>
        <v>1.0000000024972324</v>
      </c>
      <c r="V164" s="4">
        <f t="shared" si="143"/>
        <v>7.0671526909308626E-5</v>
      </c>
      <c r="W164" t="str">
        <f t="shared" si="124"/>
        <v>1-0.0143807768486855i</v>
      </c>
      <c r="X164" s="4">
        <f t="shared" si="144"/>
        <v>1.0001033980258101</v>
      </c>
      <c r="Y164" s="4">
        <f t="shared" si="145"/>
        <v>-1.4379785624471503E-2</v>
      </c>
      <c r="Z164" t="str">
        <f t="shared" si="125"/>
        <v>0.999966729449156+0.327509404005076i</v>
      </c>
      <c r="AA164" s="4">
        <f t="shared" si="146"/>
        <v>1.052233752412933</v>
      </c>
      <c r="AB164" s="4">
        <f t="shared" si="147"/>
        <v>0.31650973348385469</v>
      </c>
      <c r="AC164" s="48" t="str">
        <f t="shared" si="148"/>
        <v>154.746374663214-446.448822766017i</v>
      </c>
      <c r="AD164" s="20">
        <f t="shared" si="149"/>
        <v>53.48816740177903</v>
      </c>
      <c r="AE164" s="44">
        <f t="shared" si="150"/>
        <v>-70.882857287240213</v>
      </c>
      <c r="AF164" t="str">
        <f t="shared" si="126"/>
        <v>-187.763395544853</v>
      </c>
      <c r="AG164" t="str">
        <f t="shared" si="127"/>
        <v>1812.09043658882i</v>
      </c>
      <c r="AH164">
        <f t="shared" si="128"/>
        <v>1812.09043658882</v>
      </c>
      <c r="AI164">
        <f t="shared" si="129"/>
        <v>1.5707963267948966</v>
      </c>
      <c r="AJ164" t="str">
        <f t="shared" si="130"/>
        <v>0.989548920793944+11.3032167173256i</v>
      </c>
      <c r="AK164">
        <f t="shared" si="131"/>
        <v>11.346449454585933</v>
      </c>
      <c r="AL164">
        <f t="shared" si="132"/>
        <v>1.4834731821499294</v>
      </c>
      <c r="AM164" t="str">
        <f t="shared" si="133"/>
        <v>1+96.6664717251529i</v>
      </c>
      <c r="AN164">
        <f t="shared" si="134"/>
        <v>96.671644011001405</v>
      </c>
      <c r="AO164">
        <f t="shared" si="135"/>
        <v>1.5604518473442519</v>
      </c>
      <c r="AP164" s="42" t="str">
        <f t="shared" si="136"/>
        <v>1+0.350240839583887i</v>
      </c>
      <c r="AQ164">
        <f t="shared" si="137"/>
        <v>1.0595605908641688</v>
      </c>
      <c r="AR164" s="44">
        <f t="shared" si="138"/>
        <v>0.33688935969475609</v>
      </c>
      <c r="AS164" s="42" t="str">
        <f t="shared" si="139"/>
        <v>-0.376173449290558+0.856423443829667i</v>
      </c>
      <c r="AT164" s="20">
        <f t="shared" si="151"/>
        <v>-0.58008038957350672</v>
      </c>
      <c r="AU164" s="44">
        <f t="shared" si="152"/>
        <v>113.71289110155945</v>
      </c>
      <c r="AX164">
        <f t="shared" si="153"/>
        <v>0</v>
      </c>
      <c r="AY164">
        <f t="shared" si="154"/>
        <v>0</v>
      </c>
    </row>
    <row r="165" spans="14:51" x14ac:dyDescent="0.35">
      <c r="N165" s="8">
        <v>47</v>
      </c>
      <c r="O165" s="35">
        <f t="shared" si="120"/>
        <v>295.12092266663871</v>
      </c>
      <c r="P165" s="34" t="str">
        <f t="shared" si="121"/>
        <v>806.193548387097</v>
      </c>
      <c r="Q165" s="4" t="str">
        <f t="shared" si="122"/>
        <v>1+1.30638386715691i</v>
      </c>
      <c r="R165" s="4">
        <f t="shared" si="140"/>
        <v>1.6451865573143498</v>
      </c>
      <c r="S165" s="4">
        <f t="shared" si="141"/>
        <v>0.91746658186647656</v>
      </c>
      <c r="T165" s="4" t="str">
        <f t="shared" si="123"/>
        <v>1+0.0000723176783604722i</v>
      </c>
      <c r="U165" s="4">
        <f t="shared" si="142"/>
        <v>1.0000000026149232</v>
      </c>
      <c r="V165" s="4">
        <f t="shared" si="143"/>
        <v>7.2317678234402077E-5</v>
      </c>
      <c r="W165" t="str">
        <f t="shared" si="124"/>
        <v>1-0.0147157481728132i</v>
      </c>
      <c r="X165" s="4">
        <f t="shared" si="144"/>
        <v>1.0001082707608639</v>
      </c>
      <c r="Y165" s="4">
        <f t="shared" si="145"/>
        <v>-1.4714686063142125E-2</v>
      </c>
      <c r="Z165" t="str">
        <f t="shared" si="125"/>
        <v>0.999965161456402+0.335138078024441i</v>
      </c>
      <c r="AA165" s="4">
        <f t="shared" si="146"/>
        <v>1.0546316207417852</v>
      </c>
      <c r="AB165" s="4">
        <f t="shared" si="147"/>
        <v>0.32338444133242633</v>
      </c>
      <c r="AC165" s="48" t="str">
        <f t="shared" si="148"/>
        <v>144.104800120436-441.78912871632i</v>
      </c>
      <c r="AD165" s="20">
        <f t="shared" si="149"/>
        <v>53.343407951058609</v>
      </c>
      <c r="AE165" s="44">
        <f t="shared" si="150"/>
        <v>-71.934472544317956</v>
      </c>
      <c r="AF165" t="str">
        <f t="shared" si="126"/>
        <v>-187.763395544853</v>
      </c>
      <c r="AG165" t="str">
        <f t="shared" si="127"/>
        <v>1854.29944514031i</v>
      </c>
      <c r="AH165">
        <f t="shared" si="128"/>
        <v>1854.2994451403099</v>
      </c>
      <c r="AI165">
        <f t="shared" si="129"/>
        <v>1.5707963267948966</v>
      </c>
      <c r="AJ165" t="str">
        <f t="shared" si="130"/>
        <v>0.989056376605398+11.56650245707i</v>
      </c>
      <c r="AK165">
        <f t="shared" si="131"/>
        <v>11.608712745412824</v>
      </c>
      <c r="AL165">
        <f t="shared" si="132"/>
        <v>1.4854934246086287</v>
      </c>
      <c r="AM165" t="str">
        <f t="shared" si="133"/>
        <v>1+98.9181231048545i</v>
      </c>
      <c r="AN165">
        <f t="shared" si="134"/>
        <v>98.92317766118893</v>
      </c>
      <c r="AO165">
        <f t="shared" si="135"/>
        <v>1.5606873002157278</v>
      </c>
      <c r="AP165" s="42" t="str">
        <f t="shared" si="136"/>
        <v>1+0.358398996756719i</v>
      </c>
      <c r="AQ165">
        <f t="shared" si="137"/>
        <v>1.0622851975228793</v>
      </c>
      <c r="AR165" s="44">
        <f t="shared" si="138"/>
        <v>0.34413753926256363</v>
      </c>
      <c r="AS165" s="42" t="str">
        <f t="shared" si="139"/>
        <v>-0.373199025798506+0.837199229232338i</v>
      </c>
      <c r="AT165" s="20">
        <f t="shared" si="151"/>
        <v>-0.7562762860938399</v>
      </c>
      <c r="AU165" s="44">
        <f t="shared" si="152"/>
        <v>114.02592028928099</v>
      </c>
      <c r="AX165">
        <f t="shared" si="153"/>
        <v>0</v>
      </c>
      <c r="AY165">
        <f t="shared" si="154"/>
        <v>0</v>
      </c>
    </row>
    <row r="166" spans="14:51" x14ac:dyDescent="0.35">
      <c r="N166" s="8">
        <v>48</v>
      </c>
      <c r="O166" s="35">
        <f t="shared" si="120"/>
        <v>301.99517204020168</v>
      </c>
      <c r="P166" s="34" t="str">
        <f t="shared" si="121"/>
        <v>806.193548387097</v>
      </c>
      <c r="Q166" s="4" t="str">
        <f t="shared" si="122"/>
        <v>1+1.3368134564903i</v>
      </c>
      <c r="R166" s="4">
        <f t="shared" si="140"/>
        <v>1.6694520710261624</v>
      </c>
      <c r="S166" s="4">
        <f t="shared" si="141"/>
        <v>0.9285459723508056</v>
      </c>
      <c r="T166" s="4" t="str">
        <f t="shared" si="123"/>
        <v>1+0.0000740021734842847i</v>
      </c>
      <c r="U166" s="4">
        <f t="shared" si="142"/>
        <v>1.0000000027381608</v>
      </c>
      <c r="V166" s="4">
        <f t="shared" si="143"/>
        <v>7.4002173349198142E-5</v>
      </c>
      <c r="W166" t="str">
        <f t="shared" si="124"/>
        <v>1-0.015058521981408i</v>
      </c>
      <c r="X166" s="4">
        <f t="shared" si="144"/>
        <v>1.0001133731154006</v>
      </c>
      <c r="Y166" s="4">
        <f t="shared" si="145"/>
        <v>-1.5057383917358844E-2</v>
      </c>
      <c r="Z166" t="str">
        <f t="shared" si="125"/>
        <v>0.999963519566426+0.342944446688851i</v>
      </c>
      <c r="AA166" s="4">
        <f t="shared" si="146"/>
        <v>1.0571366675971448</v>
      </c>
      <c r="AB166" s="4">
        <f t="shared" si="147"/>
        <v>0.3303866679716877</v>
      </c>
      <c r="AC166" s="48" t="str">
        <f t="shared" si="148"/>
        <v>133.649200612131-436.874426582159i</v>
      </c>
      <c r="AD166" s="20">
        <f t="shared" si="149"/>
        <v>53.195669238406452</v>
      </c>
      <c r="AE166" s="44">
        <f t="shared" si="150"/>
        <v>-72.990011518505213</v>
      </c>
      <c r="AF166" t="str">
        <f t="shared" si="126"/>
        <v>-187.763395544853</v>
      </c>
      <c r="AG166" t="str">
        <f t="shared" si="127"/>
        <v>1897.49162780217i</v>
      </c>
      <c r="AH166">
        <f t="shared" si="128"/>
        <v>1897.4916278021699</v>
      </c>
      <c r="AI166">
        <f t="shared" si="129"/>
        <v>1.5707963267948966</v>
      </c>
      <c r="AJ166" t="str">
        <f t="shared" si="130"/>
        <v>0.988540619524394+11.8359209095179i</v>
      </c>
      <c r="AK166">
        <f t="shared" si="131"/>
        <v>11.877130812313752</v>
      </c>
      <c r="AL166">
        <f t="shared" si="132"/>
        <v>1.4874693404641137</v>
      </c>
      <c r="AM166" t="str">
        <f t="shared" si="133"/>
        <v>1+101.222222182763i</v>
      </c>
      <c r="AN166">
        <f t="shared" si="134"/>
        <v>101.22716168902811</v>
      </c>
      <c r="AO166">
        <f t="shared" si="135"/>
        <v>1.5609173946086179</v>
      </c>
      <c r="AP166" s="42" t="str">
        <f t="shared" si="136"/>
        <v>1+0.366747181821603i</v>
      </c>
      <c r="AQ166">
        <f t="shared" si="137"/>
        <v>1.0651307409769413</v>
      </c>
      <c r="AR166" s="44">
        <f t="shared" si="138"/>
        <v>0.35151576535870549</v>
      </c>
      <c r="AS166" s="42" t="str">
        <f t="shared" si="139"/>
        <v>-0.370356529558656+0.818395916892083i</v>
      </c>
      <c r="AT166" s="20">
        <f t="shared" si="151"/>
        <v>-0.93160997220767083</v>
      </c>
      <c r="AU166" s="44">
        <f t="shared" si="152"/>
        <v>114.3486333032932</v>
      </c>
      <c r="AX166">
        <f t="shared" si="153"/>
        <v>0</v>
      </c>
      <c r="AY166">
        <f t="shared" si="154"/>
        <v>0</v>
      </c>
    </row>
    <row r="167" spans="14:51" x14ac:dyDescent="0.35">
      <c r="N167" s="8">
        <v>49</v>
      </c>
      <c r="O167" s="35">
        <f t="shared" si="120"/>
        <v>309.02954325135937</v>
      </c>
      <c r="P167" s="34" t="str">
        <f t="shared" si="121"/>
        <v>806.193548387097</v>
      </c>
      <c r="Q167" s="4" t="str">
        <f t="shared" si="122"/>
        <v>1+1.36795184201314i</v>
      </c>
      <c r="R167" s="4">
        <f t="shared" si="140"/>
        <v>1.694488784874997</v>
      </c>
      <c r="S167" s="4">
        <f t="shared" si="141"/>
        <v>0.93955356140541457</v>
      </c>
      <c r="T167" s="4" t="str">
        <f t="shared" si="123"/>
        <v>1+0.0000757259055400132i</v>
      </c>
      <c r="U167" s="4">
        <f t="shared" si="142"/>
        <v>1.0000000028672063</v>
      </c>
      <c r="V167" s="4">
        <f t="shared" si="143"/>
        <v>7.5725905395265336E-5</v>
      </c>
      <c r="W167" t="str">
        <f t="shared" si="124"/>
        <v>1-0.0154092800176805i</v>
      </c>
      <c r="X167" s="4">
        <f t="shared" si="144"/>
        <v>1.0001187159085982</v>
      </c>
      <c r="Y167" s="4">
        <f t="shared" si="145"/>
        <v>-1.5408060567898984E-2</v>
      </c>
      <c r="Z167" t="str">
        <f t="shared" si="125"/>
        <v>0.999961800296559+0.350932649038302i</v>
      </c>
      <c r="AA167" s="4">
        <f t="shared" si="146"/>
        <v>1.0597534270826283</v>
      </c>
      <c r="AB167" s="4">
        <f t="shared" si="147"/>
        <v>0.33751738140110055</v>
      </c>
      <c r="AC167" s="48" t="str">
        <f t="shared" si="148"/>
        <v>123.390390222519-431.71372971731i</v>
      </c>
      <c r="AD167" s="20">
        <f t="shared" si="149"/>
        <v>53.044946915210588</v>
      </c>
      <c r="AE167" s="44">
        <f t="shared" si="150"/>
        <v>-74.049253227849903</v>
      </c>
      <c r="AF167" t="str">
        <f t="shared" si="126"/>
        <v>-187.763395544853</v>
      </c>
      <c r="AG167" t="str">
        <f t="shared" si="127"/>
        <v>1941.68988564136i</v>
      </c>
      <c r="AH167">
        <f t="shared" si="128"/>
        <v>1941.68988564136</v>
      </c>
      <c r="AI167">
        <f t="shared" si="129"/>
        <v>1.5707963267948966</v>
      </c>
      <c r="AJ167" t="str">
        <f t="shared" si="130"/>
        <v>0.988000555561016+12.1116149238989i</v>
      </c>
      <c r="AK167">
        <f t="shared" si="131"/>
        <v>12.151845998143635</v>
      </c>
      <c r="AL167">
        <f t="shared" si="132"/>
        <v>1.4894019176665199</v>
      </c>
      <c r="AM167" t="str">
        <f t="shared" si="133"/>
        <v>1+103.579990622706i</v>
      </c>
      <c r="AN167">
        <f t="shared" si="134"/>
        <v>103.58481769738199</v>
      </c>
      <c r="AO167">
        <f t="shared" si="135"/>
        <v>1.5611422524245027</v>
      </c>
      <c r="AP167" s="42" t="str">
        <f t="shared" si="136"/>
        <v>1+0.375289821096762i</v>
      </c>
      <c r="AQ167">
        <f t="shared" si="137"/>
        <v>1.0681022656182504</v>
      </c>
      <c r="AR167" s="44">
        <f t="shared" si="138"/>
        <v>0.35902473578548405</v>
      </c>
      <c r="AS167" s="42" t="str">
        <f t="shared" si="139"/>
        <v>-0.367640191972002+0.800005050123226i</v>
      </c>
      <c r="AT167" s="20">
        <f t="shared" si="151"/>
        <v>-1.1060450507120818</v>
      </c>
      <c r="AU167" s="44">
        <f t="shared" si="152"/>
        <v>114.68102050379579</v>
      </c>
      <c r="AX167">
        <f t="shared" si="153"/>
        <v>0</v>
      </c>
      <c r="AY167">
        <f t="shared" si="154"/>
        <v>0</v>
      </c>
    </row>
    <row r="168" spans="14:51" x14ac:dyDescent="0.35">
      <c r="N168" s="8">
        <v>50</v>
      </c>
      <c r="O168" s="35">
        <f t="shared" si="120"/>
        <v>316.22776601683825</v>
      </c>
      <c r="P168" s="34" t="str">
        <f t="shared" si="121"/>
        <v>806.193548387097</v>
      </c>
      <c r="Q168" s="4" t="str">
        <f t="shared" si="122"/>
        <v>1+1.39981553370959i</v>
      </c>
      <c r="R168" s="4">
        <f t="shared" si="140"/>
        <v>1.720314950354924</v>
      </c>
      <c r="S168" s="4">
        <f t="shared" si="141"/>
        <v>0.95048451568173364</v>
      </c>
      <c r="T168" s="4" t="str">
        <f t="shared" si="123"/>
        <v>1+0.0000774897884732097i</v>
      </c>
      <c r="U168" s="4">
        <f t="shared" si="142"/>
        <v>1.0000000030023335</v>
      </c>
      <c r="V168" s="4">
        <f t="shared" si="143"/>
        <v>7.7489788318109564E-5</v>
      </c>
      <c r="W168" t="str">
        <f t="shared" si="124"/>
        <v>1-0.0157682082581843i</v>
      </c>
      <c r="X168" s="4">
        <f t="shared" si="144"/>
        <v>1.0001243104692903</v>
      </c>
      <c r="Y168" s="4">
        <f t="shared" si="145"/>
        <v>-1.5766901602973161E-2</v>
      </c>
      <c r="Z168" t="str">
        <f t="shared" si="125"/>
        <v>0.99996+0.359106920523415i</v>
      </c>
      <c r="AA168" s="4">
        <f t="shared" si="146"/>
        <v>1.0624866031945108</v>
      </c>
      <c r="AB168" s="4">
        <f t="shared" si="147"/>
        <v>0.34477746390755598</v>
      </c>
      <c r="AC168" s="48" t="str">
        <f t="shared" si="148"/>
        <v>113.338606980965-426.316561184043i</v>
      </c>
      <c r="AD168" s="20">
        <f t="shared" si="149"/>
        <v>52.891237546136395</v>
      </c>
      <c r="AE168" s="44">
        <f t="shared" si="150"/>
        <v>-75.111981874248926</v>
      </c>
      <c r="AF168" t="str">
        <f t="shared" si="126"/>
        <v>-187.763395544853</v>
      </c>
      <c r="AG168" t="str">
        <f t="shared" si="127"/>
        <v>1986.91765315922i</v>
      </c>
      <c r="AH168">
        <f t="shared" si="128"/>
        <v>1986.91765315922</v>
      </c>
      <c r="AI168">
        <f t="shared" si="129"/>
        <v>1.5707963267948966</v>
      </c>
      <c r="AJ168" t="str">
        <f t="shared" si="130"/>
        <v>0.987435039167189+12.3937306768287i</v>
      </c>
      <c r="AK168">
        <f t="shared" si="131"/>
        <v>12.433003983202928</v>
      </c>
      <c r="AL168">
        <f t="shared" si="132"/>
        <v>1.4912921251177427</v>
      </c>
      <c r="AM168" t="str">
        <f t="shared" si="133"/>
        <v>1+105.992678544722i</v>
      </c>
      <c r="AN168">
        <f t="shared" si="134"/>
        <v>105.99739574671055</v>
      </c>
      <c r="AO168">
        <f t="shared" si="135"/>
        <v>1.5613619927949682</v>
      </c>
      <c r="AP168" s="42" t="str">
        <f t="shared" si="136"/>
        <v>1+0.384031444002614i</v>
      </c>
      <c r="AQ168">
        <f t="shared" si="137"/>
        <v>1.0712049990467432</v>
      </c>
      <c r="AR168" s="44">
        <f t="shared" si="138"/>
        <v>0.36666504378343356</v>
      </c>
      <c r="AS168" s="42" t="str">
        <f t="shared" si="139"/>
        <v>-0.365044489409852+0.782018292248684i</v>
      </c>
      <c r="AT168" s="20">
        <f t="shared" si="151"/>
        <v>-1.2795444934718314</v>
      </c>
      <c r="AU168" s="44">
        <f t="shared" si="152"/>
        <v>115.02306719271547</v>
      </c>
      <c r="AX168">
        <f t="shared" si="153"/>
        <v>0</v>
      </c>
      <c r="AY168">
        <f t="shared" si="154"/>
        <v>0</v>
      </c>
    </row>
    <row r="169" spans="14:51" x14ac:dyDescent="0.35">
      <c r="N169" s="8">
        <v>51</v>
      </c>
      <c r="O169" s="35">
        <f t="shared" si="120"/>
        <v>323.59365692962825</v>
      </c>
      <c r="P169" s="34" t="str">
        <f t="shared" si="121"/>
        <v>806.193548387097</v>
      </c>
      <c r="Q169" s="4" t="str">
        <f t="shared" si="122"/>
        <v>1+1.43242142613077i</v>
      </c>
      <c r="R169" s="4">
        <f t="shared" si="140"/>
        <v>1.7469490954342399</v>
      </c>
      <c r="S169" s="4">
        <f t="shared" si="141"/>
        <v>0.96133418241033641</v>
      </c>
      <c r="T169" s="4" t="str">
        <f t="shared" si="123"/>
        <v>1+0.0000792947575179534i</v>
      </c>
      <c r="U169" s="4">
        <f t="shared" si="142"/>
        <v>1.0000000031438292</v>
      </c>
      <c r="V169" s="4">
        <f t="shared" si="143"/>
        <v>7.9294757351760614E-5</v>
      </c>
      <c r="W169" t="str">
        <f t="shared" si="124"/>
        <v>1-0.0161354970114235i</v>
      </c>
      <c r="X169" s="4">
        <f t="shared" si="144"/>
        <v>1.0001301686599628</v>
      </c>
      <c r="Y169" s="4">
        <f t="shared" si="145"/>
        <v>-1.6134096914981123E-2</v>
      </c>
      <c r="Z169" t="str">
        <f t="shared" si="125"/>
        <v>0.999958114858078+0.367471595251132i</v>
      </c>
      <c r="AA169" s="4">
        <f t="shared" si="146"/>
        <v>1.0653410743921088</v>
      </c>
      <c r="AB169" s="4">
        <f t="shared" si="147"/>
        <v>0.35216770577740913</v>
      </c>
      <c r="AC169" s="48" t="str">
        <f t="shared" si="148"/>
        <v>103.503487051033-420.692909677125i</v>
      </c>
      <c r="AD169" s="20">
        <f t="shared" si="149"/>
        <v>52.734538514748841</v>
      </c>
      <c r="AE169" s="44">
        <f t="shared" si="150"/>
        <v>-76.177986980172122</v>
      </c>
      <c r="AF169" t="str">
        <f t="shared" si="126"/>
        <v>-187.763395544853</v>
      </c>
      <c r="AG169" t="str">
        <f t="shared" si="127"/>
        <v>2033.19891071675i</v>
      </c>
      <c r="AH169">
        <f t="shared" si="128"/>
        <v>2033.1989107167501</v>
      </c>
      <c r="AI169">
        <f t="shared" si="129"/>
        <v>1.5707963267948966</v>
      </c>
      <c r="AJ169" t="str">
        <f t="shared" si="130"/>
        <v>0.986842870806823+12.6824177498138i</v>
      </c>
      <c r="AK169">
        <f t="shared" si="131"/>
        <v>12.72075386258434</v>
      </c>
      <c r="AL169">
        <f t="shared" si="132"/>
        <v>1.4931409129287008</v>
      </c>
      <c r="AM169" t="str">
        <f t="shared" si="133"/>
        <v>1+108.46156518788i</v>
      </c>
      <c r="AN169">
        <f t="shared" si="134"/>
        <v>108.46617501785865</v>
      </c>
      <c r="AO169">
        <f t="shared" si="135"/>
        <v>1.5615767321443361</v>
      </c>
      <c r="AP169" s="42" t="str">
        <f t="shared" si="136"/>
        <v>1+0.392976685463333i</v>
      </c>
      <c r="AQ169">
        <f t="shared" si="137"/>
        <v>1.0744443565479542</v>
      </c>
      <c r="AR169" s="44">
        <f t="shared" si="138"/>
        <v>0.37443717135576177</v>
      </c>
      <c r="AS169" s="42" t="str">
        <f t="shared" si="139"/>
        <v>-0.362564133448851+0.764427428517714i</v>
      </c>
      <c r="AT169" s="20">
        <f t="shared" si="151"/>
        <v>-1.4520706559733296</v>
      </c>
      <c r="AU169" s="44">
        <f t="shared" si="152"/>
        <v>115.37475322007813</v>
      </c>
      <c r="AX169">
        <f t="shared" si="153"/>
        <v>0</v>
      </c>
      <c r="AY169">
        <f t="shared" si="154"/>
        <v>0</v>
      </c>
    </row>
    <row r="170" spans="14:51" x14ac:dyDescent="0.35">
      <c r="N170" s="8">
        <v>52</v>
      </c>
      <c r="O170" s="35">
        <f t="shared" si="120"/>
        <v>331.13112148259137</v>
      </c>
      <c r="P170" s="34" t="str">
        <f t="shared" si="121"/>
        <v>806.193548387097</v>
      </c>
      <c r="Q170" s="4" t="str">
        <f t="shared" si="122"/>
        <v>1+1.46578680735242i</v>
      </c>
      <c r="R170" s="4">
        <f t="shared" si="140"/>
        <v>1.77441003283018</v>
      </c>
      <c r="S170" s="4">
        <f t="shared" si="141"/>
        <v>0.97209809700203853</v>
      </c>
      <c r="T170" s="4" t="str">
        <f t="shared" si="123"/>
        <v>1+0.0000811417696927236i</v>
      </c>
      <c r="U170" s="4">
        <f t="shared" si="142"/>
        <v>1.0000000032919933</v>
      </c>
      <c r="V170" s="4">
        <f t="shared" si="143"/>
        <v>8.1141769514644809E-5</v>
      </c>
      <c r="W170" t="str">
        <f t="shared" si="124"/>
        <v>1-0.0165113410187568i</v>
      </c>
      <c r="X170" s="4">
        <f t="shared" si="144"/>
        <v>1.0001363029018784</v>
      </c>
      <c r="Y170" s="4">
        <f t="shared" si="145"/>
        <v>-1.6509840799431925E-2</v>
      </c>
      <c r="Z170" t="str">
        <f t="shared" si="125"/>
        <v>0.999956140872154+0.376031108282714i</v>
      </c>
      <c r="AA170" s="4">
        <f t="shared" si="146"/>
        <v>1.068321898148801</v>
      </c>
      <c r="AB170" s="4">
        <f t="shared" si="147"/>
        <v>0.35968879885874039</v>
      </c>
      <c r="AC170" s="48" t="str">
        <f t="shared" si="148"/>
        <v>93.8940428774512-414.853184409685i</v>
      </c>
      <c r="AD170" s="20">
        <f t="shared" si="149"/>
        <v>52.574847928810698</v>
      </c>
      <c r="AE170" s="44">
        <f t="shared" si="150"/>
        <v>-77.247063460956497</v>
      </c>
      <c r="AF170" t="str">
        <f t="shared" si="126"/>
        <v>-187.763395544853</v>
      </c>
      <c r="AG170" t="str">
        <f t="shared" si="127"/>
        <v>2080.55819724932i</v>
      </c>
      <c r="AH170">
        <f t="shared" si="128"/>
        <v>2080.5581972493201</v>
      </c>
      <c r="AI170">
        <f t="shared" si="129"/>
        <v>1.5707963267948966</v>
      </c>
      <c r="AJ170" t="str">
        <f t="shared" si="130"/>
        <v>0.98622279441143+12.9778292085616i</v>
      </c>
      <c r="AK170">
        <f t="shared" si="131"/>
        <v>13.015248225324452</v>
      </c>
      <c r="AL170">
        <f t="shared" si="132"/>
        <v>1.4949492126831214</v>
      </c>
      <c r="AM170" t="str">
        <f t="shared" si="133"/>
        <v>1+110.98795958856i</v>
      </c>
      <c r="AN170">
        <f t="shared" si="134"/>
        <v>110.99246449030595</v>
      </c>
      <c r="AO170">
        <f t="shared" si="135"/>
        <v>1.5617865842509879</v>
      </c>
      <c r="AP170" s="42" t="str">
        <f t="shared" si="136"/>
        <v>1+0.402130288364349i</v>
      </c>
      <c r="AQ170">
        <f t="shared" si="137"/>
        <v>1.077825945512537</v>
      </c>
      <c r="AR170" s="44">
        <f t="shared" si="138"/>
        <v>0.3823414825016383</v>
      </c>
      <c r="AS170" s="42" t="str">
        <f t="shared" si="139"/>
        <v>-0.360194061438316+0.74722436769181i</v>
      </c>
      <c r="AT170" s="20">
        <f t="shared" si="151"/>
        <v>-1.6235852958668313</v>
      </c>
      <c r="AU170" s="44">
        <f t="shared" si="152"/>
        <v>115.73605258470528</v>
      </c>
      <c r="AX170">
        <f t="shared" si="153"/>
        <v>0</v>
      </c>
      <c r="AY170">
        <f t="shared" si="154"/>
        <v>0</v>
      </c>
    </row>
    <row r="171" spans="14:51" x14ac:dyDescent="0.35">
      <c r="N171" s="8">
        <v>53</v>
      </c>
      <c r="O171" s="35">
        <f t="shared" si="120"/>
        <v>338.84415613920277</v>
      </c>
      <c r="P171" s="34" t="str">
        <f t="shared" si="121"/>
        <v>806.193548387097</v>
      </c>
      <c r="Q171" s="4" t="str">
        <f t="shared" si="122"/>
        <v>1+1.49992936814131i</v>
      </c>
      <c r="R171" s="4">
        <f t="shared" si="140"/>
        <v>1.8027168688989377</v>
      </c>
      <c r="S171" s="4">
        <f t="shared" si="141"/>
        <v>0.9827719896592354</v>
      </c>
      <c r="T171" s="4" t="str">
        <f t="shared" si="123"/>
        <v>1+0.0000830318043078226i</v>
      </c>
      <c r="U171" s="4">
        <f t="shared" si="142"/>
        <v>1.0000000034471401</v>
      </c>
      <c r="V171" s="4">
        <f t="shared" si="143"/>
        <v>8.3031804117007747E-5</v>
      </c>
      <c r="W171" t="str">
        <f t="shared" si="124"/>
        <v>1-0.0168959395576515i</v>
      </c>
      <c r="X171" s="4">
        <f t="shared" si="144"/>
        <v>1.0001427262013836</v>
      </c>
      <c r="Y171" s="4">
        <f t="shared" si="145"/>
        <v>-1.6894332056072273E-2</v>
      </c>
      <c r="Z171" t="str">
        <f t="shared" si="125"/>
        <v>0.99995407385514+0.384789997985265i</v>
      </c>
      <c r="AA171" s="4">
        <f t="shared" si="146"/>
        <v>1.0714343154710844</v>
      </c>
      <c r="AB171" s="4">
        <f t="shared" si="147"/>
        <v>0.36734132999134711</v>
      </c>
      <c r="AC171" s="48" t="str">
        <f t="shared" si="148"/>
        <v>84.5186452672717-408.808169359248i</v>
      </c>
      <c r="AD171" s="20">
        <f t="shared" si="149"/>
        <v>52.412164526236886</v>
      </c>
      <c r="AE171" s="44">
        <f t="shared" si="150"/>
        <v>-78.31901163293962</v>
      </c>
      <c r="AF171" t="str">
        <f t="shared" si="126"/>
        <v>-187.763395544853</v>
      </c>
      <c r="AG171" t="str">
        <f t="shared" si="127"/>
        <v>2129.0206232775i</v>
      </c>
      <c r="AH171">
        <f t="shared" si="128"/>
        <v>2129.0206232774999</v>
      </c>
      <c r="AI171">
        <f t="shared" si="129"/>
        <v>1.5707963267948966</v>
      </c>
      <c r="AJ171" t="str">
        <f t="shared" si="130"/>
        <v>0.985573494715842+13.2801216841375i</v>
      </c>
      <c r="AK171">
        <f t="shared" si="131"/>
        <v>13.316643235402283</v>
      </c>
      <c r="AL171">
        <f t="shared" si="132"/>
        <v>1.4967179377069568</v>
      </c>
      <c r="AM171" t="str">
        <f t="shared" si="133"/>
        <v>1+113.573201274513i</v>
      </c>
      <c r="AN171">
        <f t="shared" si="134"/>
        <v>113.57760363619687</v>
      </c>
      <c r="AO171">
        <f t="shared" si="135"/>
        <v>1.5619916603073145</v>
      </c>
      <c r="AP171" s="42" t="str">
        <f t="shared" si="136"/>
        <v>1+0.411497106067075i</v>
      </c>
      <c r="AQ171">
        <f t="shared" si="137"/>
        <v>1.0813555697833981</v>
      </c>
      <c r="AR171" s="44">
        <f t="shared" si="138"/>
        <v>0.39037821638369574</v>
      </c>
      <c r="AS171" s="42" t="str">
        <f t="shared" si="139"/>
        <v>-0.357929427393774+0.730401143323085i</v>
      </c>
      <c r="AT171" s="20">
        <f t="shared" si="151"/>
        <v>-1.7940495956860252</v>
      </c>
      <c r="AU171" s="44">
        <f t="shared" si="152"/>
        <v>116.10693303073877</v>
      </c>
      <c r="AX171">
        <f t="shared" si="153"/>
        <v>0</v>
      </c>
      <c r="AY171">
        <f t="shared" si="154"/>
        <v>0</v>
      </c>
    </row>
    <row r="172" spans="14:51" x14ac:dyDescent="0.35">
      <c r="N172" s="8">
        <v>54</v>
      </c>
      <c r="O172" s="35">
        <f t="shared" si="120"/>
        <v>346.73685045253183</v>
      </c>
      <c r="P172" s="34" t="str">
        <f t="shared" si="121"/>
        <v>806.193548387097</v>
      </c>
      <c r="Q172" s="4" t="str">
        <f t="shared" si="122"/>
        <v>1+1.5348672113351i</v>
      </c>
      <c r="R172" s="4">
        <f t="shared" si="140"/>
        <v>1.8318890131314141</v>
      </c>
      <c r="S172" s="4">
        <f t="shared" si="141"/>
        <v>0.99335179099334669</v>
      </c>
      <c r="T172" s="4" t="str">
        <f t="shared" si="123"/>
        <v>1+0.0000849658634846219i</v>
      </c>
      <c r="U172" s="4">
        <f t="shared" si="142"/>
        <v>1.0000000036095988</v>
      </c>
      <c r="V172" s="4">
        <f t="shared" si="143"/>
        <v>8.4965863280160096E-5</v>
      </c>
      <c r="W172" t="str">
        <f t="shared" si="124"/>
        <v>1-0.017289496547344i</v>
      </c>
      <c r="X172" s="4">
        <f t="shared" si="144"/>
        <v>1.0001494521774537</v>
      </c>
      <c r="Y172" s="4">
        <f t="shared" si="145"/>
        <v>-1.7287774092269611E-2</v>
      </c>
      <c r="Z172" t="str">
        <f t="shared" si="125"/>
        <v>0.999951909422615+0.393752908438048i</v>
      </c>
      <c r="AA172" s="4">
        <f t="shared" si="146"/>
        <v>1.0746837553724145</v>
      </c>
      <c r="AB172" s="4">
        <f t="shared" si="147"/>
        <v>0.37512577432456978</v>
      </c>
      <c r="AC172" s="48" t="str">
        <f t="shared" si="148"/>
        <v>75.3850093382437-402.568977255276i</v>
      </c>
      <c r="AD172" s="20">
        <f t="shared" si="149"/>
        <v>52.246487582677389</v>
      </c>
      <c r="AE172" s="44">
        <f t="shared" si="150"/>
        <v>-79.393637158349122</v>
      </c>
      <c r="AF172" t="str">
        <f t="shared" si="126"/>
        <v>-187.763395544853</v>
      </c>
      <c r="AG172" t="str">
        <f t="shared" si="127"/>
        <v>2178.61188422107i</v>
      </c>
      <c r="AH172">
        <f t="shared" si="128"/>
        <v>2178.6118842210699</v>
      </c>
      <c r="AI172">
        <f t="shared" si="129"/>
        <v>1.5707963267948966</v>
      </c>
      <c r="AJ172" t="str">
        <f t="shared" si="130"/>
        <v>0.984893594468351+13.5894554560136i</v>
      </c>
      <c r="AK172">
        <f t="shared" si="131"/>
        <v>13.625098714629651</v>
      </c>
      <c r="AL172">
        <f t="shared" si="132"/>
        <v>1.4984479833426065</v>
      </c>
      <c r="AM172" t="str">
        <f t="shared" si="133"/>
        <v>1+116.218660975101i</v>
      </c>
      <c r="AN172">
        <f t="shared" si="134"/>
        <v>116.22296313055121</v>
      </c>
      <c r="AO172">
        <f t="shared" si="135"/>
        <v>1.5621920689783177</v>
      </c>
      <c r="AP172" s="42" t="str">
        <f t="shared" si="136"/>
        <v>1+0.421082104982248i</v>
      </c>
      <c r="AQ172">
        <f t="shared" si="137"/>
        <v>1.0850392339156594</v>
      </c>
      <c r="AR172" s="44">
        <f t="shared" si="138"/>
        <v>0.39854748045803084</v>
      </c>
      <c r="AS172" s="42" t="str">
        <f t="shared" si="139"/>
        <v>-0.355765593210352+0.713949914748303i</v>
      </c>
      <c r="AT172" s="20">
        <f t="shared" si="151"/>
        <v>-1.9634241899219749</v>
      </c>
      <c r="AU172" s="44">
        <f t="shared" si="152"/>
        <v>116.48735564166458</v>
      </c>
      <c r="AX172">
        <f t="shared" si="153"/>
        <v>0</v>
      </c>
      <c r="AY172">
        <f t="shared" si="154"/>
        <v>0</v>
      </c>
    </row>
    <row r="173" spans="14:51" x14ac:dyDescent="0.35">
      <c r="N173" s="8">
        <v>55</v>
      </c>
      <c r="O173" s="35">
        <f t="shared" si="120"/>
        <v>354.81338923357566</v>
      </c>
      <c r="P173" s="34" t="str">
        <f t="shared" si="121"/>
        <v>806.193548387097</v>
      </c>
      <c r="Q173" s="4" t="str">
        <f t="shared" si="122"/>
        <v>1+1.57061886144071i</v>
      </c>
      <c r="R173" s="4">
        <f t="shared" si="140"/>
        <v>1.8619461882431811</v>
      </c>
      <c r="S173" s="4">
        <f t="shared" si="141"/>
        <v>1.0038336366528147</v>
      </c>
      <c r="T173" s="4" t="str">
        <f t="shared" si="123"/>
        <v>1+0.0000869449726868968i</v>
      </c>
      <c r="U173" s="4">
        <f t="shared" si="142"/>
        <v>1.0000000037797141</v>
      </c>
      <c r="V173" s="4">
        <f t="shared" si="143"/>
        <v>8.6944972467812047E-5</v>
      </c>
      <c r="W173" t="str">
        <f t="shared" si="124"/>
        <v>1-0.0176922206569594i</v>
      </c>
      <c r="X173" s="4">
        <f t="shared" si="144"/>
        <v>1.0001564950905306</v>
      </c>
      <c r="Y173" s="4">
        <f t="shared" si="145"/>
        <v>-1.7690375028691606E-2</v>
      </c>
      <c r="Z173" t="str">
        <f t="shared" si="125"/>
        <v>0.999949642983528+0.402924591894819i</v>
      </c>
      <c r="AA173" s="4">
        <f t="shared" si="146"/>
        <v>1.0780758392879841</v>
      </c>
      <c r="AB173" s="4">
        <f t="shared" si="147"/>
        <v>0.38304248854569112</v>
      </c>
      <c r="AC173" s="48" t="str">
        <f t="shared" si="148"/>
        <v>66.5001842278643-396.147003667547i</v>
      </c>
      <c r="AD173" s="20">
        <f t="shared" si="149"/>
        <v>52.077816821678802</v>
      </c>
      <c r="AE173" s="44">
        <f t="shared" si="150"/>
        <v>-80.470750928506874</v>
      </c>
      <c r="AF173" t="str">
        <f t="shared" si="126"/>
        <v>-187.763395544853</v>
      </c>
      <c r="AG173" t="str">
        <f t="shared" si="127"/>
        <v>2229.35827402299i</v>
      </c>
      <c r="AH173">
        <f t="shared" si="128"/>
        <v>2229.3582740229899</v>
      </c>
      <c r="AI173">
        <f t="shared" si="129"/>
        <v>1.5707963267948966</v>
      </c>
      <c r="AJ173" t="str">
        <f t="shared" si="130"/>
        <v>0.984181651509376+13.9059945370502i</v>
      </c>
      <c r="AK173">
        <f t="shared" si="131"/>
        <v>13.94077822747488</v>
      </c>
      <c r="AL173">
        <f t="shared" si="132"/>
        <v>1.5001402272271678</v>
      </c>
      <c r="AM173" t="str">
        <f t="shared" si="133"/>
        <v>1+118.925741348073i</v>
      </c>
      <c r="AN173">
        <f t="shared" si="134"/>
        <v>118.92994557801141</v>
      </c>
      <c r="AO173">
        <f t="shared" si="135"/>
        <v>1.5623879164588979</v>
      </c>
      <c r="AP173" s="42" t="str">
        <f t="shared" si="136"/>
        <v>1+0.430890367203163i</v>
      </c>
      <c r="AQ173">
        <f t="shared" si="137"/>
        <v>1.08888314733422</v>
      </c>
      <c r="AR173" s="44">
        <f t="shared" si="138"/>
        <v>0.40684924359778624</v>
      </c>
      <c r="AS173" s="42" t="str">
        <f t="shared" si="139"/>
        <v>-0.353698120189165+0.697862967820267i</v>
      </c>
      <c r="AT173" s="20">
        <f t="shared" si="151"/>
        <v>-2.1316691966183616</v>
      </c>
      <c r="AU173" s="44">
        <f t="shared" si="152"/>
        <v>116.8772744336632</v>
      </c>
      <c r="AX173">
        <f t="shared" si="153"/>
        <v>0</v>
      </c>
      <c r="AY173">
        <f t="shared" si="154"/>
        <v>0</v>
      </c>
    </row>
    <row r="174" spans="14:51" x14ac:dyDescent="0.35">
      <c r="N174" s="8">
        <v>56</v>
      </c>
      <c r="O174" s="35">
        <f t="shared" si="120"/>
        <v>363.07805477010152</v>
      </c>
      <c r="P174" s="34" t="str">
        <f t="shared" si="121"/>
        <v>806.193548387097</v>
      </c>
      <c r="Q174" s="4" t="str">
        <f t="shared" si="122"/>
        <v>1+1.60720327445626i</v>
      </c>
      <c r="R174" s="4">
        <f t="shared" si="140"/>
        <v>1.8929084408451784</v>
      </c>
      <c r="S174" s="4">
        <f t="shared" si="141"/>
        <v>1.0142138709740849</v>
      </c>
      <c r="T174" s="4" t="str">
        <f t="shared" si="123"/>
        <v>1+0.0000889701812645433i</v>
      </c>
      <c r="U174" s="4">
        <f t="shared" si="142"/>
        <v>1.0000000039578465</v>
      </c>
      <c r="V174" s="4">
        <f t="shared" si="143"/>
        <v>8.8970181029789748E-5</v>
      </c>
      <c r="W174" t="str">
        <f t="shared" si="124"/>
        <v>1-0.0181043254161514i</v>
      </c>
      <c r="X174" s="4">
        <f t="shared" si="144"/>
        <v>1.0001638698727193</v>
      </c>
      <c r="Y174" s="4">
        <f t="shared" si="145"/>
        <v>-1.810234780733172E-2</v>
      </c>
      <c r="Z174" t="str">
        <f t="shared" si="125"/>
        <v>0.999947269730458+0.412309911303553i</v>
      </c>
      <c r="AA174" s="4">
        <f t="shared" si="146"/>
        <v>1.0816163854160776</v>
      </c>
      <c r="AB174" s="4">
        <f t="shared" si="147"/>
        <v>0.39109170404455601</v>
      </c>
      <c r="AC174" s="48" t="str">
        <f t="shared" si="148"/>
        <v>57.8705464213201-389.553881528524i</v>
      </c>
      <c r="AD174" s="20">
        <f t="shared" si="149"/>
        <v>51.906152328342813</v>
      </c>
      <c r="AE174" s="44">
        <f t="shared" si="150"/>
        <v>-81.550168887535904</v>
      </c>
      <c r="AF174" t="str">
        <f t="shared" si="126"/>
        <v>-187.763395544853</v>
      </c>
      <c r="AG174" t="str">
        <f t="shared" si="127"/>
        <v>2281.28669909085i</v>
      </c>
      <c r="AH174">
        <f t="shared" si="128"/>
        <v>2281.2866990908501</v>
      </c>
      <c r="AI174">
        <f t="shared" si="129"/>
        <v>1.5707963267948966</v>
      </c>
      <c r="AJ174" t="str">
        <f t="shared" si="130"/>
        <v>0.98343615571245+14.2299067604579i</v>
      </c>
      <c r="AK174">
        <f t="shared" si="131"/>
        <v>14.263849167867974</v>
      </c>
      <c r="AL174">
        <f t="shared" si="132"/>
        <v>1.5017955295740153</v>
      </c>
      <c r="AM174" t="str">
        <f t="shared" si="133"/>
        <v>1+121.695877723277i</v>
      </c>
      <c r="AN174">
        <f t="shared" si="134"/>
        <v>121.69998625652669</v>
      </c>
      <c r="AO174">
        <f t="shared" si="135"/>
        <v>1.562579306529851</v>
      </c>
      <c r="AP174" s="42" t="str">
        <f t="shared" si="136"/>
        <v>1+0.440927093200279i</v>
      </c>
      <c r="AQ174">
        <f t="shared" si="137"/>
        <v>1.0928937283734625</v>
      </c>
      <c r="AR174" s="44">
        <f t="shared" si="138"/>
        <v>0.41528332924447281</v>
      </c>
      <c r="AS174" s="42" t="str">
        <f t="shared" si="139"/>
        <v>-0.351722760869549+0.682132715396889i</v>
      </c>
      <c r="AT174" s="20">
        <f t="shared" si="151"/>
        <v>-2.298744253641301</v>
      </c>
      <c r="AU174" s="44">
        <f t="shared" si="152"/>
        <v>117.27663595028403</v>
      </c>
      <c r="AX174">
        <f t="shared" si="153"/>
        <v>0</v>
      </c>
      <c r="AY174">
        <f t="shared" si="154"/>
        <v>0</v>
      </c>
    </row>
    <row r="175" spans="14:51" x14ac:dyDescent="0.35">
      <c r="N175" s="8">
        <v>57</v>
      </c>
      <c r="O175" s="35">
        <f t="shared" si="120"/>
        <v>371.53522909717265</v>
      </c>
      <c r="P175" s="34" t="str">
        <f t="shared" si="121"/>
        <v>806.193548387097</v>
      </c>
      <c r="Q175" s="4" t="str">
        <f t="shared" si="122"/>
        <v>1+1.64463984792177i</v>
      </c>
      <c r="R175" s="4">
        <f t="shared" si="140"/>
        <v>1.9247961526801072</v>
      </c>
      <c r="S175" s="4">
        <f t="shared" si="141"/>
        <v>1.024489049675456</v>
      </c>
      <c r="T175" s="4" t="str">
        <f t="shared" si="123"/>
        <v>1+0.0000910425630099556i</v>
      </c>
      <c r="U175" s="4">
        <f t="shared" si="142"/>
        <v>1.0000000041443742</v>
      </c>
      <c r="V175" s="4">
        <f t="shared" si="143"/>
        <v>9.1042562758412638E-5</v>
      </c>
      <c r="W175" t="str">
        <f t="shared" si="124"/>
        <v>1-0.0185260293283181i</v>
      </c>
      <c r="X175" s="4">
        <f t="shared" si="144"/>
        <v>1.0001715921594023</v>
      </c>
      <c r="Y175" s="4">
        <f t="shared" si="145"/>
        <v>-1.8523910301924008E-2</v>
      </c>
      <c r="Z175" t="str">
        <f t="shared" si="125"/>
        <v>0.999944784629416+0.421913842884825i</v>
      </c>
      <c r="AA175" s="4">
        <f t="shared" si="146"/>
        <v>1.085311412971139</v>
      </c>
      <c r="AB175" s="4">
        <f t="shared" si="147"/>
        <v>0.39927352004279615</v>
      </c>
      <c r="AC175" s="48" t="str">
        <f t="shared" si="148"/>
        <v>49.5017965262646-382.801436393448i</v>
      </c>
      <c r="AD175" s="20">
        <f t="shared" si="149"/>
        <v>51.731494467362239</v>
      </c>
      <c r="AE175" s="44">
        <f t="shared" si="150"/>
        <v>-82.631711799333488</v>
      </c>
      <c r="AF175" t="str">
        <f t="shared" si="126"/>
        <v>-187.763395544853</v>
      </c>
      <c r="AG175" t="str">
        <f t="shared" si="127"/>
        <v>2334.42469256296i</v>
      </c>
      <c r="AH175">
        <f t="shared" si="128"/>
        <v>2334.42469256296</v>
      </c>
      <c r="AI175">
        <f t="shared" si="129"/>
        <v>1.5707963267948966</v>
      </c>
      <c r="AJ175" t="str">
        <f t="shared" si="130"/>
        <v>0.982655525781036+14.5613638687851i</v>
      </c>
      <c r="AK175">
        <f t="shared" si="131"/>
        <v>14.594482848032273</v>
      </c>
      <c r="AL175">
        <f t="shared" si="132"/>
        <v>1.5034147334570478</v>
      </c>
      <c r="AM175" t="str">
        <f t="shared" si="133"/>
        <v>1+124.530538863685i</v>
      </c>
      <c r="AN175">
        <f t="shared" si="134"/>
        <v>124.53455387835041</v>
      </c>
      <c r="AO175">
        <f t="shared" si="135"/>
        <v>1.5627663406126089</v>
      </c>
      <c r="AP175" s="42" t="str">
        <f t="shared" si="136"/>
        <v>1+0.451197604578569i</v>
      </c>
      <c r="AQ175">
        <f t="shared" si="137"/>
        <v>1.0970776081834133</v>
      </c>
      <c r="AR175" s="44">
        <f t="shared" si="138"/>
        <v>0.42384940862399351</v>
      </c>
      <c r="AS175" s="42" t="str">
        <f t="shared" si="139"/>
        <v>-0.349835451159728+0.666751697606996i</v>
      </c>
      <c r="AT175" s="20">
        <f t="shared" si="151"/>
        <v>-2.4646085597602254</v>
      </c>
      <c r="AU175" s="44">
        <f t="shared" si="152"/>
        <v>117.68537886060263</v>
      </c>
      <c r="AX175">
        <f t="shared" si="153"/>
        <v>0</v>
      </c>
      <c r="AY175">
        <f t="shared" si="154"/>
        <v>0</v>
      </c>
    </row>
    <row r="176" spans="14:51" x14ac:dyDescent="0.35">
      <c r="N176" s="8">
        <v>58</v>
      </c>
      <c r="O176" s="35">
        <f t="shared" si="120"/>
        <v>380.18939632056163</v>
      </c>
      <c r="P176" s="34" t="str">
        <f t="shared" si="121"/>
        <v>806.193548387097</v>
      </c>
      <c r="Q176" s="4" t="str">
        <f t="shared" si="122"/>
        <v>1+1.68294843120404i</v>
      </c>
      <c r="R176" s="4">
        <f t="shared" si="140"/>
        <v>1.9576300524083041</v>
      </c>
      <c r="S176" s="4">
        <f t="shared" si="141"/>
        <v>1.034655941620525</v>
      </c>
      <c r="T176" s="4" t="str">
        <f t="shared" si="123"/>
        <v>1+0.0000931632167273665i</v>
      </c>
      <c r="U176" s="4">
        <f t="shared" si="142"/>
        <v>1.0000000043396924</v>
      </c>
      <c r="V176" s="4">
        <f t="shared" si="143"/>
        <v>9.3163216457833363E-5</v>
      </c>
      <c r="W176" t="str">
        <f t="shared" si="124"/>
        <v>1-0.0189575559864556i</v>
      </c>
      <c r="X176" s="4">
        <f t="shared" si="144"/>
        <v>1.00017967832234</v>
      </c>
      <c r="Y176" s="4">
        <f t="shared" si="145"/>
        <v>-1.8955285430795686E-2</v>
      </c>
      <c r="Z176" t="str">
        <f t="shared" si="125"/>
        <v>0.99994218240917+0.431741478770284i</v>
      </c>
      <c r="AA176" s="4">
        <f t="shared" si="146"/>
        <v>1.089167146333365</v>
      </c>
      <c r="AB176" s="4">
        <f t="shared" si="147"/>
        <v>0.40758789671908691</v>
      </c>
      <c r="AC176" s="48" t="str">
        <f t="shared" si="148"/>
        <v>41.3989592968776-375.901642709649i</v>
      </c>
      <c r="AD176" s="20">
        <f t="shared" si="149"/>
        <v>51.553843806263984</v>
      </c>
      <c r="AE176" s="44">
        <f t="shared" si="150"/>
        <v>-83.715204961149453</v>
      </c>
      <c r="AF176" t="str">
        <f t="shared" si="126"/>
        <v>-187.763395544853</v>
      </c>
      <c r="AG176" t="str">
        <f t="shared" si="127"/>
        <v>2388.80042890683i</v>
      </c>
      <c r="AH176">
        <f t="shared" si="128"/>
        <v>2388.8004289068299</v>
      </c>
      <c r="AI176">
        <f t="shared" si="129"/>
        <v>1.5707963267948966</v>
      </c>
      <c r="AJ176" t="str">
        <f t="shared" si="130"/>
        <v>0.98183810589439+14.900541604978i</v>
      </c>
      <c r="AK176">
        <f t="shared" si="131"/>
        <v>14.932854589390024</v>
      </c>
      <c r="AL176">
        <f t="shared" si="132"/>
        <v>1.5049986650969955</v>
      </c>
      <c r="AM176" t="str">
        <f t="shared" si="133"/>
        <v>1+127.431227744155i</v>
      </c>
      <c r="AN176">
        <f t="shared" si="134"/>
        <v>127.43515136877541</v>
      </c>
      <c r="AO176">
        <f t="shared" si="135"/>
        <v>1.5629491178227453</v>
      </c>
      <c r="AP176" s="42" t="str">
        <f t="shared" si="136"/>
        <v>1+0.461707346899112i</v>
      </c>
      <c r="AQ176">
        <f t="shared" si="137"/>
        <v>1.1014416344866471</v>
      </c>
      <c r="AR176" s="44">
        <f t="shared" si="138"/>
        <v>0.4325469940672802</v>
      </c>
      <c r="AS176" s="42" t="str">
        <f t="shared" si="139"/>
        <v>-0.348032302758387+0.651712581910933i</v>
      </c>
      <c r="AT176" s="20">
        <f t="shared" si="151"/>
        <v>-2.6292209206535784</v>
      </c>
      <c r="AU176" s="44">
        <f t="shared" si="152"/>
        <v>118.10343356318326</v>
      </c>
      <c r="AX176">
        <f t="shared" si="153"/>
        <v>0</v>
      </c>
      <c r="AY176">
        <f t="shared" si="154"/>
        <v>0</v>
      </c>
    </row>
    <row r="177" spans="14:51" x14ac:dyDescent="0.35">
      <c r="N177" s="8">
        <v>59</v>
      </c>
      <c r="O177" s="35">
        <f t="shared" si="120"/>
        <v>389.04514499428063</v>
      </c>
      <c r="P177" s="34" t="str">
        <f t="shared" si="121"/>
        <v>806.193548387097</v>
      </c>
      <c r="Q177" s="4" t="str">
        <f t="shared" si="122"/>
        <v>1+1.72214933602098i</v>
      </c>
      <c r="R177" s="4">
        <f t="shared" si="140"/>
        <v>1.9914312279256599</v>
      </c>
      <c r="S177" s="4">
        <f t="shared" si="141"/>
        <v>1.044711529684011</v>
      </c>
      <c r="T177" s="4" t="str">
        <f t="shared" si="123"/>
        <v>1+0.0000953332668154473i</v>
      </c>
      <c r="U177" s="4">
        <f t="shared" si="142"/>
        <v>1.0000000045442159</v>
      </c>
      <c r="V177" s="4">
        <f t="shared" si="143"/>
        <v>9.5333266526637339E-5</v>
      </c>
      <c r="W177" t="str">
        <f t="shared" si="124"/>
        <v>1-0.0193991341917101i</v>
      </c>
      <c r="X177" s="4">
        <f t="shared" si="144"/>
        <v>1.0001881455043287</v>
      </c>
      <c r="Y177" s="4">
        <f t="shared" si="145"/>
        <v>-1.9396701272203991E-2</v>
      </c>
      <c r="Z177" t="str">
        <f t="shared" si="125"/>
        <v>0.999939457550063+0.441798029702562i</v>
      </c>
      <c r="AA177" s="4">
        <f t="shared" si="146"/>
        <v>1.0931900190792909</v>
      </c>
      <c r="AB177" s="4">
        <f t="shared" si="147"/>
        <v>0.41603464836469028</v>
      </c>
      <c r="AC177" s="48" t="str">
        <f t="shared" si="148"/>
        <v>33.5663866896399-368.866581332845i</v>
      </c>
      <c r="AD177" s="20">
        <f t="shared" si="149"/>
        <v>51.373201044635252</v>
      </c>
      <c r="AE177" s="44">
        <f t="shared" si="150"/>
        <v>-84.800477867610212</v>
      </c>
      <c r="AF177" t="str">
        <f t="shared" si="126"/>
        <v>-187.763395544853</v>
      </c>
      <c r="AG177" t="str">
        <f t="shared" si="127"/>
        <v>2444.44273885762i</v>
      </c>
      <c r="AH177">
        <f t="shared" si="128"/>
        <v>2444.44273885762</v>
      </c>
      <c r="AI177">
        <f t="shared" si="129"/>
        <v>1.5707963267948966</v>
      </c>
      <c r="AJ177" t="str">
        <f t="shared" si="130"/>
        <v>0.980982162195339+15.2476198055618i</v>
      </c>
      <c r="AK177">
        <f t="shared" si="131"/>
        <v>15.27914381559078</v>
      </c>
      <c r="AL177">
        <f t="shared" si="132"/>
        <v>1.5065481341492342</v>
      </c>
      <c r="AM177" t="str">
        <f t="shared" si="133"/>
        <v>1+130.399482348327i</v>
      </c>
      <c r="AN177">
        <f t="shared" si="134"/>
        <v>130.40331666300384</v>
      </c>
      <c r="AO177">
        <f t="shared" si="135"/>
        <v>1.5631277350222796</v>
      </c>
      <c r="AP177" s="42" t="str">
        <f t="shared" si="136"/>
        <v>1+0.472461892566401i</v>
      </c>
      <c r="AQ177">
        <f t="shared" si="137"/>
        <v>1.1059928751702812</v>
      </c>
      <c r="AR177" s="44">
        <f t="shared" si="138"/>
        <v>0.44137543247818206</v>
      </c>
      <c r="AS177" s="42" t="str">
        <f t="shared" si="139"/>
        <v>-0.34630959585936+0.637008162972679i</v>
      </c>
      <c r="AT177" s="20">
        <f t="shared" si="151"/>
        <v>-2.7925397999321095</v>
      </c>
      <c r="AU177" s="44">
        <f t="shared" si="152"/>
        <v>118.53072179832149</v>
      </c>
      <c r="AX177">
        <f t="shared" si="153"/>
        <v>0</v>
      </c>
      <c r="AY177">
        <f t="shared" si="154"/>
        <v>0</v>
      </c>
    </row>
    <row r="178" spans="14:51" x14ac:dyDescent="0.35">
      <c r="N178" s="8">
        <v>60</v>
      </c>
      <c r="O178" s="35">
        <f t="shared" si="120"/>
        <v>398.10717055349761</v>
      </c>
      <c r="P178" s="34" t="str">
        <f t="shared" si="121"/>
        <v>806.193548387097</v>
      </c>
      <c r="Q178" s="4" t="str">
        <f t="shared" si="122"/>
        <v>1+1.76226334721122i</v>
      </c>
      <c r="R178" s="4">
        <f t="shared" si="140"/>
        <v>2.0262211391958411</v>
      </c>
      <c r="S178" s="4">
        <f t="shared" si="141"/>
        <v>1.0546530107582568</v>
      </c>
      <c r="T178" s="4" t="str">
        <f t="shared" si="123"/>
        <v>1+0.0000975538638634784i</v>
      </c>
      <c r="U178" s="4">
        <f t="shared" si="142"/>
        <v>1.0000000047583781</v>
      </c>
      <c r="V178" s="4">
        <f t="shared" si="143"/>
        <v>9.7553863554012944E-5</v>
      </c>
      <c r="W178" t="str">
        <f t="shared" si="124"/>
        <v>1-0.0198509980746909i</v>
      </c>
      <c r="X178" s="4">
        <f t="shared" si="144"/>
        <v>1.0001970116554844</v>
      </c>
      <c r="Y178" s="4">
        <f t="shared" si="145"/>
        <v>-1.9848391182204377E-2</v>
      </c>
      <c r="Z178" t="str">
        <f t="shared" si="125"/>
        <v>0.999936604272302+0.452088827798075i</v>
      </c>
      <c r="AA178" s="4">
        <f t="shared" si="146"/>
        <v>1.0973866778777024</v>
      </c>
      <c r="AB178" s="4">
        <f t="shared" si="147"/>
        <v>0.42461343660652601</v>
      </c>
      <c r="AC178" s="48" t="str">
        <f t="shared" si="148"/>
        <v>26.0077637181843-361.708398493156i</v>
      </c>
      <c r="AD178" s="20">
        <f t="shared" si="149"/>
        <v>51.189566950042035</v>
      </c>
      <c r="AE178" s="44">
        <f t="shared" si="150"/>
        <v>-85.887363829521348</v>
      </c>
      <c r="AF178" t="str">
        <f t="shared" si="126"/>
        <v>-187.763395544853</v>
      </c>
      <c r="AG178" t="str">
        <f t="shared" si="127"/>
        <v>2501.38112470457i</v>
      </c>
      <c r="AH178">
        <f t="shared" si="128"/>
        <v>2501.3811247045701</v>
      </c>
      <c r="AI178">
        <f t="shared" si="129"/>
        <v>1.5707963267948966</v>
      </c>
      <c r="AJ178" t="str">
        <f t="shared" si="130"/>
        <v>0.980085879112538+15.6027824959926i</v>
      </c>
      <c r="AK178">
        <f t="shared" si="131"/>
        <v>15.633534147712373</v>
      </c>
      <c r="AL178">
        <f t="shared" si="132"/>
        <v>1.508063933992589</v>
      </c>
      <c r="AM178" t="str">
        <f t="shared" si="133"/>
        <v>1+133.43687648408i</v>
      </c>
      <c r="AN178">
        <f t="shared" si="134"/>
        <v>133.4406235215784</v>
      </c>
      <c r="AO178">
        <f t="shared" si="135"/>
        <v>1.5633022868708</v>
      </c>
      <c r="AP178" s="42" t="str">
        <f t="shared" si="136"/>
        <v>1+0.483466943782899i</v>
      </c>
      <c r="AQ178">
        <f t="shared" si="137"/>
        <v>1.1107386216976418</v>
      </c>
      <c r="AR178" s="44">
        <f t="shared" si="138"/>
        <v>0.45033389899390575</v>
      </c>
      <c r="AS178" s="42" t="str">
        <f t="shared" si="139"/>
        <v>-0.344663772131633+0.622631362359189i</v>
      </c>
      <c r="AT178" s="20">
        <f t="shared" si="151"/>
        <v>-2.9545233752445945</v>
      </c>
      <c r="AU178" s="44">
        <f t="shared" si="152"/>
        <v>118.96715627119723</v>
      </c>
      <c r="AX178">
        <f t="shared" si="153"/>
        <v>0</v>
      </c>
      <c r="AY178">
        <f t="shared" si="154"/>
        <v>0</v>
      </c>
    </row>
    <row r="179" spans="14:51" x14ac:dyDescent="0.35">
      <c r="N179" s="8">
        <v>61</v>
      </c>
      <c r="O179" s="35">
        <f t="shared" si="120"/>
        <v>407.38027780411272</v>
      </c>
      <c r="P179" s="34" t="str">
        <f t="shared" si="121"/>
        <v>806.193548387097</v>
      </c>
      <c r="Q179" s="4" t="str">
        <f t="shared" si="122"/>
        <v>1+1.80331173375447i</v>
      </c>
      <c r="R179" s="4">
        <f t="shared" si="140"/>
        <v>2.0620216315782316</v>
      </c>
      <c r="S179" s="4">
        <f t="shared" si="141"/>
        <v>1.0644777949432187</v>
      </c>
      <c r="T179" s="4" t="str">
        <f t="shared" si="123"/>
        <v>1+0.0000998261852614082i</v>
      </c>
      <c r="U179" s="4">
        <f t="shared" si="142"/>
        <v>1.0000000049826336</v>
      </c>
      <c r="V179" s="4">
        <f t="shared" si="143"/>
        <v>9.9826184929809994E-5</v>
      </c>
      <c r="W179" t="str">
        <f t="shared" si="124"/>
        <v>1-0.0203133872196099i</v>
      </c>
      <c r="X179" s="4">
        <f t="shared" si="144"/>
        <v>1.0002062955712356</v>
      </c>
      <c r="Y179" s="4">
        <f t="shared" si="145"/>
        <v>-2.0310593915099324E-2</v>
      </c>
      <c r="Z179" t="str">
        <f t="shared" si="125"/>
        <v>0.999933616523702+0.462619329374191i</v>
      </c>
      <c r="AA179" s="4">
        <f t="shared" si="146"/>
        <v>1.1017639862351629</v>
      </c>
      <c r="AB179" s="4">
        <f t="shared" si="147"/>
        <v>0.43332376373785919</v>
      </c>
      <c r="AC179" s="48" t="str">
        <f t="shared" si="148"/>
        <v>18.7261168648632-354.439266378675i</v>
      </c>
      <c r="AD179" s="20">
        <f t="shared" si="149"/>
        <v>51.002942301283653</v>
      </c>
      <c r="AE179" s="44">
        <f t="shared" si="150"/>
        <v>-86.975699552199998</v>
      </c>
      <c r="AF179" t="str">
        <f t="shared" si="126"/>
        <v>-187.763395544853</v>
      </c>
      <c r="AG179" t="str">
        <f t="shared" si="127"/>
        <v>2559.64577593354i</v>
      </c>
      <c r="AH179">
        <f t="shared" si="128"/>
        <v>2559.6457759335399</v>
      </c>
      <c r="AI179">
        <f t="shared" si="129"/>
        <v>1.5707963267948966</v>
      </c>
      <c r="AJ179" t="str">
        <f t="shared" si="130"/>
        <v>0.979147355509401+15.96621798823i</v>
      </c>
      <c r="AK179">
        <f t="shared" si="131"/>
        <v>15.996213501684711</v>
      </c>
      <c r="AL179">
        <f t="shared" si="132"/>
        <v>1.5095468420186575</v>
      </c>
      <c r="AM179" t="str">
        <f t="shared" si="133"/>
        <v>1+136.545020617992i</v>
      </c>
      <c r="AN179">
        <f t="shared" si="134"/>
        <v>136.54868236481764</v>
      </c>
      <c r="AO179">
        <f t="shared" si="135"/>
        <v>1.563472865875436</v>
      </c>
      <c r="AP179" s="42" t="str">
        <f t="shared" si="136"/>
        <v>1+0.494728335572435i</v>
      </c>
      <c r="AQ179">
        <f t="shared" si="137"/>
        <v>1.1156863923245957</v>
      </c>
      <c r="AR179" s="44">
        <f t="shared" si="138"/>
        <v>0.4594213908857771</v>
      </c>
      <c r="AS179" s="42" t="str">
        <f t="shared" si="139"/>
        <v>-0.343091427966802+0.608575228081763i</v>
      </c>
      <c r="AT179" s="20">
        <f t="shared" si="151"/>
        <v>-3.115129599499082</v>
      </c>
      <c r="AU179" s="44">
        <f t="shared" si="152"/>
        <v>119.41264028870033</v>
      </c>
      <c r="AX179">
        <f t="shared" si="153"/>
        <v>0</v>
      </c>
      <c r="AY179">
        <f t="shared" si="154"/>
        <v>0</v>
      </c>
    </row>
    <row r="180" spans="14:51" x14ac:dyDescent="0.35">
      <c r="N180" s="8">
        <v>62</v>
      </c>
      <c r="O180" s="35">
        <f t="shared" si="120"/>
        <v>416.86938347033572</v>
      </c>
      <c r="P180" s="34" t="str">
        <f t="shared" si="121"/>
        <v>806.193548387097</v>
      </c>
      <c r="Q180" s="4" t="str">
        <f t="shared" si="122"/>
        <v>1+1.84531626004861i</v>
      </c>
      <c r="R180" s="4">
        <f t="shared" si="140"/>
        <v>2.0988549496332016</v>
      </c>
      <c r="S180" s="4">
        <f t="shared" si="141"/>
        <v>1.0741835039667573</v>
      </c>
      <c r="T180" s="4" t="str">
        <f t="shared" si="123"/>
        <v>1+0.00010215143582412i</v>
      </c>
      <c r="U180" s="4">
        <f t="shared" si="142"/>
        <v>1.0000000052174578</v>
      </c>
      <c r="V180" s="4">
        <f t="shared" si="143"/>
        <v>1.0215143546880612E-4</v>
      </c>
      <c r="W180" t="str">
        <f t="shared" si="124"/>
        <v>1-0.0207865467913123i</v>
      </c>
      <c r="X180" s="4">
        <f t="shared" si="144"/>
        <v>1.0002160169320962</v>
      </c>
      <c r="Y180" s="4">
        <f t="shared" si="145"/>
        <v>-2.0783553746514933E-2</v>
      </c>
      <c r="Z180" t="str">
        <f t="shared" si="125"/>
        <v>0.99993048796685+0.473395117842233i</v>
      </c>
      <c r="AA180" s="4">
        <f t="shared" si="146"/>
        <v>1.1063290280755018</v>
      </c>
      <c r="AB180" s="4">
        <f t="shared" si="147"/>
        <v>0.44216496619943824</v>
      </c>
      <c r="AC180" s="48" t="str">
        <f t="shared" si="148"/>
        <v>11.7238248017012-347.071345469715i</v>
      </c>
      <c r="AD180" s="20">
        <f t="shared" si="149"/>
        <v>50.813327839548577</v>
      </c>
      <c r="AE180" s="44">
        <f t="shared" si="150"/>
        <v>-88.065324678477054</v>
      </c>
      <c r="AF180" t="str">
        <f t="shared" si="126"/>
        <v>-187.763395544853</v>
      </c>
      <c r="AG180" t="str">
        <f t="shared" si="127"/>
        <v>2619.26758523383i</v>
      </c>
      <c r="AH180">
        <f t="shared" si="128"/>
        <v>2619.2675852338298</v>
      </c>
      <c r="AI180">
        <f t="shared" si="129"/>
        <v>1.5707963267948966</v>
      </c>
      <c r="AJ180" t="str">
        <f t="shared" si="130"/>
        <v>0.978164600651538+16.3381189805827i</v>
      </c>
      <c r="AK180">
        <f t="shared" si="131"/>
        <v>16.367374187988872</v>
      </c>
      <c r="AL180">
        <f t="shared" si="132"/>
        <v>1.5109976199212183</v>
      </c>
      <c r="AM180" t="str">
        <f t="shared" si="133"/>
        <v>1+139.725562729223i</v>
      </c>
      <c r="AN180">
        <f t="shared" si="134"/>
        <v>139.72914112667416</v>
      </c>
      <c r="AO180">
        <f t="shared" si="135"/>
        <v>1.5636395624397044</v>
      </c>
      <c r="AP180" s="42" t="str">
        <f t="shared" si="136"/>
        <v>1+0.506252038873995i</v>
      </c>
      <c r="AQ180">
        <f t="shared" si="137"/>
        <v>1.1208439351060775</v>
      </c>
      <c r="AR180" s="44">
        <f t="shared" si="138"/>
        <v>0.46863672175024729</v>
      </c>
      <c r="AS180" s="42" t="str">
        <f t="shared" si="139"/>
        <v>-0.341589307985997+0.594832933993136i</v>
      </c>
      <c r="AT180" s="20">
        <f t="shared" si="151"/>
        <v>-3.2743162672012662</v>
      </c>
      <c r="AU180" s="44">
        <f t="shared" si="152"/>
        <v>119.86706741281532</v>
      </c>
      <c r="AX180">
        <f t="shared" si="153"/>
        <v>0</v>
      </c>
      <c r="AY180">
        <f t="shared" si="154"/>
        <v>0</v>
      </c>
    </row>
    <row r="181" spans="14:51" x14ac:dyDescent="0.35">
      <c r="N181" s="8">
        <v>63</v>
      </c>
      <c r="O181" s="35">
        <f t="shared" si="120"/>
        <v>426.57951880159294</v>
      </c>
      <c r="P181" s="34" t="str">
        <f t="shared" si="121"/>
        <v>806.193548387097</v>
      </c>
      <c r="Q181" s="4" t="str">
        <f t="shared" si="122"/>
        <v>1+1.88829919744947i</v>
      </c>
      <c r="R181" s="4">
        <f t="shared" si="140"/>
        <v>2.1367437513862799</v>
      </c>
      <c r="S181" s="4">
        <f t="shared" si="141"/>
        <v>1.0837679688851294</v>
      </c>
      <c r="T181" s="4" t="str">
        <f t="shared" si="123"/>
        <v>1+0.000104530848430239i</v>
      </c>
      <c r="U181" s="4">
        <f t="shared" si="142"/>
        <v>1.0000000054633491</v>
      </c>
      <c r="V181" s="4">
        <f t="shared" si="143"/>
        <v>1.0453084804951332E-4</v>
      </c>
      <c r="W181" t="str">
        <f t="shared" si="124"/>
        <v>1-0.0212707276652659i</v>
      </c>
      <c r="X181" s="4">
        <f t="shared" si="144"/>
        <v>1.0002261963453116</v>
      </c>
      <c r="Y181" s="4">
        <f t="shared" si="145"/>
        <v>-2.1267520599153891E-2</v>
      </c>
      <c r="Z181" t="str">
        <f t="shared" si="125"/>
        <v>0.999927211965656+0.484421906667878i</v>
      </c>
      <c r="AA181" s="4">
        <f t="shared" si="146"/>
        <v>1.1110891111378745</v>
      </c>
      <c r="AB181" s="4">
        <f t="shared" si="147"/>
        <v>0.45113620825658884</v>
      </c>
      <c r="AC181" s="48" t="str">
        <f t="shared" si="148"/>
        <v>5.00263117313156-339.61674872348i</v>
      </c>
      <c r="AD181" s="20">
        <f t="shared" si="149"/>
        <v>50.620724227958007</v>
      </c>
      <c r="AE181" s="44">
        <f t="shared" si="150"/>
        <v>-89.15608130183783</v>
      </c>
      <c r="AF181" t="str">
        <f t="shared" si="126"/>
        <v>-187.763395544853</v>
      </c>
      <c r="AG181" t="str">
        <f t="shared" si="127"/>
        <v>2680.27816487791i</v>
      </c>
      <c r="AH181">
        <f t="shared" si="128"/>
        <v>2680.2781648779101</v>
      </c>
      <c r="AI181">
        <f t="shared" si="129"/>
        <v>1.5707963267948966</v>
      </c>
      <c r="AJ181" t="str">
        <f t="shared" si="130"/>
        <v>0.977135529984133+16.7186826598795i</v>
      </c>
      <c r="AK181">
        <f t="shared" si="131"/>
        <v>16.747213013684185</v>
      </c>
      <c r="AL181">
        <f t="shared" si="132"/>
        <v>1.5124170139853301</v>
      </c>
      <c r="AM181" t="str">
        <f t="shared" si="133"/>
        <v>1+142.980189183298i</v>
      </c>
      <c r="AN181">
        <f t="shared" si="134"/>
        <v>142.98368612849399</v>
      </c>
      <c r="AO181">
        <f t="shared" si="135"/>
        <v>1.5638024649112512</v>
      </c>
      <c r="AP181" s="42" t="str">
        <f t="shared" si="136"/>
        <v>1+0.518044163707602i</v>
      </c>
      <c r="AQ181">
        <f t="shared" si="137"/>
        <v>1.1262192306791377</v>
      </c>
      <c r="AR181" s="44">
        <f t="shared" si="138"/>
        <v>0.4779785160420631</v>
      </c>
      <c r="AS181" s="42" t="str">
        <f t="shared" si="139"/>
        <v>-0.340154298798494+0.581397779053186i</v>
      </c>
      <c r="AT181" s="20">
        <f t="shared" si="151"/>
        <v>-3.4320410858719193</v>
      </c>
      <c r="AU181" s="44">
        <f t="shared" si="152"/>
        <v>120.33032113356825</v>
      </c>
      <c r="AX181">
        <f t="shared" si="153"/>
        <v>0</v>
      </c>
      <c r="AY181">
        <f t="shared" si="154"/>
        <v>0</v>
      </c>
    </row>
    <row r="182" spans="14:51" x14ac:dyDescent="0.35">
      <c r="N182" s="8">
        <v>64</v>
      </c>
      <c r="O182" s="35">
        <f t="shared" si="120"/>
        <v>436.51583224016622</v>
      </c>
      <c r="P182" s="34" t="str">
        <f t="shared" si="121"/>
        <v>806.193548387097</v>
      </c>
      <c r="Q182" s="4" t="str">
        <f t="shared" si="122"/>
        <v>1+1.93228333607941i</v>
      </c>
      <c r="R182" s="4">
        <f t="shared" si="140"/>
        <v>2.175711123033151</v>
      </c>
      <c r="S182" s="4">
        <f t="shared" si="141"/>
        <v>1.093229227115994</v>
      </c>
      <c r="T182" s="4" t="str">
        <f t="shared" si="123"/>
        <v>1+0.000106965684675825i</v>
      </c>
      <c r="U182" s="4">
        <f t="shared" si="142"/>
        <v>1.0000000057208287</v>
      </c>
      <c r="V182" s="4">
        <f t="shared" si="143"/>
        <v>1.0696568426787008E-4</v>
      </c>
      <c r="W182" t="str">
        <f t="shared" si="124"/>
        <v>1-0.0217661865605789i</v>
      </c>
      <c r="X182" s="4">
        <f t="shared" si="144"/>
        <v>1.0002368553884575</v>
      </c>
      <c r="Y182" s="4">
        <f t="shared" si="145"/>
        <v>-2.1762750171274648E-2</v>
      </c>
      <c r="Z182" t="str">
        <f t="shared" si="125"/>
        <v>0.999923781571281+0.495705542400521i</v>
      </c>
      <c r="AA182" s="4">
        <f t="shared" si="146"/>
        <v>1.1160517701784294</v>
      </c>
      <c r="AB182" s="4">
        <f t="shared" si="147"/>
        <v>0.46023647592017664</v>
      </c>
      <c r="AC182" s="48" t="str">
        <f t="shared" si="148"/>
        <v>-1.43634080311923-332.087507677235i</v>
      </c>
      <c r="AD182" s="20">
        <f t="shared" si="149"/>
        <v>50.425132019900474</v>
      </c>
      <c r="AE182" s="44">
        <f t="shared" si="150"/>
        <v>-90.24781345544622</v>
      </c>
      <c r="AF182" t="str">
        <f t="shared" si="126"/>
        <v>-187.763395544853</v>
      </c>
      <c r="AG182" t="str">
        <f t="shared" si="127"/>
        <v>2742.70986348268i</v>
      </c>
      <c r="AH182">
        <f t="shared" si="128"/>
        <v>2742.7098634826798</v>
      </c>
      <c r="AI182">
        <f t="shared" si="129"/>
        <v>1.5707963267948966</v>
      </c>
      <c r="AJ182" t="str">
        <f t="shared" si="130"/>
        <v>0.976057960710332+17.1081108060204i</v>
      </c>
      <c r="AK182">
        <f t="shared" si="131"/>
        <v>17.135931386818108</v>
      </c>
      <c r="AL182">
        <f t="shared" si="132"/>
        <v>1.5138057553757569</v>
      </c>
      <c r="AM182" t="str">
        <f t="shared" si="133"/>
        <v>1+146.310625626245i</v>
      </c>
      <c r="AN182">
        <f t="shared" si="134"/>
        <v>146.314042973131</v>
      </c>
      <c r="AO182">
        <f t="shared" si="135"/>
        <v>1.5639616596285197</v>
      </c>
      <c r="AP182" s="42" t="str">
        <f t="shared" si="136"/>
        <v>1+0.530110962413932i</v>
      </c>
      <c r="AQ182">
        <f t="shared" si="137"/>
        <v>1.1318204948097668</v>
      </c>
      <c r="AR182" s="44">
        <f t="shared" si="138"/>
        <v>0.48744520400301278</v>
      </c>
      <c r="AS182" s="42" t="str">
        <f t="shared" si="139"/>
        <v>-0.338783423004067+0.568263186475319i</v>
      </c>
      <c r="AT182" s="20">
        <f t="shared" si="151"/>
        <v>-3.5882617524659648</v>
      </c>
      <c r="AU182" s="44">
        <f t="shared" si="152"/>
        <v>120.80227456461164</v>
      </c>
      <c r="AX182">
        <f t="shared" si="153"/>
        <v>0</v>
      </c>
      <c r="AY182">
        <f t="shared" si="154"/>
        <v>0</v>
      </c>
    </row>
    <row r="183" spans="14:51" x14ac:dyDescent="0.35">
      <c r="N183" s="8">
        <v>65</v>
      </c>
      <c r="O183" s="35">
        <f t="shared" si="120"/>
        <v>446.68359215096331</v>
      </c>
      <c r="P183" s="34" t="str">
        <f t="shared" si="121"/>
        <v>806.193548387097</v>
      </c>
      <c r="Q183" s="4" t="str">
        <f t="shared" si="122"/>
        <v>1+1.97729199691094i</v>
      </c>
      <c r="R183" s="4">
        <f t="shared" si="140"/>
        <v>2.2157805940679354</v>
      </c>
      <c r="S183" s="4">
        <f t="shared" si="141"/>
        <v>1.1025655188579353</v>
      </c>
      <c r="T183" s="4" t="str">
        <f t="shared" si="123"/>
        <v>1+0.000109457235543284i</v>
      </c>
      <c r="U183" s="4">
        <f t="shared" si="142"/>
        <v>1.0000000059904433</v>
      </c>
      <c r="V183" s="4">
        <f t="shared" si="143"/>
        <v>1.0945723510615243E-4</v>
      </c>
      <c r="W183" t="str">
        <f t="shared" si="124"/>
        <v>1-0.0222731861761159i</v>
      </c>
      <c r="X183" s="4">
        <f t="shared" si="144"/>
        <v>1.0002480166550873</v>
      </c>
      <c r="Y183" s="4">
        <f t="shared" si="145"/>
        <v>-2.2269504067944947E-2</v>
      </c>
      <c r="Z183" t="str">
        <f t="shared" si="125"/>
        <v>0.999920189507401+0.507252007773183i</v>
      </c>
      <c r="AA183" s="4">
        <f t="shared" si="146"/>
        <v>1.1212247699611537</v>
      </c>
      <c r="AB183" s="4">
        <f t="shared" si="147"/>
        <v>0.46946457116152934</v>
      </c>
      <c r="AC183" s="48" t="str">
        <f t="shared" si="148"/>
        <v>-7.59257215287237-324.495540508533i</v>
      </c>
      <c r="AD183" s="20">
        <f t="shared" si="149"/>
        <v>50.226551636472308</v>
      </c>
      <c r="AE183" s="44">
        <f t="shared" si="150"/>
        <v>-91.340366583020099</v>
      </c>
      <c r="AF183" t="str">
        <f t="shared" si="126"/>
        <v>-187.763395544853</v>
      </c>
      <c r="AG183" t="str">
        <f t="shared" si="127"/>
        <v>2806.59578316113i</v>
      </c>
      <c r="AH183">
        <f t="shared" si="128"/>
        <v>2806.5957831611299</v>
      </c>
      <c r="AI183">
        <f t="shared" si="129"/>
        <v>1.5707963267948966</v>
      </c>
      <c r="AJ183" t="str">
        <f t="shared" si="130"/>
        <v>0.974929607161233+17.5066098989633i</v>
      </c>
      <c r="AK183">
        <f t="shared" si="131"/>
        <v>17.533735423274738</v>
      </c>
      <c r="AL183">
        <f t="shared" si="132"/>
        <v>1.5151645604243948</v>
      </c>
      <c r="AM183" t="str">
        <f t="shared" si="133"/>
        <v>1+149.71863789955i</v>
      </c>
      <c r="AN183">
        <f t="shared" si="134"/>
        <v>149.72197745987916</v>
      </c>
      <c r="AO183">
        <f t="shared" si="135"/>
        <v>1.5641172309663622</v>
      </c>
      <c r="AP183" s="42" t="str">
        <f t="shared" si="136"/>
        <v>1+0.542458832969383i</v>
      </c>
      <c r="AQ183">
        <f t="shared" si="137"/>
        <v>1.1376561806919105</v>
      </c>
      <c r="AR183" s="44">
        <f t="shared" si="138"/>
        <v>0.49703501704083791</v>
      </c>
      <c r="AS183" s="42" t="str">
        <f t="shared" si="139"/>
        <v>-0.337473833431289+0.55542270276459i</v>
      </c>
      <c r="AT183" s="20">
        <f t="shared" si="151"/>
        <v>-3.7429360346739382</v>
      </c>
      <c r="AU183" s="44">
        <f t="shared" si="152"/>
        <v>121.28279016460205</v>
      </c>
      <c r="AX183">
        <f t="shared" si="153"/>
        <v>0</v>
      </c>
      <c r="AY183">
        <f t="shared" si="154"/>
        <v>0</v>
      </c>
    </row>
    <row r="184" spans="14:51" x14ac:dyDescent="0.35">
      <c r="N184" s="8">
        <v>66</v>
      </c>
      <c r="O184" s="35">
        <f t="shared" ref="O184:O218" si="155">10^(2+(N184/100))</f>
        <v>457.0881896148756</v>
      </c>
      <c r="P184" s="34" t="str">
        <f t="shared" si="121"/>
        <v>806.193548387097</v>
      </c>
      <c r="Q184" s="4" t="str">
        <f t="shared" si="122"/>
        <v>1+2.02334904413178i</v>
      </c>
      <c r="R184" s="4">
        <f t="shared" si="140"/>
        <v>2.2569761528179666</v>
      </c>
      <c r="S184" s="4">
        <f t="shared" si="141"/>
        <v>1.1117752829515335</v>
      </c>
      <c r="T184" s="4" t="str">
        <f t="shared" si="123"/>
        <v>1+0.000112006822085867i</v>
      </c>
      <c r="U184" s="4">
        <f t="shared" si="142"/>
        <v>1.0000000062727641</v>
      </c>
      <c r="V184" s="4">
        <f t="shared" si="143"/>
        <v>1.1200682161747209E-4</v>
      </c>
      <c r="W184" t="str">
        <f t="shared" si="124"/>
        <v>1-0.022791995329784i</v>
      </c>
      <c r="X184" s="4">
        <f t="shared" si="144"/>
        <v>1.0002597038025238</v>
      </c>
      <c r="Y184" s="4">
        <f t="shared" si="145"/>
        <v>-2.2788049935118501E-2</v>
      </c>
      <c r="Z184" t="str">
        <f t="shared" si="125"/>
        <v>0.999916428154766+0.519067424874641i</v>
      </c>
      <c r="AA184" s="4">
        <f t="shared" si="146"/>
        <v>1.12661610802428</v>
      </c>
      <c r="AB184" s="4">
        <f t="shared" si="147"/>
        <v>0.47881910647335435</v>
      </c>
      <c r="AC184" s="48" t="str">
        <f t="shared" si="148"/>
        <v>-13.4661306048654-316.852622064299i</v>
      </c>
      <c r="AD184" s="20">
        <f t="shared" si="149"/>
        <v>50.02498335325032</v>
      </c>
      <c r="AE184" s="44">
        <f t="shared" si="150"/>
        <v>-92.433586997694462</v>
      </c>
      <c r="AF184" t="str">
        <f t="shared" si="126"/>
        <v>-187.763395544853</v>
      </c>
      <c r="AG184" t="str">
        <f t="shared" si="127"/>
        <v>2871.9697970735i</v>
      </c>
      <c r="AH184">
        <f t="shared" si="128"/>
        <v>2871.9697970735001</v>
      </c>
      <c r="AI184">
        <f t="shared" si="129"/>
        <v>1.5707963267948966</v>
      </c>
      <c r="AJ184" t="str">
        <f t="shared" si="130"/>
        <v>0.973748075947676+17.9143912282021i</v>
      </c>
      <c r="AK184">
        <f t="shared" si="131"/>
        <v>17.940836056117792</v>
      </c>
      <c r="AL184">
        <f t="shared" si="132"/>
        <v>1.5164941309163917</v>
      </c>
      <c r="AM184" t="str">
        <f t="shared" si="133"/>
        <v>1+153.206032976429i</v>
      </c>
      <c r="AN184">
        <f t="shared" si="134"/>
        <v>153.2092965207224</v>
      </c>
      <c r="AO184">
        <f t="shared" si="135"/>
        <v>1.5642692613806217</v>
      </c>
      <c r="AP184" s="42" t="str">
        <f t="shared" si="136"/>
        <v>1+0.555094322378366i</v>
      </c>
      <c r="AQ184">
        <f t="shared" si="137"/>
        <v>1.1437349809884707</v>
      </c>
      <c r="AR184" s="44">
        <f t="shared" si="138"/>
        <v>0.50674598361358869</v>
      </c>
      <c r="AS184" s="42" t="str">
        <f t="shared" si="139"/>
        <v>-0.336222807604118+0.542869996658192i</v>
      </c>
      <c r="AT184" s="20">
        <f t="shared" si="151"/>
        <v>-3.8960218569364571</v>
      </c>
      <c r="AU184" s="44">
        <f t="shared" si="152"/>
        <v>121.77171948755141</v>
      </c>
      <c r="AX184">
        <f t="shared" si="153"/>
        <v>0</v>
      </c>
      <c r="AY184">
        <f t="shared" si="154"/>
        <v>0</v>
      </c>
    </row>
    <row r="185" spans="14:51" x14ac:dyDescent="0.35">
      <c r="N185" s="8">
        <v>67</v>
      </c>
      <c r="O185" s="35">
        <f t="shared" si="155"/>
        <v>467.7351412871983</v>
      </c>
      <c r="P185" s="34" t="str">
        <f t="shared" si="121"/>
        <v>806.193548387097</v>
      </c>
      <c r="Q185" s="4" t="str">
        <f t="shared" si="122"/>
        <v>1+2.07047889779801i</v>
      </c>
      <c r="R185" s="4">
        <f t="shared" si="140"/>
        <v>2.299322262369254</v>
      </c>
      <c r="S185" s="4">
        <f t="shared" si="141"/>
        <v>1.1208571522374373</v>
      </c>
      <c r="T185" s="4" t="str">
        <f t="shared" si="123"/>
        <v>1+0.000114615796128105i</v>
      </c>
      <c r="U185" s="4">
        <f t="shared" si="142"/>
        <v>1.0000000065683903</v>
      </c>
      <c r="V185" s="4">
        <f t="shared" si="143"/>
        <v>1.146157956262108E-4</v>
      </c>
      <c r="W185" t="str">
        <f t="shared" si="124"/>
        <v>1-0.0233228891010636i</v>
      </c>
      <c r="X185" s="4">
        <f t="shared" si="144"/>
        <v>1.0002719416018928</v>
      </c>
      <c r="Y185" s="4">
        <f t="shared" si="145"/>
        <v>-2.3318661596584772E-2</v>
      </c>
      <c r="Z185" t="str">
        <f t="shared" si="125"/>
        <v>0.999912489535042+0.531158058395437i</v>
      </c>
      <c r="AA185" s="4">
        <f t="shared" si="146"/>
        <v>1.1322340172095942</v>
      </c>
      <c r="AB185" s="4">
        <f t="shared" si="147"/>
        <v>0.48829849983015844</v>
      </c>
      <c r="AC185" s="48" t="str">
        <f t="shared" si="148"/>
        <v>-19.0576519035672-309.170355846657i</v>
      </c>
      <c r="AD185" s="20">
        <f t="shared" si="149"/>
        <v>49.820427296530163</v>
      </c>
      <c r="AE185" s="44">
        <f t="shared" si="150"/>
        <v>-93.527321335118359</v>
      </c>
      <c r="AF185" t="str">
        <f t="shared" si="126"/>
        <v>-187.763395544853</v>
      </c>
      <c r="AG185" t="str">
        <f t="shared" si="127"/>
        <v>2938.86656738729i</v>
      </c>
      <c r="AH185">
        <f t="shared" si="128"/>
        <v>2938.8665673872902</v>
      </c>
      <c r="AI185">
        <f t="shared" si="129"/>
        <v>1.5707963267948966</v>
      </c>
      <c r="AJ185" t="str">
        <f t="shared" si="130"/>
        <v>0.972510860883548+18.331671004795i</v>
      </c>
      <c r="AK185">
        <f t="shared" si="131"/>
        <v>18.357449147487188</v>
      </c>
      <c r="AL185">
        <f t="shared" si="132"/>
        <v>1.5177951543746937</v>
      </c>
      <c r="AM185" t="str">
        <f t="shared" si="133"/>
        <v>1+156.774659919914i</v>
      </c>
      <c r="AN185">
        <f t="shared" si="134"/>
        <v>156.77784917839855</v>
      </c>
      <c r="AO185">
        <f t="shared" si="135"/>
        <v>1.5644178314517094</v>
      </c>
      <c r="AP185" s="42" t="str">
        <f t="shared" si="136"/>
        <v>1+0.568024130144615i</v>
      </c>
      <c r="AQ185">
        <f t="shared" si="137"/>
        <v>1.1500658296056563</v>
      </c>
      <c r="AR185" s="44">
        <f t="shared" si="138"/>
        <v>0.51657592567484856</v>
      </c>
      <c r="AS185" s="42" t="str">
        <f t="shared" si="139"/>
        <v>-0.335027742429142+0.530598857977977i</v>
      </c>
      <c r="AT185" s="20">
        <f t="shared" si="151"/>
        <v>-4.0474773909568622</v>
      </c>
      <c r="AU185" s="44">
        <f t="shared" si="152"/>
        <v>122.26890296534683</v>
      </c>
      <c r="AX185">
        <f t="shared" si="153"/>
        <v>0</v>
      </c>
      <c r="AY185">
        <f t="shared" si="154"/>
        <v>0</v>
      </c>
    </row>
    <row r="186" spans="14:51" x14ac:dyDescent="0.35">
      <c r="N186" s="8">
        <v>68</v>
      </c>
      <c r="O186" s="35">
        <f t="shared" si="155"/>
        <v>478.63009232263886</v>
      </c>
      <c r="P186" s="34" t="str">
        <f t="shared" si="121"/>
        <v>806.193548387097</v>
      </c>
      <c r="Q186" s="4" t="str">
        <f t="shared" si="122"/>
        <v>1+2.11870654678189i</v>
      </c>
      <c r="R186" s="4">
        <f t="shared" si="140"/>
        <v>2.3428438768676929</v>
      </c>
      <c r="S186" s="4">
        <f t="shared" si="141"/>
        <v>1.1298099484666586</v>
      </c>
      <c r="T186" s="4" t="str">
        <f t="shared" si="123"/>
        <v>1+0.000117285540982569i</v>
      </c>
      <c r="U186" s="4">
        <f t="shared" si="142"/>
        <v>1.0000000068779491</v>
      </c>
      <c r="V186" s="4">
        <f t="shared" si="143"/>
        <v>1.1728554044477969E-4</v>
      </c>
      <c r="W186" t="str">
        <f t="shared" si="124"/>
        <v>1-0.0238661489768596i</v>
      </c>
      <c r="X186" s="4">
        <f t="shared" si="144"/>
        <v>1.0002847559905057</v>
      </c>
      <c r="Y186" s="4">
        <f t="shared" si="145"/>
        <v>-2.3861619193841034E-2</v>
      </c>
      <c r="Z186" t="str">
        <f t="shared" si="125"/>
        <v>0.999908365293889+0.543530318949502i</v>
      </c>
      <c r="AA186" s="4">
        <f t="shared" si="146"/>
        <v>1.1380869679431556</v>
      </c>
      <c r="AB186" s="4">
        <f t="shared" si="147"/>
        <v>0.49790097010284157</v>
      </c>
      <c r="AC186" s="48" t="str">
        <f t="shared" si="148"/>
        <v>-24.3683201702392-301.460147922844i</v>
      </c>
      <c r="AD186" s="20">
        <f t="shared" si="149"/>
        <v>49.612883449073465</v>
      </c>
      <c r="AE186" s="44">
        <f t="shared" si="150"/>
        <v>-94.621416007084804</v>
      </c>
      <c r="AF186" t="str">
        <f t="shared" si="126"/>
        <v>-187.763395544853</v>
      </c>
      <c r="AG186" t="str">
        <f t="shared" si="127"/>
        <v>3007.32156365561i</v>
      </c>
      <c r="AH186">
        <f t="shared" si="128"/>
        <v>3007.3215636556101</v>
      </c>
      <c r="AI186">
        <f t="shared" si="129"/>
        <v>1.5707963267948966</v>
      </c>
      <c r="AJ186" t="str">
        <f t="shared" si="130"/>
        <v>0.97121533766982+18.758670476003i</v>
      </c>
      <c r="AK186">
        <f t="shared" si="131"/>
        <v>18.783795603109393</v>
      </c>
      <c r="AL186">
        <f t="shared" si="132"/>
        <v>1.519068304342772</v>
      </c>
      <c r="AM186" t="str">
        <f t="shared" si="133"/>
        <v>1+160.426410863246i</v>
      </c>
      <c r="AN186">
        <f t="shared" si="134"/>
        <v>160.42952752677112</v>
      </c>
      <c r="AO186">
        <f t="shared" si="135"/>
        <v>1.5645630199271927</v>
      </c>
      <c r="AP186" s="42" t="str">
        <f t="shared" si="136"/>
        <v>1+0.581255111823356i</v>
      </c>
      <c r="AQ186">
        <f t="shared" si="137"/>
        <v>1.1566579031938451</v>
      </c>
      <c r="AR186" s="44">
        <f t="shared" si="138"/>
        <v>0.52652245573482837</v>
      </c>
      <c r="AS186" s="42" t="str">
        <f t="shared" si="139"/>
        <v>-0.333886149095924+0.518603196403991i</v>
      </c>
      <c r="AT186" s="20">
        <f t="shared" si="151"/>
        <v>-4.1972611504473862</v>
      </c>
      <c r="AU186" s="44">
        <f t="shared" si="152"/>
        <v>122.77416972560479</v>
      </c>
      <c r="AX186">
        <f t="shared" si="153"/>
        <v>0</v>
      </c>
      <c r="AY186">
        <f t="shared" si="154"/>
        <v>0</v>
      </c>
    </row>
    <row r="187" spans="14:51" x14ac:dyDescent="0.35">
      <c r="N187" s="8">
        <v>69</v>
      </c>
      <c r="O187" s="35">
        <f t="shared" si="155"/>
        <v>489.77881936844625</v>
      </c>
      <c r="P187" s="34" t="str">
        <f t="shared" si="121"/>
        <v>806.193548387097</v>
      </c>
      <c r="Q187" s="4" t="str">
        <f t="shared" si="122"/>
        <v>1+2.16805756202126i</v>
      </c>
      <c r="R187" s="4">
        <f t="shared" si="140"/>
        <v>2.3875664581823832</v>
      </c>
      <c r="S187" s="4">
        <f t="shared" si="141"/>
        <v>1.1386326768176498</v>
      </c>
      <c r="T187" s="4" t="str">
        <f t="shared" si="123"/>
        <v>1+0.00012001747218332i</v>
      </c>
      <c r="U187" s="4">
        <f t="shared" si="142"/>
        <v>1.0000000072020967</v>
      </c>
      <c r="V187" s="4">
        <f t="shared" si="143"/>
        <v>1.2001747160706838E-4</v>
      </c>
      <c r="W187" t="str">
        <f t="shared" si="124"/>
        <v>1-0.0244220630007489i</v>
      </c>
      <c r="X187" s="4">
        <f t="shared" si="144"/>
        <v>1.0002981741267014</v>
      </c>
      <c r="Y187" s="4">
        <f t="shared" si="145"/>
        <v>-2.4417209328934306E-2</v>
      </c>
      <c r="Z187" t="str">
        <f t="shared" si="125"/>
        <v>0.999904046683239+0.556190766473149i</v>
      </c>
      <c r="AA187" s="4">
        <f t="shared" si="146"/>
        <v>1.1441836702573176</v>
      </c>
      <c r="AB187" s="4">
        <f t="shared" si="147"/>
        <v>0.50762453298276067</v>
      </c>
      <c r="AC187" s="48" t="str">
        <f t="shared" si="148"/>
        <v>-29.3998474892399-293.733182709215i</v>
      </c>
      <c r="AD187" s="20">
        <f t="shared" si="149"/>
        <v>49.402351665311876</v>
      </c>
      <c r="AE187" s="44">
        <f t="shared" si="150"/>
        <v>-95.715716661990911</v>
      </c>
      <c r="AF187" t="str">
        <f t="shared" si="126"/>
        <v>-187.763395544853</v>
      </c>
      <c r="AG187" t="str">
        <f t="shared" si="127"/>
        <v>3077.37108162359i</v>
      </c>
      <c r="AH187">
        <f t="shared" si="128"/>
        <v>3077.3710816235898</v>
      </c>
      <c r="AI187">
        <f t="shared" si="129"/>
        <v>1.5707963267948966</v>
      </c>
      <c r="AJ187" t="str">
        <f t="shared" si="130"/>
        <v>0.969858758328063+19.1956160425977i</v>
      </c>
      <c r="AK187">
        <f t="shared" si="131"/>
        <v>19.22010148948074</v>
      </c>
      <c r="AL187">
        <f t="shared" si="132"/>
        <v>1.5203142406653032</v>
      </c>
      <c r="AM187" t="str">
        <f t="shared" si="133"/>
        <v>1+164.163222013113i</v>
      </c>
      <c r="AN187">
        <f t="shared" si="134"/>
        <v>164.16626773404647</v>
      </c>
      <c r="AO187">
        <f t="shared" si="135"/>
        <v>1.5647049037634253</v>
      </c>
      <c r="AP187" s="42" t="str">
        <f t="shared" si="136"/>
        <v>1+0.594794282656207i</v>
      </c>
      <c r="AQ187">
        <f t="shared" si="137"/>
        <v>1.1635206223701029</v>
      </c>
      <c r="AR187" s="44">
        <f t="shared" si="138"/>
        <v>0.53658297459126991</v>
      </c>
      <c r="AS187" s="42" t="str">
        <f t="shared" si="139"/>
        <v>-0.332795648183185+0.506877040177618i</v>
      </c>
      <c r="AT187" s="20">
        <f t="shared" si="151"/>
        <v>-4.3453320897881813</v>
      </c>
      <c r="AU187" s="44">
        <f t="shared" si="152"/>
        <v>123.28733744796483</v>
      </c>
      <c r="AX187">
        <f t="shared" si="153"/>
        <v>0</v>
      </c>
      <c r="AY187">
        <f t="shared" si="154"/>
        <v>0</v>
      </c>
    </row>
    <row r="188" spans="14:51" x14ac:dyDescent="0.35">
      <c r="N188" s="8">
        <v>70</v>
      </c>
      <c r="O188" s="35">
        <f t="shared" si="155"/>
        <v>501.18723362727269</v>
      </c>
      <c r="P188" s="34" t="str">
        <f t="shared" si="121"/>
        <v>806.193548387097</v>
      </c>
      <c r="Q188" s="4" t="str">
        <f t="shared" si="122"/>
        <v>1+2.21855811007765i</v>
      </c>
      <c r="R188" s="4">
        <f t="shared" si="140"/>
        <v>2.4335159929187467</v>
      </c>
      <c r="S188" s="4">
        <f t="shared" si="141"/>
        <v>1.1473245200735587</v>
      </c>
      <c r="T188" s="4" t="str">
        <f t="shared" si="123"/>
        <v>1+0.000122813038236442i</v>
      </c>
      <c r="U188" s="4">
        <f t="shared" si="142"/>
        <v>1.0000000075415212</v>
      </c>
      <c r="V188" s="4">
        <f t="shared" si="143"/>
        <v>1.2281303761897726E-4</v>
      </c>
      <c r="W188" t="str">
        <f t="shared" si="124"/>
        <v>1-0.0249909259257054i</v>
      </c>
      <c r="X188" s="4">
        <f t="shared" si="144"/>
        <v>1.0003122244472593</v>
      </c>
      <c r="Y188" s="4">
        <f t="shared" si="145"/>
        <v>-2.4985725210323995E-2</v>
      </c>
      <c r="Z188" t="str">
        <f t="shared" si="125"/>
        <v>0.99989952454274+0.569146113703234i</v>
      </c>
      <c r="AA188" s="4">
        <f t="shared" si="146"/>
        <v>1.1505330755455454</v>
      </c>
      <c r="AB188" s="4">
        <f t="shared" si="147"/>
        <v>0.5174669974706736</v>
      </c>
      <c r="AC188" s="48" t="str">
        <f t="shared" si="148"/>
        <v>-34.1544528776235-286.000400565565i</v>
      </c>
      <c r="AD188" s="20">
        <f t="shared" si="149"/>
        <v>49.188831695865389</v>
      </c>
      <c r="AE188" s="44">
        <f t="shared" si="150"/>
        <v>-96.810067658364488</v>
      </c>
      <c r="AF188" t="str">
        <f t="shared" si="126"/>
        <v>-187.763395544853</v>
      </c>
      <c r="AG188" t="str">
        <f t="shared" si="127"/>
        <v>3149.05226247286i</v>
      </c>
      <c r="AH188">
        <f t="shared" si="128"/>
        <v>3149.0522624728601</v>
      </c>
      <c r="AI188">
        <f t="shared" si="129"/>
        <v>1.5707963267948966</v>
      </c>
      <c r="AJ188" t="str">
        <f t="shared" si="130"/>
        <v>0.968438245371613+19.6427393789023i</v>
      </c>
      <c r="AK188">
        <f t="shared" si="131"/>
        <v>19.666598153787998</v>
      </c>
      <c r="AL188">
        <f t="shared" si="132"/>
        <v>1.5215336097666083</v>
      </c>
      <c r="AM188" t="str">
        <f t="shared" si="133"/>
        <v>1+167.987074676248i</v>
      </c>
      <c r="AN188">
        <f t="shared" si="134"/>
        <v>167.99005106935149</v>
      </c>
      <c r="AO188">
        <f t="shared" si="135"/>
        <v>1.5648435581662317</v>
      </c>
      <c r="AP188" s="42" t="str">
        <f t="shared" si="136"/>
        <v>1+0.608648821290754i</v>
      </c>
      <c r="AQ188">
        <f t="shared" si="137"/>
        <v>1.1706636526597314</v>
      </c>
      <c r="AR188" s="44">
        <f t="shared" si="138"/>
        <v>0.5467546697823974</v>
      </c>
      <c r="AS188" s="42" t="str">
        <f t="shared" si="139"/>
        <v>-0.331753964963513+0.495414534742012i</v>
      </c>
      <c r="AT188" s="20">
        <f t="shared" si="151"/>
        <v>-4.4916497062309704</v>
      </c>
      <c r="AU188" s="44">
        <f t="shared" si="152"/>
        <v>123.8082122618282</v>
      </c>
      <c r="AX188">
        <f t="shared" si="153"/>
        <v>0</v>
      </c>
      <c r="AY188">
        <f t="shared" si="154"/>
        <v>0</v>
      </c>
    </row>
    <row r="189" spans="14:51" x14ac:dyDescent="0.35">
      <c r="N189" s="8">
        <v>71</v>
      </c>
      <c r="O189" s="35">
        <f t="shared" si="155"/>
        <v>512.86138399136519</v>
      </c>
      <c r="P189" s="34" t="str">
        <f t="shared" si="121"/>
        <v>806.193548387097</v>
      </c>
      <c r="Q189" s="4" t="str">
        <f t="shared" si="122"/>
        <v>1+2.27023496701009i</v>
      </c>
      <c r="R189" s="4">
        <f t="shared" si="140"/>
        <v>2.4807190097702128</v>
      </c>
      <c r="S189" s="4">
        <f t="shared" si="141"/>
        <v>1.1558848325114264</v>
      </c>
      <c r="T189" s="4" t="str">
        <f t="shared" si="123"/>
        <v>1+0.000125673721388059i</v>
      </c>
      <c r="U189" s="4">
        <f t="shared" si="142"/>
        <v>1.000000007896942</v>
      </c>
      <c r="V189" s="4">
        <f t="shared" si="143"/>
        <v>1.2567372072643359E-4</v>
      </c>
      <c r="W189" t="str">
        <f t="shared" si="124"/>
        <v>1-0.0255730393703818i</v>
      </c>
      <c r="X189" s="4">
        <f t="shared" si="144"/>
        <v>1.0003269367275076</v>
      </c>
      <c r="Y189" s="4">
        <f t="shared" si="145"/>
        <v>-2.556746680181202E-2</v>
      </c>
      <c r="Z189" t="str">
        <f t="shared" si="125"/>
        <v>0.999894789280324+0.582403229736345i</v>
      </c>
      <c r="AA189" s="4">
        <f t="shared" si="146"/>
        <v>1.1571443780433233</v>
      </c>
      <c r="AB189" s="4">
        <f t="shared" si="147"/>
        <v>0.52742596298552635</v>
      </c>
      <c r="AC189" s="48" t="str">
        <f t="shared" si="148"/>
        <v>-38.634840776533-278.272477125571i</v>
      </c>
      <c r="AD189" s="20">
        <f t="shared" si="149"/>
        <v>48.972323221140499</v>
      </c>
      <c r="AE189" s="44">
        <f t="shared" si="150"/>
        <v>-97.904311557575951</v>
      </c>
      <c r="AF189" t="str">
        <f t="shared" si="126"/>
        <v>-187.763395544853</v>
      </c>
      <c r="AG189" t="str">
        <f t="shared" si="127"/>
        <v>3222.40311251433i</v>
      </c>
      <c r="AH189">
        <f t="shared" si="128"/>
        <v>3222.4031125143301</v>
      </c>
      <c r="AI189">
        <f t="shared" si="129"/>
        <v>1.5707963267948966</v>
      </c>
      <c r="AJ189" t="str">
        <f t="shared" si="130"/>
        <v>0.966950785702039+20.1002775556279i</v>
      </c>
      <c r="AK189">
        <f t="shared" si="131"/>
        <v>20.123522346628299</v>
      </c>
      <c r="AL189">
        <f t="shared" si="132"/>
        <v>1.522727044926669</v>
      </c>
      <c r="AM189" t="str">
        <f t="shared" si="133"/>
        <v>1+171.899996309949i</v>
      </c>
      <c r="AN189">
        <f t="shared" si="134"/>
        <v>171.90290495323364</v>
      </c>
      <c r="AO189">
        <f t="shared" si="135"/>
        <v>1.564979056630674</v>
      </c>
      <c r="AP189" s="42" t="str">
        <f t="shared" si="136"/>
        <v>1+0.62282607358677i</v>
      </c>
      <c r="AQ189">
        <f t="shared" si="137"/>
        <v>1.1780969051565804</v>
      </c>
      <c r="AR189" s="44">
        <f t="shared" si="138"/>
        <v>0.55703451481169708</v>
      </c>
      <c r="AS189" s="42" t="str">
        <f t="shared" si="139"/>
        <v>-0.33075892489961+0.48420994132726i</v>
      </c>
      <c r="AT189" s="20">
        <f t="shared" si="151"/>
        <v>-4.6361741452211538</v>
      </c>
      <c r="AU189" s="44">
        <f t="shared" si="152"/>
        <v>124.33658868840465</v>
      </c>
      <c r="AX189">
        <f t="shared" si="153"/>
        <v>0</v>
      </c>
      <c r="AY189">
        <f t="shared" si="154"/>
        <v>0</v>
      </c>
    </row>
    <row r="190" spans="14:51" x14ac:dyDescent="0.35">
      <c r="N190" s="8">
        <v>72</v>
      </c>
      <c r="O190" s="35">
        <f t="shared" si="155"/>
        <v>524.80746024977248</v>
      </c>
      <c r="P190" s="34" t="str">
        <f t="shared" si="121"/>
        <v>806.193548387097</v>
      </c>
      <c r="Q190" s="4" t="str">
        <f t="shared" si="122"/>
        <v>1+2.32311553257216i</v>
      </c>
      <c r="R190" s="4">
        <f t="shared" si="140"/>
        <v>2.5292025971989731</v>
      </c>
      <c r="S190" s="4">
        <f t="shared" si="141"/>
        <v>1.1643131335532282</v>
      </c>
      <c r="T190" s="4" t="str">
        <f t="shared" si="123"/>
        <v>1+0.000128601038410245i</v>
      </c>
      <c r="U190" s="4">
        <f t="shared" si="142"/>
        <v>1.0000000082691134</v>
      </c>
      <c r="V190" s="4">
        <f t="shared" si="143"/>
        <v>1.2860103770130063E-4</v>
      </c>
      <c r="W190" t="str">
        <f t="shared" si="124"/>
        <v>1-0.0261687119790315i</v>
      </c>
      <c r="X190" s="4">
        <f t="shared" si="144"/>
        <v>1.0003423421442488</v>
      </c>
      <c r="Y190" s="4">
        <f t="shared" si="145"/>
        <v>-2.6162740974588945E-2</v>
      </c>
      <c r="Z190" t="str">
        <f t="shared" si="125"/>
        <v>0.999889830851866+0.595969143670881i</v>
      </c>
      <c r="AA190" s="4">
        <f t="shared" si="146"/>
        <v>1.16402701603046</v>
      </c>
      <c r="AB190" s="4">
        <f t="shared" si="147"/>
        <v>0.5374988171469065</v>
      </c>
      <c r="AC190" s="48" t="str">
        <f t="shared" si="148"/>
        <v>-42.8441791832481-270.559804282071i</v>
      </c>
      <c r="AD190" s="20">
        <f t="shared" si="149"/>
        <v>48.752825893683607</v>
      </c>
      <c r="AE190" s="44">
        <f t="shared" si="150"/>
        <v>-98.998288641680105</v>
      </c>
      <c r="AF190" t="str">
        <f t="shared" si="126"/>
        <v>-187.763395544853</v>
      </c>
      <c r="AG190" t="str">
        <f t="shared" si="127"/>
        <v>3297.46252333961i</v>
      </c>
      <c r="AH190">
        <f t="shared" si="128"/>
        <v>3297.46252333961</v>
      </c>
      <c r="AI190">
        <f t="shared" si="129"/>
        <v>1.5707963267948966</v>
      </c>
      <c r="AJ190" t="str">
        <f t="shared" si="130"/>
        <v>0.965393224217953+20.5684731655722i</v>
      </c>
      <c r="AK190">
        <f t="shared" si="131"/>
        <v>20.591116347595865</v>
      </c>
      <c r="AL190">
        <f t="shared" si="132"/>
        <v>1.523895166554563</v>
      </c>
      <c r="AM190" t="str">
        <f t="shared" si="133"/>
        <v>1+175.904061597058i</v>
      </c>
      <c r="AN190">
        <f t="shared" si="134"/>
        <v>175.90690403262053</v>
      </c>
      <c r="AO190">
        <f t="shared" si="135"/>
        <v>1.5651114709799188</v>
      </c>
      <c r="AP190" s="42" t="str">
        <f t="shared" si="136"/>
        <v>1+0.63733355651108i</v>
      </c>
      <c r="AQ190">
        <f t="shared" si="137"/>
        <v>1.1858305369044357</v>
      </c>
      <c r="AR190" s="44">
        <f t="shared" si="138"/>
        <v>0.56741926919113361</v>
      </c>
      <c r="AS190" s="42" t="str">
        <f t="shared" si="139"/>
        <v>-0.329808449325066+0.473257635486858i</v>
      </c>
      <c r="AT190" s="20">
        <f t="shared" si="151"/>
        <v>-4.7788663083653162</v>
      </c>
      <c r="AU190" s="44">
        <f t="shared" si="152"/>
        <v>124.87224962974884</v>
      </c>
      <c r="AX190">
        <f t="shared" si="153"/>
        <v>0</v>
      </c>
      <c r="AY190">
        <f t="shared" si="154"/>
        <v>0</v>
      </c>
    </row>
    <row r="191" spans="14:51" x14ac:dyDescent="0.35">
      <c r="N191" s="8">
        <v>73</v>
      </c>
      <c r="O191" s="35">
        <f t="shared" si="155"/>
        <v>537.03179637025301</v>
      </c>
      <c r="P191" s="34" t="str">
        <f t="shared" si="121"/>
        <v>806.193548387097</v>
      </c>
      <c r="Q191" s="4" t="str">
        <f t="shared" si="122"/>
        <v>1+2.37722784473966i</v>
      </c>
      <c r="R191" s="4">
        <f t="shared" si="140"/>
        <v>2.5789944214374656</v>
      </c>
      <c r="S191" s="4">
        <f t="shared" si="141"/>
        <v>1.1726091012263846</v>
      </c>
      <c r="T191" s="4" t="str">
        <f t="shared" si="123"/>
        <v>1+0.000131596541405232i</v>
      </c>
      <c r="U191" s="4">
        <f t="shared" si="142"/>
        <v>1.0000000086588248</v>
      </c>
      <c r="V191" s="4">
        <f t="shared" si="143"/>
        <v>1.3159654064558439E-4</v>
      </c>
      <c r="W191" t="str">
        <f t="shared" si="124"/>
        <v>1-0.0267782595851563i</v>
      </c>
      <c r="X191" s="4">
        <f t="shared" si="144"/>
        <v>1.0003584733416366</v>
      </c>
      <c r="Y191" s="4">
        <f t="shared" si="145"/>
        <v>-2.6771861662444517E-2</v>
      </c>
      <c r="Z191" t="str">
        <f t="shared" si="125"/>
        <v>0.999884638739875+0.609851048333973i</v>
      </c>
      <c r="AA191" s="4">
        <f t="shared" si="146"/>
        <v>1.1711906727523134</v>
      </c>
      <c r="AB191" s="4">
        <f t="shared" si="147"/>
        <v>0.5476827342832582</v>
      </c>
      <c r="AC191" s="48" t="str">
        <f t="shared" si="148"/>
        <v>-46.7860775235159-262.872472742077i</v>
      </c>
      <c r="AD191" s="20">
        <f t="shared" si="149"/>
        <v>48.530339388880634</v>
      </c>
      <c r="AE191" s="44">
        <f t="shared" si="150"/>
        <v>-100.09183646210482</v>
      </c>
      <c r="AF191" t="str">
        <f t="shared" si="126"/>
        <v>-187.763395544853</v>
      </c>
      <c r="AG191" t="str">
        <f t="shared" si="127"/>
        <v>3374.27029244183i</v>
      </c>
      <c r="AH191">
        <f t="shared" si="128"/>
        <v>3374.27029244183</v>
      </c>
      <c r="AI191">
        <f t="shared" si="129"/>
        <v>1.5707963267948966</v>
      </c>
      <c r="AJ191" t="str">
        <f t="shared" si="130"/>
        <v>0.963762257122622+21.0475744522448i</v>
      </c>
      <c r="AK191">
        <f t="shared" si="131"/>
        <v>21.069628093799899</v>
      </c>
      <c r="AL191">
        <f t="shared" si="132"/>
        <v>1.5250385824591781</v>
      </c>
      <c r="AM191" t="str">
        <f t="shared" si="133"/>
        <v>1+180.001393545991i</v>
      </c>
      <c r="AN191">
        <f t="shared" si="134"/>
        <v>180.00417128083095</v>
      </c>
      <c r="AO191">
        <f t="shared" si="135"/>
        <v>1.5652408714032222</v>
      </c>
      <c r="AP191" s="42" t="str">
        <f t="shared" si="136"/>
        <v>1+0.652178962123157i</v>
      </c>
      <c r="AQ191">
        <f t="shared" si="137"/>
        <v>1.1938749510045172</v>
      </c>
      <c r="AR191" s="44">
        <f t="shared" si="138"/>
        <v>0.57790547934550751</v>
      </c>
      <c r="AS191" s="42" t="str">
        <f t="shared" si="139"/>
        <v>-0.328900551303023+0.462552105591949i</v>
      </c>
      <c r="AT191" s="20">
        <f t="shared" si="151"/>
        <v>-4.9196879635143018</v>
      </c>
      <c r="AU191" s="44">
        <f t="shared" si="152"/>
        <v>125.41496640724161</v>
      </c>
      <c r="AX191">
        <f t="shared" si="153"/>
        <v>0</v>
      </c>
      <c r="AY191">
        <f t="shared" si="154"/>
        <v>0</v>
      </c>
    </row>
    <row r="192" spans="14:51" x14ac:dyDescent="0.35">
      <c r="N192" s="8">
        <v>74</v>
      </c>
      <c r="O192" s="35">
        <f t="shared" si="155"/>
        <v>549.54087385762534</v>
      </c>
      <c r="P192" s="34" t="str">
        <f t="shared" si="121"/>
        <v>806.193548387097</v>
      </c>
      <c r="Q192" s="4" t="str">
        <f t="shared" si="122"/>
        <v>1+2.43260059457678i</v>
      </c>
      <c r="R192" s="4">
        <f t="shared" si="140"/>
        <v>2.6301227448039954</v>
      </c>
      <c r="S192" s="4">
        <f t="shared" si="141"/>
        <v>1.1807725654789518</v>
      </c>
      <c r="T192" s="4" t="str">
        <f t="shared" si="123"/>
        <v>1+0.000134661818628358i</v>
      </c>
      <c r="U192" s="4">
        <f t="shared" si="142"/>
        <v>1.0000000090669026</v>
      </c>
      <c r="V192" s="4">
        <f t="shared" si="143"/>
        <v>1.3466181781438094E-4</v>
      </c>
      <c r="W192" t="str">
        <f t="shared" si="124"/>
        <v>1-0.0274020053789655i</v>
      </c>
      <c r="X192" s="4">
        <f t="shared" si="144"/>
        <v>1.0003753645001405</v>
      </c>
      <c r="Y192" s="4">
        <f t="shared" si="145"/>
        <v>-2.7395150020188261E-2</v>
      </c>
      <c r="Z192" t="str">
        <f t="shared" si="125"/>
        <v>0.999879201931184+0.624056304095227i</v>
      </c>
      <c r="AA192" s="4">
        <f t="shared" si="146"/>
        <v>1.1786452770598692</v>
      </c>
      <c r="AB192" s="4">
        <f t="shared" si="147"/>
        <v>0.55797467471544226</v>
      </c>
      <c r="AC192" s="48" t="str">
        <f t="shared" si="148"/>
        <v>-50.4645643453556-255.220256065397i</v>
      </c>
      <c r="AD192" s="20">
        <f t="shared" si="149"/>
        <v>48.304863463506521</v>
      </c>
      <c r="AE192" s="44">
        <f t="shared" si="150"/>
        <v>-101.1847894246206</v>
      </c>
      <c r="AF192" t="str">
        <f t="shared" si="126"/>
        <v>-187.763395544853</v>
      </c>
      <c r="AG192" t="str">
        <f t="shared" si="127"/>
        <v>3452.86714431686i</v>
      </c>
      <c r="AH192">
        <f t="shared" si="128"/>
        <v>3452.86714431686</v>
      </c>
      <c r="AI192">
        <f t="shared" si="129"/>
        <v>1.5707963267948966</v>
      </c>
      <c r="AJ192" t="str">
        <f t="shared" si="130"/>
        <v>0.962054424916169+21.5378354414895i</v>
      </c>
      <c r="AK192">
        <f t="shared" si="131"/>
        <v>21.559311311384274</v>
      </c>
      <c r="AL192">
        <f t="shared" si="132"/>
        <v>1.5261578881170799</v>
      </c>
      <c r="AM192" t="str">
        <f t="shared" si="133"/>
        <v>1+184.194164616383i</v>
      </c>
      <c r="AN192">
        <f t="shared" si="134"/>
        <v>184.19687912320123</v>
      </c>
      <c r="AO192">
        <f t="shared" si="135"/>
        <v>1.5653673264930579</v>
      </c>
      <c r="AP192" s="42" t="str">
        <f t="shared" si="136"/>
        <v>1+0.667370161653563i</v>
      </c>
      <c r="AQ192">
        <f t="shared" si="137"/>
        <v>1.2022407964569755</v>
      </c>
      <c r="AR192" s="44">
        <f t="shared" si="138"/>
        <v>0.58848948041596461</v>
      </c>
      <c r="AS192" s="42" t="str">
        <f t="shared" si="139"/>
        <v>-0.32803333165607+0.452087951288978i</v>
      </c>
      <c r="AT192" s="20">
        <f t="shared" si="151"/>
        <v>-5.0586018563889104</v>
      </c>
      <c r="AU192" s="44">
        <f t="shared" si="152"/>
        <v>125.96449885170321</v>
      </c>
      <c r="AX192">
        <f t="shared" si="153"/>
        <v>0</v>
      </c>
      <c r="AY192">
        <f t="shared" si="154"/>
        <v>0</v>
      </c>
    </row>
    <row r="193" spans="14:51" x14ac:dyDescent="0.35">
      <c r="N193" s="8">
        <v>75</v>
      </c>
      <c r="O193" s="35">
        <f t="shared" si="155"/>
        <v>562.34132519034927</v>
      </c>
      <c r="P193" s="34" t="str">
        <f t="shared" si="121"/>
        <v>806.193548387097</v>
      </c>
      <c r="Q193" s="4" t="str">
        <f t="shared" si="122"/>
        <v>1+2.48926314144841i</v>
      </c>
      <c r="R193" s="4">
        <f t="shared" si="140"/>
        <v>2.6826164443269946</v>
      </c>
      <c r="S193" s="4">
        <f t="shared" si="141"/>
        <v>1.1888035013919953</v>
      </c>
      <c r="T193" s="4" t="str">
        <f t="shared" si="123"/>
        <v>1+0.00013779849533018i</v>
      </c>
      <c r="U193" s="4">
        <f t="shared" si="142"/>
        <v>1.0000000094942125</v>
      </c>
      <c r="V193" s="4">
        <f t="shared" si="143"/>
        <v>1.3779849445798786E-4</v>
      </c>
      <c r="W193" t="str">
        <f t="shared" si="124"/>
        <v>1-0.0280402800787349i</v>
      </c>
      <c r="X193" s="4">
        <f t="shared" si="144"/>
        <v>1.000393051408742</v>
      </c>
      <c r="Y193" s="4">
        <f t="shared" si="145"/>
        <v>-2.8032934585325946E-2</v>
      </c>
      <c r="Z193" t="str">
        <f t="shared" si="125"/>
        <v>0.999873508893593+0.638592442769273i</v>
      </c>
      <c r="AA193" s="4">
        <f t="shared" si="146"/>
        <v>1.1864010037711588</v>
      </c>
      <c r="AB193" s="4">
        <f t="shared" si="147"/>
        <v>0.56837138486196737</v>
      </c>
      <c r="AC193" s="48" t="str">
        <f t="shared" si="148"/>
        <v>-53.884064898316-247.612596102668i</v>
      </c>
      <c r="AD193" s="20">
        <f t="shared" si="149"/>
        <v>48.076398021553395</v>
      </c>
      <c r="AE193" s="44">
        <f t="shared" si="150"/>
        <v>-102.27697841568235</v>
      </c>
      <c r="AF193" t="str">
        <f t="shared" si="126"/>
        <v>-187.763395544853</v>
      </c>
      <c r="AG193" t="str">
        <f t="shared" si="127"/>
        <v>3533.2947520559i</v>
      </c>
      <c r="AH193">
        <f t="shared" si="128"/>
        <v>3533.2947520559001</v>
      </c>
      <c r="AI193">
        <f t="shared" si="129"/>
        <v>1.5707963267948966</v>
      </c>
      <c r="AJ193" t="str">
        <f t="shared" si="130"/>
        <v>0.960266105057512+22.0395160761723i</v>
      </c>
      <c r="AK193">
        <f t="shared" si="131"/>
        <v>22.060425650117896</v>
      </c>
      <c r="AL193">
        <f t="shared" si="132"/>
        <v>1.527253666937425</v>
      </c>
      <c r="AM193" t="str">
        <f t="shared" si="133"/>
        <v>1+188.484597870953i</v>
      </c>
      <c r="AN193">
        <f t="shared" si="134"/>
        <v>188.487250588932</v>
      </c>
      <c r="AO193">
        <f t="shared" si="135"/>
        <v>1.5654909032814017</v>
      </c>
      <c r="AP193" s="42" t="str">
        <f t="shared" si="136"/>
        <v>1+0.682915209677364i</v>
      </c>
      <c r="AQ193">
        <f t="shared" si="137"/>
        <v>1.2109389677472098</v>
      </c>
      <c r="AR193" s="44">
        <f t="shared" si="138"/>
        <v>0.59916739899521099</v>
      </c>
      <c r="AS193" s="42" t="str">
        <f t="shared" si="139"/>
        <v>-0.327204975161002+0.441859881926223i</v>
      </c>
      <c r="AT193" s="20">
        <f t="shared" si="151"/>
        <v>-5.19557182312602</v>
      </c>
      <c r="AU193" s="44">
        <f t="shared" si="152"/>
        <v>126.52059544701071</v>
      </c>
      <c r="AX193">
        <f t="shared" si="153"/>
        <v>0</v>
      </c>
      <c r="AY193">
        <f t="shared" si="154"/>
        <v>0</v>
      </c>
    </row>
    <row r="194" spans="14:51" x14ac:dyDescent="0.35">
      <c r="N194" s="8">
        <v>76</v>
      </c>
      <c r="O194" s="35">
        <f t="shared" si="155"/>
        <v>575.43993733715706</v>
      </c>
      <c r="P194" s="34" t="str">
        <f t="shared" si="121"/>
        <v>806.193548387097</v>
      </c>
      <c r="Q194" s="4" t="str">
        <f t="shared" si="122"/>
        <v>1+2.54724552858694i</v>
      </c>
      <c r="R194" s="4">
        <f t="shared" si="140"/>
        <v>2.7365050306743748</v>
      </c>
      <c r="S194" s="4">
        <f t="shared" si="141"/>
        <v>1.1967020223289468</v>
      </c>
      <c r="T194" s="4" t="str">
        <f t="shared" si="123"/>
        <v>1+0.000141008234618206i</v>
      </c>
      <c r="U194" s="4">
        <f t="shared" si="142"/>
        <v>1.000000009941661</v>
      </c>
      <c r="V194" s="4">
        <f t="shared" si="143"/>
        <v>1.410082336836353E-4</v>
      </c>
      <c r="W194" t="str">
        <f t="shared" si="124"/>
        <v>1-0.028693422106159i</v>
      </c>
      <c r="X194" s="4">
        <f t="shared" si="144"/>
        <v>1.0004115715405146</v>
      </c>
      <c r="Y194" s="4">
        <f t="shared" si="145"/>
        <v>-2.8685551443039383E-2</v>
      </c>
      <c r="Z194" t="str">
        <f t="shared" si="125"/>
        <v>0.999867547551407+0.653467171609246i</v>
      </c>
      <c r="AA194" s="4">
        <f t="shared" si="146"/>
        <v>1.1944682737592711</v>
      </c>
      <c r="AB194" s="4">
        <f t="shared" si="147"/>
        <v>0.57886939820832262</v>
      </c>
      <c r="AC194" s="48" t="str">
        <f t="shared" si="148"/>
        <v>-57.0493786465372-240.058589752651i</v>
      </c>
      <c r="AD194" s="20">
        <f t="shared" si="149"/>
        <v>47.844943186687217</v>
      </c>
      <c r="AE194" s="44">
        <f t="shared" si="150"/>
        <v>-103.36823047485865</v>
      </c>
      <c r="AF194" t="str">
        <f t="shared" si="126"/>
        <v>-187.763395544853</v>
      </c>
      <c r="AG194" t="str">
        <f t="shared" si="127"/>
        <v>3615.59575944117i</v>
      </c>
      <c r="AH194">
        <f t="shared" si="128"/>
        <v>3615.5957594411698</v>
      </c>
      <c r="AI194">
        <f t="shared" si="129"/>
        <v>1.5707963267948966</v>
      </c>
      <c r="AJ194" t="str">
        <f t="shared" si="130"/>
        <v>0.958393504280465+22.5528823540061i</v>
      </c>
      <c r="AK194">
        <f t="shared" si="131"/>
        <v>22.573236821127068</v>
      </c>
      <c r="AL194">
        <f t="shared" si="132"/>
        <v>1.528326490523827</v>
      </c>
      <c r="AM194" t="str">
        <f t="shared" si="133"/>
        <v>1+192.874968154202i</v>
      </c>
      <c r="AN194">
        <f t="shared" si="134"/>
        <v>192.87756048976885</v>
      </c>
      <c r="AO194">
        <f t="shared" si="135"/>
        <v>1.5656116672751967</v>
      </c>
      <c r="AP194" s="42" t="str">
        <f t="shared" si="136"/>
        <v>1+0.698822348384789i</v>
      </c>
      <c r="AQ194">
        <f t="shared" si="137"/>
        <v>1.2199806041909156</v>
      </c>
      <c r="AR194" s="44">
        <f t="shared" si="138"/>
        <v>0.60993515682089572</v>
      </c>
      <c r="AS194" s="42" t="str">
        <f t="shared" si="139"/>
        <v>-0.326413746902213+0.431862714954164i</v>
      </c>
      <c r="AT194" s="20">
        <f t="shared" si="151"/>
        <v>-5.3305629030829174</v>
      </c>
      <c r="AU194" s="44">
        <f t="shared" si="152"/>
        <v>127.08299352874008</v>
      </c>
      <c r="AX194">
        <f t="shared" si="153"/>
        <v>0</v>
      </c>
      <c r="AY194">
        <f t="shared" si="154"/>
        <v>0</v>
      </c>
    </row>
    <row r="195" spans="14:51" x14ac:dyDescent="0.35">
      <c r="N195" s="8">
        <v>77</v>
      </c>
      <c r="O195" s="35">
        <f t="shared" si="155"/>
        <v>588.84365535558959</v>
      </c>
      <c r="P195" s="34" t="str">
        <f t="shared" si="121"/>
        <v>806.193548387097</v>
      </c>
      <c r="Q195" s="4" t="str">
        <f t="shared" si="122"/>
        <v>1+2.6065784990215i</v>
      </c>
      <c r="R195" s="4">
        <f t="shared" si="140"/>
        <v>2.7918186673853258</v>
      </c>
      <c r="S195" s="4">
        <f t="shared" si="141"/>
        <v>1.2044683730587828</v>
      </c>
      <c r="T195" s="4" t="str">
        <f t="shared" si="123"/>
        <v>1+0.00014429273833869i</v>
      </c>
      <c r="U195" s="4">
        <f t="shared" si="142"/>
        <v>1.0000000104101971</v>
      </c>
      <c r="V195" s="4">
        <f t="shared" si="143"/>
        <v>1.4429273733727944E-4</v>
      </c>
      <c r="W195" t="str">
        <f t="shared" si="124"/>
        <v>1-0.0293617777657862i</v>
      </c>
      <c r="X195" s="4">
        <f t="shared" si="144"/>
        <v>1.0004309641317424</v>
      </c>
      <c r="Y195" s="4">
        <f t="shared" si="145"/>
        <v>-2.9353344394510383E-2</v>
      </c>
      <c r="Z195" t="str">
        <f t="shared" si="125"/>
        <v>0.999861305259819+0.668688377393266i</v>
      </c>
      <c r="AA195" s="4">
        <f t="shared" si="146"/>
        <v>1.2028577537750289</v>
      </c>
      <c r="AB195" s="4">
        <f t="shared" si="147"/>
        <v>0.58946503717801191</v>
      </c>
      <c r="AC195" s="48" t="str">
        <f t="shared" si="148"/>
        <v>-59.9656567501126-232.566976965008i</v>
      </c>
      <c r="AD195" s="20">
        <f t="shared" si="149"/>
        <v>47.610499380617988</v>
      </c>
      <c r="AE195" s="44">
        <f t="shared" si="150"/>
        <v>-104.45836851761489</v>
      </c>
      <c r="AF195" t="str">
        <f t="shared" si="126"/>
        <v>-187.763395544853</v>
      </c>
      <c r="AG195" t="str">
        <f t="shared" si="127"/>
        <v>3699.81380355616i</v>
      </c>
      <c r="AH195">
        <f t="shared" si="128"/>
        <v>3699.8138035561601</v>
      </c>
      <c r="AI195">
        <f t="shared" si="129"/>
        <v>1.5707963267948966</v>
      </c>
      <c r="AJ195" t="str">
        <f t="shared" si="130"/>
        <v>0.956432650547718+23.0782064685867i</v>
      </c>
      <c r="AK195">
        <f t="shared" si="131"/>
        <v>23.098016737844631</v>
      </c>
      <c r="AL195">
        <f t="shared" si="132"/>
        <v>1.5293769189330919</v>
      </c>
      <c r="AM195" t="str">
        <f t="shared" si="133"/>
        <v>1+197.367603298568i</v>
      </c>
      <c r="AN195">
        <f t="shared" si="134"/>
        <v>197.37013662613936</v>
      </c>
      <c r="AO195">
        <f t="shared" si="135"/>
        <v>1.565729682491013</v>
      </c>
      <c r="AP195" s="42" t="str">
        <f t="shared" si="136"/>
        <v>1+0.715100011951335i</v>
      </c>
      <c r="AQ195">
        <f t="shared" si="137"/>
        <v>1.2293770890547779</v>
      </c>
      <c r="AR195" s="44">
        <f t="shared" si="138"/>
        <v>0.6207884754466918</v>
      </c>
      <c r="AS195" s="42" t="str">
        <f t="shared" si="139"/>
        <v>-0.325657988777679+0.422091374304257i</v>
      </c>
      <c r="AT195" s="20">
        <f t="shared" si="151"/>
        <v>-5.4635414512012623</v>
      </c>
      <c r="AU195" s="44">
        <f t="shared" si="152"/>
        <v>127.651419538962</v>
      </c>
      <c r="AX195">
        <f t="shared" si="153"/>
        <v>0</v>
      </c>
      <c r="AY195">
        <f t="shared" si="154"/>
        <v>0</v>
      </c>
    </row>
    <row r="196" spans="14:51" x14ac:dyDescent="0.35">
      <c r="N196" s="8">
        <v>78</v>
      </c>
      <c r="O196" s="35">
        <f t="shared" si="155"/>
        <v>602.55958607435832</v>
      </c>
      <c r="P196" s="34" t="str">
        <f t="shared" si="121"/>
        <v>806.193548387097</v>
      </c>
      <c r="Q196" s="4" t="str">
        <f t="shared" si="122"/>
        <v>1+2.66729351187839i</v>
      </c>
      <c r="R196" s="4">
        <f t="shared" si="140"/>
        <v>2.8485881904038979</v>
      </c>
      <c r="S196" s="4">
        <f t="shared" si="141"/>
        <v>1.2121029228870244</v>
      </c>
      <c r="T196" s="4" t="str">
        <f t="shared" si="123"/>
        <v>1+0.000147653747978982i</v>
      </c>
      <c r="U196" s="4">
        <f t="shared" si="142"/>
        <v>1.0000000109008147</v>
      </c>
      <c r="V196" s="4">
        <f t="shared" si="143"/>
        <v>1.4765374690595126E-4</v>
      </c>
      <c r="W196" t="str">
        <f t="shared" si="124"/>
        <v>1-0.0300457014286339i</v>
      </c>
      <c r="X196" s="4">
        <f t="shared" si="144"/>
        <v>1.0004512702647435</v>
      </c>
      <c r="Y196" s="4">
        <f t="shared" si="145"/>
        <v>-3.0036665128633271E-2</v>
      </c>
      <c r="Z196" t="str">
        <f t="shared" si="125"/>
        <v>0.999854768778092+0.684264130606117i</v>
      </c>
      <c r="AA196" s="4">
        <f t="shared" si="146"/>
        <v>1.2115803560154139</v>
      </c>
      <c r="AB196" s="4">
        <f t="shared" si="147"/>
        <v>0.60015441593747176</v>
      </c>
      <c r="AC196" s="48" t="str">
        <f t="shared" si="148"/>
        <v>-62.638379537496-225.146129922557i</v>
      </c>
      <c r="AD196" s="20">
        <f t="shared" si="149"/>
        <v>47.373067406601891</v>
      </c>
      <c r="AE196" s="44">
        <f t="shared" si="150"/>
        <v>-105.54721111224514</v>
      </c>
      <c r="AF196" t="str">
        <f t="shared" si="126"/>
        <v>-187.763395544853</v>
      </c>
      <c r="AG196" t="str">
        <f t="shared" si="127"/>
        <v>3785.99353792262i</v>
      </c>
      <c r="AH196">
        <f t="shared" si="128"/>
        <v>3785.9935379226199</v>
      </c>
      <c r="AI196">
        <f t="shared" si="129"/>
        <v>1.5707963267948966</v>
      </c>
      <c r="AJ196" t="str">
        <f t="shared" si="130"/>
        <v>0.954379384625606+23.6157669537132i</v>
      </c>
      <c r="AK196">
        <f t="shared" si="131"/>
        <v>23.635043660249305</v>
      </c>
      <c r="AL196">
        <f t="shared" si="132"/>
        <v>1.5304055009307613</v>
      </c>
      <c r="AM196" t="str">
        <f t="shared" si="133"/>
        <v>1+201.964885358673i</v>
      </c>
      <c r="AN196">
        <f t="shared" si="134"/>
        <v>201.96736102138371</v>
      </c>
      <c r="AO196">
        <f t="shared" si="135"/>
        <v>1.5658450114889233</v>
      </c>
      <c r="AP196" s="42" t="str">
        <f t="shared" si="136"/>
        <v>1+0.731756831009684i</v>
      </c>
      <c r="AQ196">
        <f t="shared" si="137"/>
        <v>1.2391400484728654</v>
      </c>
      <c r="AR196" s="44">
        <f t="shared" si="138"/>
        <v>0.63172288190320958</v>
      </c>
      <c r="AS196" s="42" t="str">
        <f t="shared" si="139"/>
        <v>-0.324936116151647+0.412540888750368i</v>
      </c>
      <c r="AT196" s="20">
        <f t="shared" si="151"/>
        <v>-5.5944752492011274</v>
      </c>
      <c r="AU196" s="44">
        <f t="shared" si="152"/>
        <v>128.22558933788727</v>
      </c>
      <c r="AX196">
        <f t="shared" si="153"/>
        <v>0</v>
      </c>
      <c r="AY196">
        <f t="shared" si="154"/>
        <v>0</v>
      </c>
    </row>
    <row r="197" spans="14:51" x14ac:dyDescent="0.35">
      <c r="N197" s="8">
        <v>79</v>
      </c>
      <c r="O197" s="35">
        <f t="shared" si="155"/>
        <v>616.59500186148273</v>
      </c>
      <c r="P197" s="34" t="str">
        <f t="shared" si="121"/>
        <v>806.193548387097</v>
      </c>
      <c r="Q197" s="4" t="str">
        <f t="shared" si="122"/>
        <v>1+2.72942275906108i</v>
      </c>
      <c r="R197" s="4">
        <f t="shared" si="140"/>
        <v>2.9068451279145573</v>
      </c>
      <c r="S197" s="4">
        <f t="shared" si="141"/>
        <v>1.2196061588255525</v>
      </c>
      <c r="T197" s="4" t="str">
        <f t="shared" si="123"/>
        <v>1+0.000151093045590881i</v>
      </c>
      <c r="U197" s="4">
        <f t="shared" si="142"/>
        <v>1.0000000114145542</v>
      </c>
      <c r="V197" s="4">
        <f t="shared" si="143"/>
        <v>1.5109304444110784E-4</v>
      </c>
      <c r="W197" t="str">
        <f t="shared" si="124"/>
        <v>1-0.0307455557200809i</v>
      </c>
      <c r="X197" s="4">
        <f t="shared" si="144"/>
        <v>1.0004725329545718</v>
      </c>
      <c r="Y197" s="4">
        <f t="shared" si="145"/>
        <v>-3.0735873397157169E-2</v>
      </c>
      <c r="Z197" t="str">
        <f t="shared" si="125"/>
        <v>0.999847924241472+0.700202689718323i</v>
      </c>
      <c r="AA197" s="4">
        <f t="shared" si="146"/>
        <v>1.2206472374518178</v>
      </c>
      <c r="AB197" s="4">
        <f t="shared" si="147"/>
        <v>0.61093344416081186</v>
      </c>
      <c r="AC197" s="48" t="str">
        <f t="shared" si="148"/>
        <v>-65.0733339821395-217.804043346329i</v>
      </c>
      <c r="AD197" s="20">
        <f t="shared" si="149"/>
        <v>47.132648537242858</v>
      </c>
      <c r="AE197" s="44">
        <f t="shared" si="150"/>
        <v>-106.63457231421729</v>
      </c>
      <c r="AF197" t="str">
        <f t="shared" si="126"/>
        <v>-187.763395544853</v>
      </c>
      <c r="AG197" t="str">
        <f t="shared" si="127"/>
        <v>3874.18065617644i</v>
      </c>
      <c r="AH197">
        <f t="shared" si="128"/>
        <v>3874.1806561764402</v>
      </c>
      <c r="AI197">
        <f t="shared" si="129"/>
        <v>1.5707963267948966</v>
      </c>
      <c r="AJ197" t="str">
        <f t="shared" si="130"/>
        <v>0.952229351261822+24.1658488310701i</v>
      </c>
      <c r="AK197">
        <f t="shared" si="131"/>
        <v>24.184602342472715</v>
      </c>
      <c r="AL197">
        <f t="shared" si="132"/>
        <v>1.5314127742433983</v>
      </c>
      <c r="AM197" t="str">
        <f t="shared" si="133"/>
        <v>1+206.669251874316i</v>
      </c>
      <c r="AN197">
        <f t="shared" si="134"/>
        <v>206.67167118473077</v>
      </c>
      <c r="AO197">
        <f t="shared" si="135"/>
        <v>1.5659577154056099</v>
      </c>
      <c r="AP197" s="42" t="str">
        <f t="shared" si="136"/>
        <v>1+0.748801637225782i</v>
      </c>
      <c r="AQ197">
        <f t="shared" si="137"/>
        <v>1.2492813501817801</v>
      </c>
      <c r="AR197" s="44">
        <f t="shared" si="138"/>
        <v>0.64273371535278423</v>
      </c>
      <c r="AS197" s="42" t="str">
        <f t="shared" si="139"/>
        <v>-0.324246614648346+0.403206390256764i</v>
      </c>
      <c r="AT197" s="20">
        <f t="shared" si="151"/>
        <v>-5.7233336148516649</v>
      </c>
      <c r="AU197" s="44">
        <f t="shared" si="152"/>
        <v>128.80520857259978</v>
      </c>
      <c r="AX197">
        <f t="shared" si="153"/>
        <v>0</v>
      </c>
      <c r="AY197">
        <f t="shared" si="154"/>
        <v>0</v>
      </c>
    </row>
    <row r="198" spans="14:51" x14ac:dyDescent="0.35">
      <c r="N198" s="8">
        <v>80</v>
      </c>
      <c r="O198" s="35">
        <f t="shared" si="155"/>
        <v>630.95734448019323</v>
      </c>
      <c r="P198" s="34" t="str">
        <f t="shared" si="121"/>
        <v>806.193548387097</v>
      </c>
      <c r="Q198" s="4" t="str">
        <f t="shared" si="122"/>
        <v>1+2.7929991823188i</v>
      </c>
      <c r="R198" s="4">
        <f t="shared" si="140"/>
        <v>2.9666217204816467</v>
      </c>
      <c r="S198" s="4">
        <f t="shared" si="141"/>
        <v>1.2269786788293775</v>
      </c>
      <c r="T198" s="4" t="str">
        <f t="shared" si="123"/>
        <v>1+0.000154612454735505i</v>
      </c>
      <c r="U198" s="4">
        <f t="shared" si="142"/>
        <v>1.0000000119525054</v>
      </c>
      <c r="V198" s="4">
        <f t="shared" si="143"/>
        <v>1.5461245350350086E-4</v>
      </c>
      <c r="W198" t="str">
        <f t="shared" si="124"/>
        <v>1-0.0314617117121362i</v>
      </c>
      <c r="X198" s="4">
        <f t="shared" si="144"/>
        <v>1.0004947972397746</v>
      </c>
      <c r="Y198" s="4">
        <f t="shared" si="145"/>
        <v>-3.1451337193297006E-2</v>
      </c>
      <c r="Z198" t="str">
        <f t="shared" si="125"/>
        <v>0.999840757131779+0.716512505564894i</v>
      </c>
      <c r="AA198" s="4">
        <f t="shared" si="146"/>
        <v>1.2300697989353009</v>
      </c>
      <c r="AB198" s="4">
        <f t="shared" si="147"/>
        <v>0.62179783177343562</v>
      </c>
      <c r="AC198" s="48" t="str">
        <f t="shared" si="148"/>
        <v>-67.2765911892799-210.548325876698i</v>
      </c>
      <c r="AD198" s="20">
        <f t="shared" si="149"/>
        <v>46.88924460570896</v>
      </c>
      <c r="AE198" s="44">
        <f t="shared" si="150"/>
        <v>-107.72026156063725</v>
      </c>
      <c r="AF198" t="str">
        <f t="shared" si="126"/>
        <v>-187.763395544853</v>
      </c>
      <c r="AG198" t="str">
        <f t="shared" si="127"/>
        <v>3964.421916295i</v>
      </c>
      <c r="AH198">
        <f t="shared" si="128"/>
        <v>3964.4219162949998</v>
      </c>
      <c r="AI198">
        <f t="shared" si="129"/>
        <v>1.5707963267948966</v>
      </c>
      <c r="AJ198" t="str">
        <f t="shared" si="130"/>
        <v>0.949977989947342+24.7287437613501i</v>
      </c>
      <c r="AK198">
        <f t="shared" si="131"/>
        <v>24.746984183853513</v>
      </c>
      <c r="AL198">
        <f t="shared" si="132"/>
        <v>1.5323992658075782</v>
      </c>
      <c r="AM198" t="str">
        <f t="shared" si="133"/>
        <v>1+211.483197162893i</v>
      </c>
      <c r="AN198">
        <f t="shared" si="134"/>
        <v>211.48556140370215</v>
      </c>
      <c r="AO198">
        <f t="shared" si="135"/>
        <v>1.5660678539867223</v>
      </c>
      <c r="AP198" s="42" t="str">
        <f t="shared" si="136"/>
        <v>1+0.766243467981497i</v>
      </c>
      <c r="AQ198">
        <f t="shared" si="137"/>
        <v>1.2598131021005901</v>
      </c>
      <c r="AR198" s="44">
        <f t="shared" si="138"/>
        <v>0.6538161347336694</v>
      </c>
      <c r="AS198" s="42" t="str">
        <f t="shared" si="139"/>
        <v>-0.323588037081215+0.394083112316271i</v>
      </c>
      <c r="AT198" s="20">
        <f t="shared" si="151"/>
        <v>-5.8500875085482287</v>
      </c>
      <c r="AU198" s="44">
        <f t="shared" si="152"/>
        <v>129.38997310262502</v>
      </c>
      <c r="AX198">
        <f t="shared" si="153"/>
        <v>0</v>
      </c>
      <c r="AY198">
        <f t="shared" si="154"/>
        <v>0</v>
      </c>
    </row>
    <row r="199" spans="14:51" x14ac:dyDescent="0.35">
      <c r="N199" s="8">
        <v>81</v>
      </c>
      <c r="O199" s="35">
        <f t="shared" si="155"/>
        <v>645.65422903465594</v>
      </c>
      <c r="P199" s="34" t="str">
        <f t="shared" si="121"/>
        <v>806.193548387097</v>
      </c>
      <c r="Q199" s="4" t="str">
        <f t="shared" si="122"/>
        <v>1+2.8580564907127i</v>
      </c>
      <c r="R199" s="4">
        <f t="shared" si="140"/>
        <v>3.0279509414957495</v>
      </c>
      <c r="S199" s="4">
        <f t="shared" si="141"/>
        <v>1.2342211851256011</v>
      </c>
      <c r="T199" s="4" t="str">
        <f t="shared" si="123"/>
        <v>1+0.000158213841450168i</v>
      </c>
      <c r="U199" s="4">
        <f t="shared" si="142"/>
        <v>1.0000000125158097</v>
      </c>
      <c r="V199" s="4">
        <f t="shared" si="143"/>
        <v>1.5821384013005177E-4</v>
      </c>
      <c r="W199" t="str">
        <f t="shared" si="124"/>
        <v>1-0.0321945491201863i</v>
      </c>
      <c r="X199" s="4">
        <f t="shared" si="144"/>
        <v>1.0005181102773963</v>
      </c>
      <c r="Y199" s="4">
        <f t="shared" si="145"/>
        <v>-3.2183432933850925E-2</v>
      </c>
      <c r="Z199" t="str">
        <f t="shared" si="125"/>
        <v>0.999833252246612+0.733202225826081i</v>
      </c>
      <c r="AA199" s="4">
        <f t="shared" si="146"/>
        <v>1.2398596840991147</v>
      </c>
      <c r="AB199" s="4">
        <f t="shared" si="147"/>
        <v>0.63274309468609036</v>
      </c>
      <c r="AC199" s="48" t="str">
        <f t="shared" si="148"/>
        <v>-69.2544838939047-203.386192494509i</v>
      </c>
      <c r="AD199" s="20">
        <f t="shared" si="149"/>
        <v>46.642858099444304</v>
      </c>
      <c r="AE199" s="44">
        <f t="shared" si="150"/>
        <v>-108.80408362694318</v>
      </c>
      <c r="AF199" t="str">
        <f t="shared" si="126"/>
        <v>-187.763395544853</v>
      </c>
      <c r="AG199" t="str">
        <f t="shared" si="127"/>
        <v>4056.76516538891i</v>
      </c>
      <c r="AH199">
        <f t="shared" si="128"/>
        <v>4056.7651653889102</v>
      </c>
      <c r="AI199">
        <f t="shared" si="129"/>
        <v>1.5707963267948966</v>
      </c>
      <c r="AJ199" t="str">
        <f t="shared" si="130"/>
        <v>0.947620525242973+25.304750198896i</v>
      </c>
      <c r="AK199">
        <f t="shared" si="131"/>
        <v>25.32248738351722</v>
      </c>
      <c r="AL199">
        <f t="shared" si="132"/>
        <v>1.5333654920155453</v>
      </c>
      <c r="AM199" t="str">
        <f t="shared" si="133"/>
        <v>1+216.409273641918i</v>
      </c>
      <c r="AN199">
        <f t="shared" si="134"/>
        <v>216.41158406661725</v>
      </c>
      <c r="AO199">
        <f t="shared" si="135"/>
        <v>1.5661754856184993</v>
      </c>
      <c r="AP199" s="42" t="str">
        <f t="shared" si="136"/>
        <v>1+0.784091571166368i</v>
      </c>
      <c r="AQ199">
        <f t="shared" si="137"/>
        <v>1.2707476507844284</v>
      </c>
      <c r="AR199" s="44">
        <f t="shared" si="138"/>
        <v>0.66496512738030134</v>
      </c>
      <c r="AS199" s="42" t="str">
        <f t="shared" si="139"/>
        <v>-0.322959000512296+0.385166388281901i</v>
      </c>
      <c r="AT199" s="20">
        <f t="shared" si="151"/>
        <v>-5.9747096364177104</v>
      </c>
      <c r="AU199" s="44">
        <f t="shared" si="152"/>
        <v>129.97956948157099</v>
      </c>
      <c r="AX199">
        <f t="shared" si="153"/>
        <v>0</v>
      </c>
      <c r="AY199">
        <f t="shared" si="154"/>
        <v>0</v>
      </c>
    </row>
    <row r="200" spans="14:51" x14ac:dyDescent="0.35">
      <c r="N200" s="8">
        <v>82</v>
      </c>
      <c r="O200" s="35">
        <f t="shared" si="155"/>
        <v>660.69344800759643</v>
      </c>
      <c r="P200" s="34" t="str">
        <f t="shared" si="121"/>
        <v>806.193548387097</v>
      </c>
      <c r="Q200" s="4" t="str">
        <f t="shared" si="122"/>
        <v>1+2.92462917848883i</v>
      </c>
      <c r="R200" s="4">
        <f t="shared" si="140"/>
        <v>3.0908665179312171</v>
      </c>
      <c r="S200" s="4">
        <f t="shared" si="141"/>
        <v>1.2413344776570467</v>
      </c>
      <c r="T200" s="4" t="str">
        <f t="shared" si="123"/>
        <v>1+0.000161899115237775i</v>
      </c>
      <c r="U200" s="4">
        <f t="shared" si="142"/>
        <v>1.0000000131056617</v>
      </c>
      <c r="V200" s="4">
        <f t="shared" si="143"/>
        <v>1.6189911382324498E-4</v>
      </c>
      <c r="W200" t="str">
        <f t="shared" si="124"/>
        <v>1-0.0329444565043252i</v>
      </c>
      <c r="X200" s="4">
        <f t="shared" si="144"/>
        <v>1.0005425214424248</v>
      </c>
      <c r="Y200" s="4">
        <f t="shared" si="145"/>
        <v>-3.2932545644859333E-2</v>
      </c>
      <c r="Z200" t="str">
        <f t="shared" si="125"/>
        <v>0.999825393667104+0.75028069961248i</v>
      </c>
      <c r="AA200" s="4">
        <f t="shared" si="146"/>
        <v>1.2500287780817574</v>
      </c>
      <c r="AB200" s="4">
        <f t="shared" si="147"/>
        <v>0.64376456152277794</v>
      </c>
      <c r="AC200" s="48" t="str">
        <f t="shared" si="148"/>
        <v>-71.0135839682994-196.324457956708i</v>
      </c>
      <c r="AD200" s="20">
        <f t="shared" si="149"/>
        <v>46.393492255424434</v>
      </c>
      <c r="AE200" s="44">
        <f t="shared" si="150"/>
        <v>-109.88583864731406</v>
      </c>
      <c r="AF200" t="str">
        <f t="shared" si="126"/>
        <v>-187.763395544853</v>
      </c>
      <c r="AG200" t="str">
        <f t="shared" si="127"/>
        <v>4151.25936507115i</v>
      </c>
      <c r="AH200">
        <f t="shared" si="128"/>
        <v>4151.2593650711497</v>
      </c>
      <c r="AI200">
        <f t="shared" si="129"/>
        <v>1.5707963267948966</v>
      </c>
      <c r="AJ200" t="str">
        <f t="shared" si="130"/>
        <v>0.945151956650005+25.8941735499453i</v>
      </c>
      <c r="AK200">
        <f t="shared" si="131"/>
        <v>25.91141709856576</v>
      </c>
      <c r="AL200">
        <f t="shared" si="132"/>
        <v>1.5343119589575074</v>
      </c>
      <c r="AM200" t="str">
        <f t="shared" si="133"/>
        <v>1+221.450093182343i</v>
      </c>
      <c r="AN200">
        <f t="shared" si="134"/>
        <v>221.45235101589779</v>
      </c>
      <c r="AO200">
        <f t="shared" si="135"/>
        <v>1.5662806673586762</v>
      </c>
      <c r="AP200" s="42" t="str">
        <f t="shared" si="136"/>
        <v>1+0.802355410080952i</v>
      </c>
      <c r="AQ200">
        <f t="shared" si="137"/>
        <v>1.2820975797832912</v>
      </c>
      <c r="AR200" s="44">
        <f t="shared" si="138"/>
        <v>0.67617551859709624</v>
      </c>
      <c r="AS200" s="42" t="str">
        <f t="shared" si="139"/>
        <v>-0.32235818343662+0.376451649694964i</v>
      </c>
      <c r="AT200" s="20">
        <f t="shared" si="151"/>
        <v>-6.0971745491745093</v>
      </c>
      <c r="AU200" s="44">
        <f t="shared" si="152"/>
        <v>130.57367549355473</v>
      </c>
      <c r="AX200">
        <f t="shared" si="153"/>
        <v>0</v>
      </c>
      <c r="AY200">
        <f t="shared" si="154"/>
        <v>0</v>
      </c>
    </row>
    <row r="201" spans="14:51" x14ac:dyDescent="0.35">
      <c r="N201" s="8">
        <v>83</v>
      </c>
      <c r="O201" s="35">
        <f t="shared" si="155"/>
        <v>676.08297539198213</v>
      </c>
      <c r="P201" s="34" t="str">
        <f t="shared" si="121"/>
        <v>806.193548387097</v>
      </c>
      <c r="Q201" s="4" t="str">
        <f t="shared" si="122"/>
        <v>1+2.99275254336744i</v>
      </c>
      <c r="R201" s="4">
        <f t="shared" si="140"/>
        <v>3.1554029514203537</v>
      </c>
      <c r="S201" s="4">
        <f t="shared" si="141"/>
        <v>1.2483194476603325</v>
      </c>
      <c r="T201" s="4" t="str">
        <f t="shared" si="123"/>
        <v>1+0.00016567023007927i</v>
      </c>
      <c r="U201" s="4">
        <f t="shared" si="142"/>
        <v>1.0000000137233125</v>
      </c>
      <c r="V201" s="4">
        <f t="shared" si="143"/>
        <v>1.6567022856357381E-4</v>
      </c>
      <c r="W201" t="str">
        <f t="shared" si="124"/>
        <v>1-0.0337118314753741i</v>
      </c>
      <c r="X201" s="4">
        <f t="shared" si="144"/>
        <v>1.0005680824318872</v>
      </c>
      <c r="Y201" s="4">
        <f t="shared" si="145"/>
        <v>-3.3699069150838833E-2</v>
      </c>
      <c r="Z201" t="str">
        <f t="shared" si="125"/>
        <v>0.999817164724154+0.767756982156952i</v>
      </c>
      <c r="AA201" s="4">
        <f t="shared" si="146"/>
        <v>1.2605892060968142</v>
      </c>
      <c r="AB201" s="4">
        <f t="shared" si="147"/>
        <v>0.65485738133746263</v>
      </c>
      <c r="AC201" s="48" t="str">
        <f t="shared" si="148"/>
        <v>-72.560679937238-189.369531231336i</v>
      </c>
      <c r="AD201" s="20">
        <f t="shared" si="149"/>
        <v>46.141151155984971</v>
      </c>
      <c r="AE201" s="44">
        <f t="shared" si="150"/>
        <v>-110.96532219963971</v>
      </c>
      <c r="AF201" t="str">
        <f t="shared" si="126"/>
        <v>-187.763395544853</v>
      </c>
      <c r="AG201" t="str">
        <f t="shared" si="127"/>
        <v>4247.95461741716i</v>
      </c>
      <c r="AH201">
        <f t="shared" si="128"/>
        <v>4247.9546174171601</v>
      </c>
      <c r="AI201">
        <f t="shared" si="129"/>
        <v>1.5707963267948966</v>
      </c>
      <c r="AJ201" t="str">
        <f t="shared" si="130"/>
        <v>0.942567048003487+26.4973263345606i</v>
      </c>
      <c r="AK201">
        <f t="shared" si="131"/>
        <v>26.514085605960101</v>
      </c>
      <c r="AL201">
        <f t="shared" si="132"/>
        <v>1.535239162660553</v>
      </c>
      <c r="AM201" t="str">
        <f t="shared" si="133"/>
        <v>1+226.608328493411i</v>
      </c>
      <c r="AN201">
        <f t="shared" si="134"/>
        <v>226.61053493290567</v>
      </c>
      <c r="AO201">
        <f t="shared" si="135"/>
        <v>1.5663834549666897</v>
      </c>
      <c r="AP201" s="42" t="str">
        <f t="shared" si="136"/>
        <v>1+0.821044668454389i</v>
      </c>
      <c r="AQ201">
        <f t="shared" si="137"/>
        <v>1.2938757079400547</v>
      </c>
      <c r="AR201" s="44">
        <f t="shared" si="138"/>
        <v>0.68744198215398189</v>
      </c>
      <c r="AS201" s="42" t="str">
        <f t="shared" si="139"/>
        <v>-0.321784323086643+0.367934424612502i</v>
      </c>
      <c r="AT201" s="20">
        <f t="shared" si="151"/>
        <v>-6.2174587359574049</v>
      </c>
      <c r="AU201" s="44">
        <f t="shared" si="152"/>
        <v>131.17196074259425</v>
      </c>
      <c r="AX201">
        <f t="shared" si="153"/>
        <v>0</v>
      </c>
      <c r="AY201">
        <f t="shared" si="154"/>
        <v>0</v>
      </c>
    </row>
    <row r="202" spans="14:51" x14ac:dyDescent="0.35">
      <c r="N202" s="8">
        <v>84</v>
      </c>
      <c r="O202" s="35">
        <f t="shared" si="155"/>
        <v>691.83097091893671</v>
      </c>
      <c r="P202" s="34" t="str">
        <f t="shared" si="121"/>
        <v>806.193548387097</v>
      </c>
      <c r="Q202" s="4" t="str">
        <f t="shared" si="122"/>
        <v>1+3.06246270525831i</v>
      </c>
      <c r="R202" s="4">
        <f t="shared" si="140"/>
        <v>3.2215955396508185</v>
      </c>
      <c r="S202" s="4">
        <f t="shared" si="141"/>
        <v>1.2551770713955963</v>
      </c>
      <c r="T202" s="4" t="str">
        <f t="shared" si="123"/>
        <v>1+0.000169529185469657i</v>
      </c>
      <c r="U202" s="4">
        <f t="shared" si="142"/>
        <v>1.0000000143700722</v>
      </c>
      <c r="V202" s="4">
        <f t="shared" si="143"/>
        <v>1.6952918384555924E-4</v>
      </c>
      <c r="W202" t="str">
        <f t="shared" si="124"/>
        <v>1-0.0344970809057i</v>
      </c>
      <c r="X202" s="4">
        <f t="shared" si="144"/>
        <v>1.0005948473738082</v>
      </c>
      <c r="Y202" s="4">
        <f t="shared" si="145"/>
        <v>-3.4483406267621128E-2</v>
      </c>
      <c r="Z202" t="str">
        <f t="shared" si="125"/>
        <v>0.999808547963071+0.785640339615829i</v>
      </c>
      <c r="AA202" s="4">
        <f t="shared" si="146"/>
        <v>1.2715533318786514</v>
      </c>
      <c r="AB202" s="4">
        <f t="shared" si="147"/>
        <v>0.66601653230555136</v>
      </c>
      <c r="AC202" s="48" t="str">
        <f t="shared" si="148"/>
        <v>-73.9027545005767-182.527410926448i</v>
      </c>
      <c r="AD202" s="20">
        <f t="shared" si="149"/>
        <v>45.885839824242538</v>
      </c>
      <c r="AE202" s="44">
        <f t="shared" si="150"/>
        <v>-112.04232545523598</v>
      </c>
      <c r="AF202" t="str">
        <f t="shared" si="126"/>
        <v>-187.763395544853</v>
      </c>
      <c r="AG202" t="str">
        <f t="shared" si="127"/>
        <v>4346.90219152965i</v>
      </c>
      <c r="AH202">
        <f t="shared" si="128"/>
        <v>4346.9021915296498</v>
      </c>
      <c r="AI202">
        <f t="shared" si="129"/>
        <v>1.5707963267948966</v>
      </c>
      <c r="AJ202" t="str">
        <f t="shared" si="130"/>
        <v>0.939860316365614+27.1145283523322i</v>
      </c>
      <c r="AK202">
        <f t="shared" si="131"/>
        <v>27.130812468182846</v>
      </c>
      <c r="AL202">
        <f t="shared" si="132"/>
        <v>1.5361475893241807</v>
      </c>
      <c r="AM202" t="str">
        <f t="shared" si="133"/>
        <v>1+231.886714539763i</v>
      </c>
      <c r="AN202">
        <f t="shared" si="134"/>
        <v>231.88887075503547</v>
      </c>
      <c r="AO202">
        <f t="shared" si="135"/>
        <v>1.5664839029331967</v>
      </c>
      <c r="AP202" s="42" t="str">
        <f t="shared" si="136"/>
        <v>1+0.840169255578851i</v>
      </c>
      <c r="AQ202">
        <f t="shared" si="137"/>
        <v>1.3060950876639574</v>
      </c>
      <c r="AR202" s="44">
        <f t="shared" si="138"/>
        <v>0.69875905166256091</v>
      </c>
      <c r="AS202" s="42" t="str">
        <f t="shared" si="139"/>
        <v>-0.321236212851841+0.359610335936532i</v>
      </c>
      <c r="AT202" s="20">
        <f t="shared" si="151"/>
        <v>-6.3355407123993315</v>
      </c>
      <c r="AU202" s="44">
        <f t="shared" si="152"/>
        <v>131.77408729261055</v>
      </c>
      <c r="AX202">
        <f t="shared" si="153"/>
        <v>0</v>
      </c>
      <c r="AY202">
        <f t="shared" si="154"/>
        <v>0</v>
      </c>
    </row>
    <row r="203" spans="14:51" x14ac:dyDescent="0.35">
      <c r="N203" s="8">
        <v>85</v>
      </c>
      <c r="O203" s="35">
        <f t="shared" si="155"/>
        <v>707.94578438413873</v>
      </c>
      <c r="P203" s="34" t="str">
        <f t="shared" si="121"/>
        <v>806.193548387097</v>
      </c>
      <c r="Q203" s="4" t="str">
        <f t="shared" si="122"/>
        <v>1+3.13379662541199i</v>
      </c>
      <c r="R203" s="4">
        <f t="shared" si="140"/>
        <v>3.289480398093835</v>
      </c>
      <c r="S203" s="4">
        <f t="shared" si="141"/>
        <v>1.2619084040426192</v>
      </c>
      <c r="T203" s="4" t="str">
        <f t="shared" si="123"/>
        <v>1+0.000173478027478164i</v>
      </c>
      <c r="U203" s="4">
        <f t="shared" si="142"/>
        <v>1.000000015047313</v>
      </c>
      <c r="V203" s="4">
        <f t="shared" si="143"/>
        <v>1.7347802573791191E-4</v>
      </c>
      <c r="W203" t="str">
        <f t="shared" si="124"/>
        <v>1-0.0353006211449451i</v>
      </c>
      <c r="X203" s="4">
        <f t="shared" si="144"/>
        <v>1.000622872941259</v>
      </c>
      <c r="Y203" s="4">
        <f t="shared" si="145"/>
        <v>-3.5285968998824309E-2</v>
      </c>
      <c r="Z203" t="str">
        <f t="shared" si="125"/>
        <v>0.999799525106549+0.803940253981951i</v>
      </c>
      <c r="AA203" s="4">
        <f t="shared" si="146"/>
        <v>1.2829337560356906</v>
      </c>
      <c r="AB203" s="4">
        <f t="shared" si="147"/>
        <v>0.677236831366964</v>
      </c>
      <c r="AC203" s="48" t="str">
        <f t="shared" si="148"/>
        <v>-75.0469620666178-175.803681716253i</v>
      </c>
      <c r="AD203" s="20">
        <f t="shared" si="149"/>
        <v>45.627564318129004</v>
      </c>
      <c r="AE203" s="44">
        <f t="shared" si="150"/>
        <v>-113.11663539282074</v>
      </c>
      <c r="AF203" t="str">
        <f t="shared" si="126"/>
        <v>-187.763395544853</v>
      </c>
      <c r="AG203" t="str">
        <f t="shared" si="127"/>
        <v>4448.15455072215i</v>
      </c>
      <c r="AH203">
        <f t="shared" si="128"/>
        <v>4448.1545507221499</v>
      </c>
      <c r="AI203">
        <f t="shared" si="129"/>
        <v>1.5707963267948966</v>
      </c>
      <c r="AJ203" t="str">
        <f t="shared" si="130"/>
        <v>0.937026020395685+27.7461068519394i</v>
      </c>
      <c r="AK203">
        <f t="shared" si="131"/>
        <v>27.761924702767587</v>
      </c>
      <c r="AL203">
        <f t="shared" si="132"/>
        <v>1.5370377155524322</v>
      </c>
      <c r="AM203" t="str">
        <f t="shared" si="133"/>
        <v>1+237.288049991547i</v>
      </c>
      <c r="AN203">
        <f t="shared" si="134"/>
        <v>237.29015712580852</v>
      </c>
      <c r="AO203">
        <f t="shared" si="135"/>
        <v>1.5665820645089263</v>
      </c>
      <c r="AP203" s="42" t="str">
        <f t="shared" si="136"/>
        <v>1+0.859739311563577i</v>
      </c>
      <c r="AQ203">
        <f t="shared" si="137"/>
        <v>1.3187690032177026</v>
      </c>
      <c r="AR203" s="44">
        <f t="shared" si="138"/>
        <v>0.71012113278262257</v>
      </c>
      <c r="AS203" s="42" t="str">
        <f t="shared" si="139"/>
        <v>-0.320712699808868+0.351475099747479i</v>
      </c>
      <c r="AT203" s="20">
        <f t="shared" si="151"/>
        <v>-6.4514011022078019</v>
      </c>
      <c r="AU203" s="44">
        <f t="shared" si="152"/>
        <v>132.37971035516225</v>
      </c>
      <c r="AX203">
        <f t="shared" si="153"/>
        <v>0</v>
      </c>
      <c r="AY203">
        <f t="shared" si="154"/>
        <v>0</v>
      </c>
    </row>
    <row r="204" spans="14:51" x14ac:dyDescent="0.35">
      <c r="N204" s="8">
        <v>86</v>
      </c>
      <c r="O204" s="35">
        <f t="shared" si="155"/>
        <v>724.43596007499025</v>
      </c>
      <c r="P204" s="34" t="str">
        <f t="shared" si="121"/>
        <v>806.193548387097</v>
      </c>
      <c r="Q204" s="4" t="str">
        <f t="shared" si="122"/>
        <v>1+3.20679212601716i</v>
      </c>
      <c r="R204" s="4">
        <f t="shared" si="140"/>
        <v>3.3590944820718658</v>
      </c>
      <c r="S204" s="4">
        <f t="shared" si="141"/>
        <v>1.2685145737757988</v>
      </c>
      <c r="T204" s="4" t="str">
        <f t="shared" si="123"/>
        <v>1+0.000177518849833093i</v>
      </c>
      <c r="U204" s="4">
        <f t="shared" si="142"/>
        <v>1.0000000157564708</v>
      </c>
      <c r="V204" s="4">
        <f t="shared" si="143"/>
        <v>1.7751884796837929E-4</v>
      </c>
      <c r="W204" t="str">
        <f t="shared" si="124"/>
        <v>1-0.0361228782407801i</v>
      </c>
      <c r="X204" s="4">
        <f t="shared" si="144"/>
        <v>1.0006522184717317</v>
      </c>
      <c r="Y204" s="4">
        <f t="shared" si="145"/>
        <v>-3.610717873597908E-2</v>
      </c>
      <c r="Z204" t="str">
        <f t="shared" si="125"/>
        <v>0.9997900770159+0.82266642811214i</v>
      </c>
      <c r="AA204" s="4">
        <f t="shared" si="146"/>
        <v>1.2947433143454519</v>
      </c>
      <c r="AB204" s="4">
        <f t="shared" si="147"/>
        <v>0.68851294478831337</v>
      </c>
      <c r="AC204" s="48" t="str">
        <f t="shared" si="148"/>
        <v>-76.0006063049046-169.203511775235i</v>
      </c>
      <c r="AD204" s="20">
        <f t="shared" si="149"/>
        <v>45.36633182207099</v>
      </c>
      <c r="AE204" s="44">
        <f t="shared" si="150"/>
        <v>-114.18803507560744</v>
      </c>
      <c r="AF204" t="str">
        <f t="shared" si="126"/>
        <v>-187.763395544853</v>
      </c>
      <c r="AG204" t="str">
        <f t="shared" si="127"/>
        <v>4551.76538033572i</v>
      </c>
      <c r="AH204">
        <f t="shared" si="128"/>
        <v>4551.7653803357198</v>
      </c>
      <c r="AI204">
        <f t="shared" si="129"/>
        <v>1.5707963267948966</v>
      </c>
      <c r="AJ204" t="str">
        <f t="shared" si="130"/>
        <v>0.934058148171947+28.3923967046625i</v>
      </c>
      <c r="AK204">
        <f t="shared" si="131"/>
        <v>28.407756955787555</v>
      </c>
      <c r="AL204">
        <f t="shared" si="132"/>
        <v>1.5379100085826403</v>
      </c>
      <c r="AM204" t="str">
        <f t="shared" si="133"/>
        <v>1+242.815198708316i</v>
      </c>
      <c r="AN204">
        <f t="shared" si="134"/>
        <v>242.81725787875743</v>
      </c>
      <c r="AO204">
        <f t="shared" si="135"/>
        <v>1.5666779917328744</v>
      </c>
      <c r="AP204" s="42" t="str">
        <f t="shared" si="136"/>
        <v>1+0.879765212711288i</v>
      </c>
      <c r="AQ204">
        <f t="shared" si="137"/>
        <v>1.3319109690579689</v>
      </c>
      <c r="AR204" s="44">
        <f t="shared" si="138"/>
        <v>0.72152251619987229</v>
      </c>
      <c r="AS204" s="42" t="str">
        <f t="shared" si="139"/>
        <v>-0.320212682357745+0.343524523643892i</v>
      </c>
      <c r="AT204" s="20">
        <f t="shared" si="151"/>
        <v>-6.5650227115739863</v>
      </c>
      <c r="AU204" s="44">
        <f t="shared" si="152"/>
        <v>132.98847902152409</v>
      </c>
      <c r="AX204">
        <f t="shared" si="153"/>
        <v>0</v>
      </c>
      <c r="AY204">
        <f t="shared" si="154"/>
        <v>0</v>
      </c>
    </row>
    <row r="205" spans="14:51" x14ac:dyDescent="0.35">
      <c r="N205" s="8">
        <v>87</v>
      </c>
      <c r="O205" s="35">
        <f t="shared" si="155"/>
        <v>741.31024130091828</v>
      </c>
      <c r="P205" s="34" t="str">
        <f t="shared" si="121"/>
        <v>806.193548387097</v>
      </c>
      <c r="Q205" s="4" t="str">
        <f t="shared" si="122"/>
        <v>1+3.28148791025446i</v>
      </c>
      <c r="R205" s="4">
        <f t="shared" si="140"/>
        <v>3.4304756091752329</v>
      </c>
      <c r="S205" s="4">
        <f t="shared" si="141"/>
        <v>1.2749967760282357</v>
      </c>
      <c r="T205" s="4" t="str">
        <f t="shared" si="123"/>
        <v>1+0.000181653795031944i</v>
      </c>
      <c r="U205" s="4">
        <f t="shared" si="142"/>
        <v>1.0000000164990503</v>
      </c>
      <c r="V205" s="4">
        <f t="shared" si="143"/>
        <v>1.8165379303386727E-4</v>
      </c>
      <c r="W205" t="str">
        <f t="shared" si="124"/>
        <v>1-0.0369642881648012i</v>
      </c>
      <c r="X205" s="4">
        <f t="shared" si="144"/>
        <v>1.000682946092083</v>
      </c>
      <c r="Y205" s="4">
        <f t="shared" si="145"/>
        <v>-3.694746646233274E-2</v>
      </c>
      <c r="Z205" t="str">
        <f t="shared" si="125"/>
        <v>0.999780183650457+0.841828790871791i</v>
      </c>
      <c r="AA205" s="4">
        <f t="shared" si="146"/>
        <v>1.3069950760277571</v>
      </c>
      <c r="AB205" s="4">
        <f t="shared" si="147"/>
        <v>0.69983939960242625</v>
      </c>
      <c r="AC205" s="48" t="str">
        <f t="shared" si="148"/>
        <v>-76.7711177337466-162.731651236996i</v>
      </c>
      <c r="AD205" s="20">
        <f t="shared" si="149"/>
        <v>45.102150735368916</v>
      </c>
      <c r="AE205" s="44">
        <f t="shared" si="150"/>
        <v>-115.25630398971261</v>
      </c>
      <c r="AF205" t="str">
        <f t="shared" si="126"/>
        <v>-187.763395544853</v>
      </c>
      <c r="AG205" t="str">
        <f t="shared" si="127"/>
        <v>4657.78961620368i</v>
      </c>
      <c r="AH205">
        <f t="shared" si="128"/>
        <v>4657.7896162036805</v>
      </c>
      <c r="AI205">
        <f t="shared" si="129"/>
        <v>1.5707963267948966</v>
      </c>
      <c r="AJ205" t="str">
        <f t="shared" si="130"/>
        <v>0.930950404439504+29.0537405819364i</v>
      </c>
      <c r="AK205">
        <f t="shared" si="131"/>
        <v>29.068651679394836</v>
      </c>
      <c r="AL205">
        <f t="shared" si="132"/>
        <v>1.5387649265107961</v>
      </c>
      <c r="AM205" t="str">
        <f t="shared" si="133"/>
        <v>1+248.471091257478i</v>
      </c>
      <c r="AN205">
        <f t="shared" si="134"/>
        <v>248.47310355586171</v>
      </c>
      <c r="AO205">
        <f t="shared" si="135"/>
        <v>1.5667717354598583</v>
      </c>
      <c r="AP205" s="42" t="str">
        <f t="shared" si="136"/>
        <v>1+0.900257577019847i</v>
      </c>
      <c r="AQ205">
        <f t="shared" si="137"/>
        <v>1.3455347282703802</v>
      </c>
      <c r="AR205" s="44">
        <f t="shared" si="138"/>
        <v>0.73295739130730719</v>
      </c>
      <c r="AS205" s="42" t="str">
        <f t="shared" si="139"/>
        <v>-0.31973510795978+0.335754505090408i</v>
      </c>
      <c r="AT205" s="20">
        <f t="shared" si="151"/>
        <v>-6.6763905957742171</v>
      </c>
      <c r="AU205" s="44">
        <f t="shared" si="152"/>
        <v>133.60003703523796</v>
      </c>
      <c r="AX205">
        <f t="shared" si="153"/>
        <v>0</v>
      </c>
      <c r="AY205">
        <f t="shared" si="154"/>
        <v>0</v>
      </c>
    </row>
    <row r="206" spans="14:51" x14ac:dyDescent="0.35">
      <c r="N206" s="8">
        <v>88</v>
      </c>
      <c r="O206" s="35">
        <f t="shared" si="155"/>
        <v>758.57757502918378</v>
      </c>
      <c r="P206" s="34" t="str">
        <f t="shared" si="121"/>
        <v>806.193548387097</v>
      </c>
      <c r="Q206" s="4" t="str">
        <f t="shared" si="122"/>
        <v>1+3.35792358281741i</v>
      </c>
      <c r="R206" s="4">
        <f t="shared" si="140"/>
        <v>3.5036624820380902</v>
      </c>
      <c r="S206" s="4">
        <f t="shared" si="141"/>
        <v>1.2813562679531896</v>
      </c>
      <c r="T206" s="4" t="str">
        <f t="shared" si="123"/>
        <v>1+0.000185885055477393i</v>
      </c>
      <c r="U206" s="4">
        <f t="shared" si="142"/>
        <v>1.0000000172766268</v>
      </c>
      <c r="V206" s="4">
        <f t="shared" si="143"/>
        <v>1.858850533364152E-4</v>
      </c>
      <c r="W206" t="str">
        <f t="shared" si="124"/>
        <v>1-0.0378252970436875i</v>
      </c>
      <c r="X206" s="4">
        <f t="shared" si="144"/>
        <v>1.000715120849307</v>
      </c>
      <c r="Y206" s="4">
        <f t="shared" si="145"/>
        <v>-3.7807272960344106E-2</v>
      </c>
      <c r="Z206" t="str">
        <f t="shared" si="125"/>
        <v>0.999769824025065+0.861437502399284i</v>
      </c>
      <c r="AA206" s="4">
        <f t="shared" si="146"/>
        <v>1.3197023420343794</v>
      </c>
      <c r="AB206" s="4">
        <f t="shared" si="147"/>
        <v>0.71121059587427216</v>
      </c>
      <c r="AC206" s="48" t="str">
        <f t="shared" si="148"/>
        <v>-77.3660313655135-156.392431698922i</v>
      </c>
      <c r="AD206" s="20">
        <f t="shared" si="149"/>
        <v>44.835030756365057</v>
      </c>
      <c r="AE206" s="44">
        <f t="shared" si="150"/>
        <v>-116.32121844142824</v>
      </c>
      <c r="AF206" t="str">
        <f t="shared" si="126"/>
        <v>-187.763395544853</v>
      </c>
      <c r="AG206" t="str">
        <f t="shared" si="127"/>
        <v>4766.28347377929i</v>
      </c>
      <c r="AH206">
        <f t="shared" si="128"/>
        <v>4766.28347377929</v>
      </c>
      <c r="AI206">
        <f t="shared" si="129"/>
        <v>1.5707963267948966</v>
      </c>
      <c r="AJ206" t="str">
        <f t="shared" si="130"/>
        <v>0.927696197257235+29.7304891370384i</v>
      </c>
      <c r="AK206">
        <f t="shared" si="131"/>
        <v>29.744959313503252</v>
      </c>
      <c r="AL206">
        <f t="shared" si="132"/>
        <v>1.5396029185135485</v>
      </c>
      <c r="AM206" t="str">
        <f t="shared" si="133"/>
        <v>1+254.258726468129i</v>
      </c>
      <c r="AN206">
        <f t="shared" si="134"/>
        <v>254.26069296136757</v>
      </c>
      <c r="AO206">
        <f t="shared" si="135"/>
        <v>1.5668633453874492</v>
      </c>
      <c r="AP206" s="42" t="str">
        <f t="shared" si="136"/>
        <v>1+0.921227269812061i</v>
      </c>
      <c r="AQ206">
        <f t="shared" si="137"/>
        <v>1.3596542511408494</v>
      </c>
      <c r="AR206" s="44">
        <f t="shared" si="138"/>
        <v>0.74441986051478815</v>
      </c>
      <c r="AS206" s="42" t="str">
        <f t="shared" si="139"/>
        <v>-0.31927897097303+0.328161029775706i</v>
      </c>
      <c r="AT206" s="20">
        <f t="shared" si="151"/>
        <v>-6.7854921173851581</v>
      </c>
      <c r="AU206" s="44">
        <f t="shared" si="152"/>
        <v>134.21402360081427</v>
      </c>
      <c r="AX206">
        <f t="shared" si="153"/>
        <v>0</v>
      </c>
      <c r="AY206">
        <f t="shared" si="154"/>
        <v>0</v>
      </c>
    </row>
    <row r="207" spans="14:51" x14ac:dyDescent="0.35">
      <c r="N207" s="8">
        <v>89</v>
      </c>
      <c r="O207" s="35">
        <f t="shared" si="155"/>
        <v>776.24711662869231</v>
      </c>
      <c r="P207" s="34" t="str">
        <f t="shared" si="121"/>
        <v>806.193548387097</v>
      </c>
      <c r="Q207" s="4" t="str">
        <f t="shared" si="122"/>
        <v>1+3.43613967091134i</v>
      </c>
      <c r="R207" s="4">
        <f t="shared" si="140"/>
        <v>3.5786947114849981</v>
      </c>
      <c r="S207" s="4">
        <f t="shared" si="141"/>
        <v>1.287594363089289</v>
      </c>
      <c r="T207" s="4" t="str">
        <f t="shared" si="123"/>
        <v>1+0.000190214874639735i</v>
      </c>
      <c r="U207" s="4">
        <f t="shared" si="142"/>
        <v>1.000000018090849</v>
      </c>
      <c r="V207" s="4">
        <f t="shared" si="143"/>
        <v>1.9021487234563596E-4</v>
      </c>
      <c r="W207" t="str">
        <f t="shared" si="124"/>
        <v>1-0.0387063613957434i</v>
      </c>
      <c r="X207" s="4">
        <f t="shared" si="144"/>
        <v>1.0007488108474063</v>
      </c>
      <c r="Y207" s="4">
        <f t="shared" si="145"/>
        <v>-3.8687049022882718E-2</v>
      </c>
      <c r="Z207" t="str">
        <f t="shared" si="125"/>
        <v>0.99975897616557+0.881502959493023i</v>
      </c>
      <c r="AA207" s="4">
        <f t="shared" si="146"/>
        <v>1.3328786433950344</v>
      </c>
      <c r="AB207" s="4">
        <f t="shared" si="147"/>
        <v>0.72262081973354619</v>
      </c>
      <c r="AC207" s="48" t="str">
        <f t="shared" si="148"/>
        <v>-77.7929644412537-150.189766796216i</v>
      </c>
      <c r="AD207" s="20">
        <f t="shared" si="149"/>
        <v>44.564982961531854</v>
      </c>
      <c r="AE207" s="44">
        <f t="shared" si="150"/>
        <v>-117.38255201030854</v>
      </c>
      <c r="AF207" t="str">
        <f t="shared" si="126"/>
        <v>-187.763395544853</v>
      </c>
      <c r="AG207" t="str">
        <f t="shared" si="127"/>
        <v>4877.30447794192i</v>
      </c>
      <c r="AH207">
        <f t="shared" si="128"/>
        <v>4877.3044779419197</v>
      </c>
      <c r="AI207">
        <f t="shared" si="129"/>
        <v>1.5707963267948966</v>
      </c>
      <c r="AJ207" t="str">
        <f t="shared" si="130"/>
        <v>0.92428862401541+30.4230011910105i</v>
      </c>
      <c r="AK207">
        <f t="shared" si="131"/>
        <v>30.437038471715848</v>
      </c>
      <c r="AL207">
        <f t="shared" si="132"/>
        <v>1.5404244250668628</v>
      </c>
      <c r="AM207" t="str">
        <f t="shared" si="133"/>
        <v>1+260.181173021066i</v>
      </c>
      <c r="AN207">
        <f t="shared" si="134"/>
        <v>260.18309475178802</v>
      </c>
      <c r="AO207">
        <f t="shared" si="135"/>
        <v>1.5669528700822888</v>
      </c>
      <c r="AP207" s="42" t="str">
        <f t="shared" si="136"/>
        <v>1+0.942685409496614i</v>
      </c>
      <c r="AQ207">
        <f t="shared" si="137"/>
        <v>1.3742837339057021</v>
      </c>
      <c r="AR207" s="44">
        <f t="shared" si="138"/>
        <v>0.75590395410422495</v>
      </c>
      <c r="AS207" s="42" t="str">
        <f t="shared" si="139"/>
        <v>-0.318843310581263+0.320740169982029i</v>
      </c>
      <c r="AT207" s="20">
        <f t="shared" si="151"/>
        <v>-6.892316995598561</v>
      </c>
      <c r="AU207" s="44">
        <f t="shared" si="152"/>
        <v>134.83007422385151</v>
      </c>
      <c r="AX207">
        <f t="shared" si="153"/>
        <v>0</v>
      </c>
      <c r="AY207">
        <f t="shared" si="154"/>
        <v>0</v>
      </c>
    </row>
    <row r="208" spans="14:51" x14ac:dyDescent="0.35">
      <c r="N208" s="8">
        <v>90</v>
      </c>
      <c r="O208" s="35">
        <f t="shared" si="155"/>
        <v>794.32823472428208</v>
      </c>
      <c r="P208" s="34" t="str">
        <f t="shared" si="121"/>
        <v>806.193548387097</v>
      </c>
      <c r="Q208" s="4" t="str">
        <f t="shared" si="122"/>
        <v>1+3.51617764574147i</v>
      </c>
      <c r="R208" s="4">
        <f t="shared" si="140"/>
        <v>3.6556128400600669</v>
      </c>
      <c r="S208" s="4">
        <f t="shared" si="141"/>
        <v>1.2937124262341582</v>
      </c>
      <c r="T208" s="4" t="str">
        <f t="shared" si="123"/>
        <v>1+0.000194645548246403i</v>
      </c>
      <c r="U208" s="4">
        <f t="shared" si="142"/>
        <v>1.0000000189434446</v>
      </c>
      <c r="V208" s="4">
        <f t="shared" si="143"/>
        <v>1.946455457882316E-4</v>
      </c>
      <c r="W208" t="str">
        <f t="shared" si="124"/>
        <v>1-0.0396079483729505i</v>
      </c>
      <c r="X208" s="4">
        <f t="shared" si="144"/>
        <v>1.0007840873906391</v>
      </c>
      <c r="Y208" s="4">
        <f t="shared" si="145"/>
        <v>-3.9587255668138428E-2</v>
      </c>
      <c r="Z208" t="str">
        <f t="shared" si="125"/>
        <v>0.999747617062208+0.902035801123956i</v>
      </c>
      <c r="AA208" s="4">
        <f t="shared" si="146"/>
        <v>1.3465377396608313</v>
      </c>
      <c r="AB208" s="4">
        <f t="shared" si="147"/>
        <v>0.73406425710573864</v>
      </c>
      <c r="AC208" s="48" t="str">
        <f t="shared" si="148"/>
        <v>-78.0595942950782-144.127153869518i</v>
      </c>
      <c r="AD208" s="20">
        <f t="shared" si="149"/>
        <v>44.292019878667446</v>
      </c>
      <c r="AE208" s="44">
        <f t="shared" si="150"/>
        <v>-118.44007605442704</v>
      </c>
      <c r="AF208" t="str">
        <f t="shared" si="126"/>
        <v>-187.763395544853</v>
      </c>
      <c r="AG208" t="str">
        <f t="shared" si="127"/>
        <v>4990.91149349751i</v>
      </c>
      <c r="AH208">
        <f t="shared" si="128"/>
        <v>4990.9114934975096</v>
      </c>
      <c r="AI208">
        <f t="shared" si="129"/>
        <v>1.5707963267948966</v>
      </c>
      <c r="AJ208" t="str">
        <f t="shared" si="130"/>
        <v>0.920720456794321+31.1316439229101i</v>
      </c>
      <c r="AK208">
        <f t="shared" si="131"/>
        <v>31.145256131591292</v>
      </c>
      <c r="AL208">
        <f t="shared" si="132"/>
        <v>1.5412298781613549</v>
      </c>
      <c r="AM208" t="str">
        <f t="shared" si="133"/>
        <v>1+266.241571075843i</v>
      </c>
      <c r="AN208">
        <f t="shared" si="134"/>
        <v>266.24344906294533</v>
      </c>
      <c r="AO208">
        <f t="shared" si="135"/>
        <v>1.5670403570058122</v>
      </c>
      <c r="AP208" s="42" t="str">
        <f t="shared" si="136"/>
        <v>1+0.964643373463199i</v>
      </c>
      <c r="AQ208">
        <f t="shared" si="137"/>
        <v>1.3894375977230717</v>
      </c>
      <c r="AR208" s="44">
        <f t="shared" si="138"/>
        <v>0.76740364554149687</v>
      </c>
      <c r="AS208" s="42" t="str">
        <f t="shared" si="139"/>
        <v>-0.318427208812596+0.313488082967766i</v>
      </c>
      <c r="AT208" s="20">
        <f t="shared" si="151"/>
        <v>-6.9968573461918124</v>
      </c>
      <c r="AU208" s="44">
        <f t="shared" si="152"/>
        <v>135.44782157748025</v>
      </c>
      <c r="AX208">
        <f t="shared" si="153"/>
        <v>0</v>
      </c>
      <c r="AY208">
        <f t="shared" si="154"/>
        <v>0</v>
      </c>
    </row>
    <row r="209" spans="14:51" x14ac:dyDescent="0.35">
      <c r="N209" s="8">
        <v>91</v>
      </c>
      <c r="O209" s="35">
        <f t="shared" si="155"/>
        <v>812.83051616409978</v>
      </c>
      <c r="P209" s="34" t="str">
        <f t="shared" si="121"/>
        <v>806.193548387097</v>
      </c>
      <c r="Q209" s="4" t="str">
        <f t="shared" si="122"/>
        <v>1+3.59807994450148i</v>
      </c>
      <c r="R209" s="4">
        <f t="shared" si="140"/>
        <v>3.7344583659513155</v>
      </c>
      <c r="S209" s="4">
        <f t="shared" si="141"/>
        <v>1.2997118685295501</v>
      </c>
      <c r="T209" s="4" t="str">
        <f t="shared" si="123"/>
        <v>1+0.00019917942549919i</v>
      </c>
      <c r="U209" s="4">
        <f t="shared" si="142"/>
        <v>1.0000000198362216</v>
      </c>
      <c r="V209" s="4">
        <f t="shared" si="143"/>
        <v>1.9917942286521191E-4</v>
      </c>
      <c r="W209" t="str">
        <f t="shared" si="124"/>
        <v>1-0.0405305360086581i</v>
      </c>
      <c r="X209" s="4">
        <f t="shared" si="144"/>
        <v>1.0008210251334397</v>
      </c>
      <c r="Y209" s="4">
        <f t="shared" si="145"/>
        <v>-4.0508364358243003E-2</v>
      </c>
      <c r="Z209" t="str">
        <f t="shared" si="125"/>
        <v>0.999735722620797+0.9230469140765i</v>
      </c>
      <c r="AA209" s="4">
        <f t="shared" si="146"/>
        <v>1.3606936174871538</v>
      </c>
      <c r="AB209" s="4">
        <f t="shared" si="147"/>
        <v>0.7455350080657126</v>
      </c>
      <c r="AC209" s="48" t="str">
        <f t="shared" si="148"/>
        <v>-78.1736363977686-138.207676749025i</v>
      </c>
      <c r="AD209" s="20">
        <f t="shared" si="149"/>
        <v>44.016155553448954</v>
      </c>
      <c r="AE209" s="44">
        <f t="shared" si="150"/>
        <v>-119.49356026363203</v>
      </c>
      <c r="AF209" t="str">
        <f t="shared" si="126"/>
        <v>-187.763395544853</v>
      </c>
      <c r="AG209" t="str">
        <f t="shared" si="127"/>
        <v>5107.16475638947i</v>
      </c>
      <c r="AH209">
        <f t="shared" si="128"/>
        <v>5107.1647563894703</v>
      </c>
      <c r="AI209">
        <f t="shared" si="129"/>
        <v>1.5707963267948966</v>
      </c>
      <c r="AJ209" t="str">
        <f t="shared" si="130"/>
        <v>0.916984127032899+31.8567930644936i</v>
      </c>
      <c r="AK209">
        <f t="shared" si="131"/>
        <v>31.869987829354404</v>
      </c>
      <c r="AL209">
        <f t="shared" si="132"/>
        <v>1.5420197015143366</v>
      </c>
      <c r="AM209" t="str">
        <f t="shared" si="133"/>
        <v>1+272.443133935728i</v>
      </c>
      <c r="AN209">
        <f t="shared" si="134"/>
        <v>272.44496917491614</v>
      </c>
      <c r="AO209">
        <f t="shared" si="135"/>
        <v>1.5671258525393843</v>
      </c>
      <c r="AP209" s="42" t="str">
        <f t="shared" si="136"/>
        <v>1+0.987112804114957i</v>
      </c>
      <c r="AQ209">
        <f t="shared" si="137"/>
        <v>1.4051304879076867</v>
      </c>
      <c r="AR209" s="44">
        <f t="shared" si="138"/>
        <v>0.77891286715086916</v>
      </c>
      <c r="AS209" s="42" t="str">
        <f t="shared" si="139"/>
        <v>-0.31802978864403+0.306401009364337i</v>
      </c>
      <c r="AT209" s="20">
        <f t="shared" si="151"/>
        <v>-7.0991077117917936</v>
      </c>
      <c r="AU209" s="44">
        <f t="shared" si="152"/>
        <v>136.06689638973231</v>
      </c>
      <c r="AX209">
        <f t="shared" si="153"/>
        <v>0</v>
      </c>
      <c r="AY209">
        <f t="shared" si="154"/>
        <v>0</v>
      </c>
    </row>
    <row r="210" spans="14:51" x14ac:dyDescent="0.35">
      <c r="N210" s="8">
        <v>92</v>
      </c>
      <c r="O210" s="35">
        <f t="shared" si="155"/>
        <v>831.7637711026714</v>
      </c>
      <c r="P210" s="34" t="str">
        <f t="shared" si="121"/>
        <v>806.193548387097</v>
      </c>
      <c r="Q210" s="4" t="str">
        <f t="shared" si="122"/>
        <v>1+3.68188999287429i</v>
      </c>
      <c r="R210" s="4">
        <f t="shared" si="140"/>
        <v>3.8152737673236294</v>
      </c>
      <c r="S210" s="4">
        <f t="shared" si="141"/>
        <v>1.3055941427596567</v>
      </c>
      <c r="T210" s="4" t="str">
        <f t="shared" si="123"/>
        <v>1+0.000203818910319827i</v>
      </c>
      <c r="U210" s="4">
        <f t="shared" si="142"/>
        <v>1.000000020771074</v>
      </c>
      <c r="V210" s="4">
        <f t="shared" si="143"/>
        <v>2.0381890749746862E-4</v>
      </c>
      <c r="W210" t="str">
        <f t="shared" si="124"/>
        <v>1-0.0414746134710426i</v>
      </c>
      <c r="X210" s="4">
        <f t="shared" si="144"/>
        <v>1.0008597022373178</v>
      </c>
      <c r="Y210" s="4">
        <f t="shared" si="145"/>
        <v>-4.14508572215984E-2</v>
      </c>
      <c r="Z210" t="str">
        <f t="shared" si="125"/>
        <v>0.999723267611632+0.944547438720857i</v>
      </c>
      <c r="AA210" s="4">
        <f t="shared" si="146"/>
        <v>1.3753604893984015</v>
      </c>
      <c r="AB210" s="4">
        <f t="shared" si="147"/>
        <v>0.75702710173071408</v>
      </c>
      <c r="AC210" s="48" t="str">
        <f t="shared" si="148"/>
        <v>-78.1428226377685-132.434009674895i</v>
      </c>
      <c r="AD210" s="20">
        <f t="shared" si="149"/>
        <v>43.737405608666016</v>
      </c>
      <c r="AE210" s="44">
        <f t="shared" si="150"/>
        <v>-120.54277325613201</v>
      </c>
      <c r="AF210" t="str">
        <f t="shared" si="126"/>
        <v>-187.763395544853</v>
      </c>
      <c r="AG210" t="str">
        <f t="shared" si="127"/>
        <v>5226.12590563659i</v>
      </c>
      <c r="AH210">
        <f t="shared" si="128"/>
        <v>5226.1259056365898</v>
      </c>
      <c r="AI210">
        <f t="shared" si="129"/>
        <v>1.5707963267948966</v>
      </c>
      <c r="AJ210" t="str">
        <f t="shared" si="130"/>
        <v>0.913071709474781+32.5988330994345i</v>
      </c>
      <c r="AK210">
        <f t="shared" si="131"/>
        <v>32.611617859153043</v>
      </c>
      <c r="AL210">
        <f t="shared" si="132"/>
        <v>1.5427943107785997</v>
      </c>
      <c r="AM210" t="str">
        <f t="shared" si="133"/>
        <v>1+278.789149751438i</v>
      </c>
      <c r="AN210">
        <f t="shared" si="134"/>
        <v>278.79094321575394</v>
      </c>
      <c r="AO210">
        <f t="shared" si="135"/>
        <v>1.567209402008866</v>
      </c>
      <c r="AP210" s="42" t="str">
        <f t="shared" si="136"/>
        <v>1+1.01010561504144i</v>
      </c>
      <c r="AQ210">
        <f t="shared" si="137"/>
        <v>1.4213772734704342</v>
      </c>
      <c r="AR210" s="44">
        <f t="shared" si="138"/>
        <v>0.79042552605340799</v>
      </c>
      <c r="AS210" s="42" t="str">
        <f t="shared" si="139"/>
        <v>-0.317650212188327+0.299475271588583i</v>
      </c>
      <c r="AT210" s="20">
        <f t="shared" si="151"/>
        <v>-7.1990650821514137</v>
      </c>
      <c r="AU210" s="44">
        <f t="shared" si="152"/>
        <v>136.68692834618938</v>
      </c>
      <c r="AX210">
        <f t="shared" si="153"/>
        <v>0</v>
      </c>
      <c r="AY210">
        <f t="shared" si="154"/>
        <v>0</v>
      </c>
    </row>
    <row r="211" spans="14:51" x14ac:dyDescent="0.35">
      <c r="N211" s="8">
        <v>93</v>
      </c>
      <c r="O211" s="35">
        <f t="shared" si="155"/>
        <v>851.13803820237763</v>
      </c>
      <c r="P211" s="34" t="str">
        <f t="shared" ref="P211:P274" si="156">COMPLEX(Adc,0)</f>
        <v>806.193548387097</v>
      </c>
      <c r="Q211" s="4" t="str">
        <f t="shared" ref="Q211:Q274" si="157">IMSUM(COMPLEX(1,0),IMDIV(COMPLEX(0,2*PI()*O211),COMPLEX(wp_lf,0)))</f>
        <v>1+3.76765222805691i</v>
      </c>
      <c r="R211" s="4">
        <f t="shared" si="140"/>
        <v>3.8981025270741916</v>
      </c>
      <c r="S211" s="4">
        <f t="shared" si="141"/>
        <v>1.3113607388629724</v>
      </c>
      <c r="T211" s="4" t="str">
        <f t="shared" ref="T211:T274" si="158">IMSUM(COMPLEX(1,0),IMDIV(COMPLEX(0,2*PI()*O211),COMPLEX(wz_esr,0)))</f>
        <v>1+0.000208566462624579i</v>
      </c>
      <c r="U211" s="4">
        <f t="shared" si="142"/>
        <v>1.0000000217499845</v>
      </c>
      <c r="V211" s="4">
        <f t="shared" si="143"/>
        <v>2.0856645960036751E-4</v>
      </c>
      <c r="W211" t="str">
        <f t="shared" ref="W211:W274" si="159">IMSUB(COMPLEX(1,0),IMDIV(COMPLEX(0,2*PI()*O211),COMPLEX(wz_rhp,0)))</f>
        <v>1-0.042440681322471i</v>
      </c>
      <c r="X211" s="4">
        <f t="shared" si="144"/>
        <v>1.000900200535056</v>
      </c>
      <c r="Y211" s="4">
        <f t="shared" si="145"/>
        <v>-4.2415227278901194E-2</v>
      </c>
      <c r="Z211" t="str">
        <f t="shared" ref="Z211:Z274" si="160">IMSUM(COMPLEX(1,0),IMDIV(COMPLEX(0,2*PI()*O211),COMPLEX(Q*(wsl/2),0)),IMDIV(IMPOWER(COMPLEX(0,2*PI()*O211),2),IMPOWER(COMPLEX(wsl/2,0),2)))</f>
        <v>0.99971022561597+0.96654877491979i</v>
      </c>
      <c r="AA211" s="4">
        <f t="shared" si="146"/>
        <v>1.3905527927770598</v>
      </c>
      <c r="AB211" s="4">
        <f t="shared" si="147"/>
        <v>0.76853451160351971</v>
      </c>
      <c r="AC211" s="48" t="str">
        <f t="shared" si="148"/>
        <v>-77.9748799058956-126.808422368786i</v>
      </c>
      <c r="AD211" s="20">
        <f t="shared" si="149"/>
        <v>43.455787295538045</v>
      </c>
      <c r="AE211" s="44">
        <f t="shared" si="150"/>
        <v>-121.58748321332126</v>
      </c>
      <c r="AF211" t="str">
        <f t="shared" ref="AF211:AF274" si="161">COMPLEX(Adc_ea_iso,0)</f>
        <v>-187.763395544853</v>
      </c>
      <c r="AG211" t="str">
        <f t="shared" ref="AG211:AG274" si="162">COMPLEX(0,1*2*PI()*O211)</f>
        <v>5347.85801601484i</v>
      </c>
      <c r="AH211">
        <f t="shared" ref="AH211:AH274" si="163">IMABS(AG211)</f>
        <v>5347.8580160148404</v>
      </c>
      <c r="AI211">
        <f t="shared" ref="AI211:AI274" si="164">IMARGUMENT(AG211)</f>
        <v>1.5707963267948966</v>
      </c>
      <c r="AJ211" t="str">
        <f t="shared" ref="AJ211:AJ274" si="165">IMSUM(IMPRODUCT(COMPLEX(wpA_ea_iso,0),IMPOWER(COMPLEX(0,2*PI()*O211),2)),COMPLEX(0,wpB_ea_iso*2*PI()*O211),COMPLEX(1,0))</f>
        <v>0.90897490535778+33.3581574671812i</v>
      </c>
      <c r="AK211">
        <f t="shared" ref="AK211:AK274" si="166">IMABS(AJ211)</f>
        <v>33.37053947696721</v>
      </c>
      <c r="AL211">
        <f t="shared" ref="AL211:AL274" si="167">IMARGUMENT(AJ211)</f>
        <v>1.5435541137479771</v>
      </c>
      <c r="AM211" t="str">
        <f t="shared" ref="AM211:AM274" si="168">IMSUM(COMPLEX(1,0),IMDIV(COMPLEX(0,2*PI()*O211),COMPLEX(wz1_ea_iso,0)))</f>
        <v>1+285.282983264556i</v>
      </c>
      <c r="AN211">
        <f t="shared" ref="AN211:AN274" si="169">IMABS(AM211)</f>
        <v>285.28473590489369</v>
      </c>
      <c r="AO211">
        <f t="shared" ref="AO211:AO274" si="170">IMARGUMENT(AM211)</f>
        <v>1.5672910497086237</v>
      </c>
      <c r="AP211" s="42" t="str">
        <f t="shared" ref="AP211:AP274" si="171">IMSUM(COMPLEX(1,0),IMDIV(COMPLEX(0,2*PI()*O211),COMPLEX(wz2_ea_iso,0)))</f>
        <v>1+1.03363399733535i</v>
      </c>
      <c r="AQ211">
        <f t="shared" ref="AQ211:AQ274" si="172">IMABS(AP211)</f>
        <v>1.438193047002889</v>
      </c>
      <c r="AR211" s="44">
        <f t="shared" ref="AR211:AR274" si="173">IMARGUMENT(AP211)</f>
        <v>0.80193552026773018</v>
      </c>
      <c r="AS211" s="42" t="str">
        <f t="shared" ref="AS211:AS274" si="174">IMDIV(IMPRODUCT(AF211,AM211,AP211),IMPRODUCT(AG211,AJ211))</f>
        <v>-0.317287678959767+0.292707272271693i</v>
      </c>
      <c r="AT211" s="20">
        <f t="shared" si="151"/>
        <v>-7.2967289042476358</v>
      </c>
      <c r="AU211" s="44">
        <f t="shared" si="152"/>
        <v>137.30754700208618</v>
      </c>
      <c r="AX211">
        <f t="shared" si="153"/>
        <v>0</v>
      </c>
      <c r="AY211">
        <f t="shared" si="154"/>
        <v>0</v>
      </c>
    </row>
    <row r="212" spans="14:51" x14ac:dyDescent="0.35">
      <c r="N212" s="8">
        <v>94</v>
      </c>
      <c r="O212" s="35">
        <f t="shared" si="155"/>
        <v>870.96358995608091</v>
      </c>
      <c r="P212" s="34" t="str">
        <f t="shared" si="156"/>
        <v>806.193548387097</v>
      </c>
      <c r="Q212" s="4" t="str">
        <f t="shared" si="157"/>
        <v>1+3.85541212232159i</v>
      </c>
      <c r="R212" s="4">
        <f t="shared" ref="R212:R275" si="175">IMABS(Q212)</f>
        <v>3.9829891580249459</v>
      </c>
      <c r="S212" s="4">
        <f t="shared" ref="S212:S275" si="176">IMARGUMENT(Q212)</f>
        <v>1.3170131796569529</v>
      </c>
      <c r="T212" s="4" t="str">
        <f t="shared" si="158"/>
        <v>1+0.000213424599628517i</v>
      </c>
      <c r="U212" s="4">
        <f t="shared" ref="U212:U275" si="177">IMABS(T212)</f>
        <v>1.0000000227750296</v>
      </c>
      <c r="V212" s="4">
        <f t="shared" ref="V212:V275" si="178">IMARGUMENT(T212)</f>
        <v>2.1342459638801599E-4</v>
      </c>
      <c r="W212" t="str">
        <f t="shared" si="159"/>
        <v>1-0.0434292517849051i</v>
      </c>
      <c r="X212" s="4">
        <f t="shared" ref="X212:X275" si="179">IMABS(W212)</f>
        <v>1.0009426057025432</v>
      </c>
      <c r="Y212" s="4">
        <f t="shared" ref="Y212:Y275" si="180">IMARGUMENT(W212)</f>
        <v>-4.3401978672844267E-2</v>
      </c>
      <c r="Z212" t="str">
        <f t="shared" si="160"/>
        <v>0.999696568969988+0.989062588072967i</v>
      </c>
      <c r="AA212" s="4">
        <f t="shared" ref="AA212:AA275" si="181">IMABS(Z212)</f>
        <v>1.4062851891191779</v>
      </c>
      <c r="AB212" s="4">
        <f t="shared" ref="AB212:AB275" si="182">IMARGUMENT(Z212)</f>
        <v>0.78005117127113677</v>
      </c>
      <c r="AC212" s="48" t="str">
        <f t="shared" ref="AC212:AC275" si="183">(IMDIV(IMPRODUCT(P212,T212,W212),IMPRODUCT(Q212,Z212)))</f>
        <v>-77.6775090573502-121.332786264878i</v>
      </c>
      <c r="AD212" s="20">
        <f t="shared" ref="AD212:AD275" si="184">20*LOG(IMABS(AC212))</f>
        <v>43.171319536606475</v>
      </c>
      <c r="AE212" s="44">
        <f t="shared" ref="AE212:AE275" si="185">(180/PI())*IMARGUMENT(AC212)</f>
        <v>-122.6274585473743</v>
      </c>
      <c r="AF212" t="str">
        <f t="shared" si="161"/>
        <v>-187.763395544853</v>
      </c>
      <c r="AG212" t="str">
        <f t="shared" si="162"/>
        <v>5472.42563150043i</v>
      </c>
      <c r="AH212">
        <f t="shared" si="163"/>
        <v>5472.4256315004304</v>
      </c>
      <c r="AI212">
        <f t="shared" si="164"/>
        <v>1.5707963267948966</v>
      </c>
      <c r="AJ212" t="str">
        <f t="shared" si="165"/>
        <v>0.904685024811097+34.1351687715644i</v>
      </c>
      <c r="AK212">
        <f t="shared" si="166"/>
        <v>34.147155109281108</v>
      </c>
      <c r="AL212">
        <f t="shared" si="167"/>
        <v>1.544299510559721</v>
      </c>
      <c r="AM212" t="str">
        <f t="shared" si="168"/>
        <v>1+291.928077591567i</v>
      </c>
      <c r="AN212">
        <f t="shared" si="169"/>
        <v>291.92979033717666</v>
      </c>
      <c r="AO212">
        <f t="shared" si="170"/>
        <v>1.5673708389249918</v>
      </c>
      <c r="AP212" s="42" t="str">
        <f t="shared" si="171"/>
        <v>1+1.0577104260564i</v>
      </c>
      <c r="AQ212">
        <f t="shared" si="172"/>
        <v>1.455593124945433</v>
      </c>
      <c r="AR212" s="44">
        <f t="shared" si="173"/>
        <v>0.81343675486949196</v>
      </c>
      <c r="AS212" s="42" t="str">
        <f t="shared" si="174"/>
        <v>-0.316941424215462+0.286093492705595i</v>
      </c>
      <c r="AT212" s="20">
        <f t="shared" ref="AT212:AT275" si="186">20*LOG(IMABS(AS212))</f>
        <v>-7.3921010821008419</v>
      </c>
      <c r="AU212" s="44">
        <f t="shared" ref="AU212:AU275" si="187">(180/PI())*IMARGUMENT(AS212)</f>
        <v>137.92838269793012</v>
      </c>
      <c r="AX212">
        <f t="shared" ref="AX212:AX275" si="188">SUM((AT213&lt;0)*(AT212&gt;0))*O212</f>
        <v>0</v>
      </c>
      <c r="AY212">
        <f t="shared" ref="AY212:AY275" si="189">IF(AX212&gt;0,AU212,0)</f>
        <v>0</v>
      </c>
    </row>
    <row r="213" spans="14:51" x14ac:dyDescent="0.35">
      <c r="N213" s="8">
        <v>95</v>
      </c>
      <c r="O213" s="35">
        <f t="shared" si="155"/>
        <v>891.25093813374656</v>
      </c>
      <c r="P213" s="34" t="str">
        <f t="shared" si="156"/>
        <v>806.193548387097</v>
      </c>
      <c r="Q213" s="4" t="str">
        <f t="shared" si="157"/>
        <v>1+3.94521620712596i</v>
      </c>
      <c r="R213" s="4">
        <f t="shared" si="175"/>
        <v>4.0699792285673082</v>
      </c>
      <c r="S213" s="4">
        <f t="shared" si="176"/>
        <v>1.3225530167736863</v>
      </c>
      <c r="T213" s="4" t="str">
        <f t="shared" si="158"/>
        <v>1+0.000218395897180188i</v>
      </c>
      <c r="U213" s="4">
        <f t="shared" si="177"/>
        <v>1.0000000238483837</v>
      </c>
      <c r="V213" s="4">
        <f t="shared" si="178"/>
        <v>2.1839589370792862E-4</v>
      </c>
      <c r="W213" t="str">
        <f t="shared" si="159"/>
        <v>1-0.0444408490114899i</v>
      </c>
      <c r="X213" s="4">
        <f t="shared" si="179"/>
        <v>1.0009870074385891</v>
      </c>
      <c r="Y213" s="4">
        <f t="shared" si="180"/>
        <v>-4.4411626901472649E-2</v>
      </c>
      <c r="Z213" t="str">
        <f t="shared" si="160"/>
        <v>0.99968226870611+1.01210081530213i</v>
      </c>
      <c r="AA213" s="4">
        <f t="shared" si="181"/>
        <v>1.4225725635975943</v>
      </c>
      <c r="AB213" s="4">
        <f t="shared" si="182"/>
        <v>0.79157099036030132</v>
      </c>
      <c r="AC213" s="48" t="str">
        <f t="shared" si="183"/>
        <v>-77.2583643307374-116.008581900681i</v>
      </c>
      <c r="AD213" s="20">
        <f t="shared" si="184"/>
        <v>42.884022959783366</v>
      </c>
      <c r="AE213" s="44">
        <f t="shared" si="185"/>
        <v>-123.66246859585461</v>
      </c>
      <c r="AF213" t="str">
        <f t="shared" si="161"/>
        <v>-187.763395544853</v>
      </c>
      <c r="AG213" t="str">
        <f t="shared" si="162"/>
        <v>5599.89479949198i</v>
      </c>
      <c r="AH213">
        <f t="shared" si="163"/>
        <v>5599.8947994919799</v>
      </c>
      <c r="AI213">
        <f t="shared" si="164"/>
        <v>1.5707963267948966</v>
      </c>
      <c r="AJ213" t="str">
        <f t="shared" si="165"/>
        <v>0.900192968422937+34.9302789942627i</v>
      </c>
      <c r="AK213">
        <f t="shared" si="166"/>
        <v>34.941876566627442</v>
      </c>
      <c r="AL213">
        <f t="shared" si="167"/>
        <v>1.5450308938937387</v>
      </c>
      <c r="AM213" t="str">
        <f t="shared" si="168"/>
        <v>1+298.727956049444i</v>
      </c>
      <c r="AN213">
        <f t="shared" si="169"/>
        <v>298.72962980842482</v>
      </c>
      <c r="AO213">
        <f t="shared" si="170"/>
        <v>1.5674488119592027</v>
      </c>
      <c r="AP213" s="42" t="str">
        <f t="shared" si="171"/>
        <v>1+1.08234766684581i</v>
      </c>
      <c r="AQ213">
        <f t="shared" si="172"/>
        <v>1.4735930482757338</v>
      </c>
      <c r="AR213" s="44">
        <f t="shared" si="173"/>
        <v>0.82492315810536243</v>
      </c>
      <c r="AS213" s="42" t="str">
        <f t="shared" si="174"/>
        <v>-0.316610717369061+0.279630491307647i</v>
      </c>
      <c r="AT213" s="20">
        <f t="shared" si="186"/>
        <v>-7.4851859663074594</v>
      </c>
      <c r="AU213" s="44">
        <f t="shared" si="187"/>
        <v>138.54906747266156</v>
      </c>
      <c r="AX213">
        <f t="shared" si="188"/>
        <v>0</v>
      </c>
      <c r="AY213">
        <f t="shared" si="189"/>
        <v>0</v>
      </c>
    </row>
    <row r="214" spans="14:51" x14ac:dyDescent="0.35">
      <c r="N214" s="8">
        <v>96</v>
      </c>
      <c r="O214" s="35">
        <f t="shared" si="155"/>
        <v>912.01083935590987</v>
      </c>
      <c r="P214" s="34" t="str">
        <f t="shared" si="156"/>
        <v>806.193548387097</v>
      </c>
      <c r="Q214" s="4" t="str">
        <f t="shared" si="157"/>
        <v>1+4.03711209778444i</v>
      </c>
      <c r="R214" s="4">
        <f t="shared" si="175"/>
        <v>4.1591193887742008</v>
      </c>
      <c r="S214" s="4">
        <f t="shared" si="176"/>
        <v>1.3279818268038743</v>
      </c>
      <c r="T214" s="4" t="str">
        <f t="shared" si="158"/>
        <v>1+0.000223482991127354i</v>
      </c>
      <c r="U214" s="4">
        <f t="shared" si="177"/>
        <v>1.0000000249723233</v>
      </c>
      <c r="V214" s="4">
        <f t="shared" si="178"/>
        <v>2.2348298740676104E-4</v>
      </c>
      <c r="W214" t="str">
        <f t="shared" si="159"/>
        <v>1-0.0454760093644646i</v>
      </c>
      <c r="X214" s="4">
        <f t="shared" si="179"/>
        <v>1.0010334996530921</v>
      </c>
      <c r="Y214" s="4">
        <f t="shared" si="180"/>
        <v>-4.5444699055153921E-2</v>
      </c>
      <c r="Z214" t="str">
        <f t="shared" si="160"/>
        <v>0.999667294491559+1.03567567178031i</v>
      </c>
      <c r="AA214" s="4">
        <f t="shared" si="181"/>
        <v>1.4394300249729646</v>
      </c>
      <c r="AB214" s="4">
        <f t="shared" si="182"/>
        <v>0.80308787064792098</v>
      </c>
      <c r="AC214" s="48" t="str">
        <f t="shared" si="183"/>
        <v>-76.7250333085782-110.83690745884i</v>
      </c>
      <c r="AD214" s="20">
        <f t="shared" si="184"/>
        <v>42.593919923239561</v>
      </c>
      <c r="AE214" s="44">
        <f t="shared" si="185"/>
        <v>-124.69228433734014</v>
      </c>
      <c r="AF214" t="str">
        <f t="shared" si="161"/>
        <v>-187.763395544853</v>
      </c>
      <c r="AG214" t="str">
        <f t="shared" si="162"/>
        <v>5730.33310582957i</v>
      </c>
      <c r="AH214">
        <f t="shared" si="163"/>
        <v>5730.3331058295698</v>
      </c>
      <c r="AI214">
        <f t="shared" si="164"/>
        <v>1.5707963267948966</v>
      </c>
      <c r="AJ214" t="str">
        <f t="shared" si="165"/>
        <v>0.89548920793944+35.7439097132406i</v>
      </c>
      <c r="AK214">
        <f t="shared" si="166"/>
        <v>35.755125262119158</v>
      </c>
      <c r="AL214">
        <f t="shared" si="167"/>
        <v>1.545748649168732</v>
      </c>
      <c r="AM214" t="str">
        <f t="shared" si="168"/>
        <v>1+305.686224023748i</v>
      </c>
      <c r="AN214">
        <f t="shared" si="169"/>
        <v>305.68785968352927</v>
      </c>
      <c r="AO214">
        <f t="shared" si="170"/>
        <v>1.5675250101497968</v>
      </c>
      <c r="AP214" s="42" t="str">
        <f t="shared" si="171"/>
        <v>1+1.10755878269474i</v>
      </c>
      <c r="AQ214">
        <f t="shared" si="172"/>
        <v>1.4922085836518479</v>
      </c>
      <c r="AR214" s="44">
        <f t="shared" si="173"/>
        <v>0.83638869735762955</v>
      </c>
      <c r="AS214" s="42" t="str">
        <f t="shared" si="174"/>
        <v>-0.316294860473742+0.273314902104344i</v>
      </c>
      <c r="AT214" s="20">
        <f t="shared" si="186"/>
        <v>-7.5759903333718697</v>
      </c>
      <c r="AU214" s="44">
        <f t="shared" si="187"/>
        <v>139.1692359684053</v>
      </c>
      <c r="AX214">
        <f t="shared" si="188"/>
        <v>0</v>
      </c>
      <c r="AY214">
        <f t="shared" si="189"/>
        <v>0</v>
      </c>
    </row>
    <row r="215" spans="14:51" x14ac:dyDescent="0.35">
      <c r="N215" s="8">
        <v>97</v>
      </c>
      <c r="O215" s="35">
        <f t="shared" si="155"/>
        <v>933.25430079699106</v>
      </c>
      <c r="P215" s="34" t="str">
        <f t="shared" si="156"/>
        <v>806.193548387097</v>
      </c>
      <c r="Q215" s="4" t="str">
        <f t="shared" si="157"/>
        <v>1+4.13114851871468i</v>
      </c>
      <c r="R215" s="4">
        <f t="shared" si="175"/>
        <v>4.2504573969960564</v>
      </c>
      <c r="S215" s="4">
        <f t="shared" si="176"/>
        <v>1.3333012076456949</v>
      </c>
      <c r="T215" s="4" t="str">
        <f t="shared" si="158"/>
        <v>1+0.000228688578714563i</v>
      </c>
      <c r="U215" s="4">
        <f t="shared" si="177"/>
        <v>1.0000000261492326</v>
      </c>
      <c r="V215" s="4">
        <f t="shared" si="178"/>
        <v>2.2868857472787584E-4</v>
      </c>
      <c r="W215" t="str">
        <f t="shared" si="159"/>
        <v>1-0.0465352816995506i</v>
      </c>
      <c r="X215" s="4">
        <f t="shared" si="179"/>
        <v>1.0010821806639336</v>
      </c>
      <c r="Y215" s="4">
        <f t="shared" si="180"/>
        <v>-4.6501734057126896E-2</v>
      </c>
      <c r="Z215" t="str">
        <f t="shared" si="160"/>
        <v>0.999651614564018+1.05979965720845i</v>
      </c>
      <c r="AA215" s="4">
        <f t="shared" si="181"/>
        <v>1.4568729058911063</v>
      </c>
      <c r="AB215" s="4">
        <f t="shared" si="182"/>
        <v>0.81459572222277676</v>
      </c>
      <c r="AC215" s="48" t="str">
        <f t="shared" si="183"/>
        <v>-76.0850175069722-105.818488440929i</v>
      </c>
      <c r="AD215" s="20">
        <f t="shared" si="184"/>
        <v>42.30103453090986</v>
      </c>
      <c r="AE215" s="44">
        <f t="shared" si="185"/>
        <v>-125.71667912192882</v>
      </c>
      <c r="AF215" t="str">
        <f t="shared" si="161"/>
        <v>-187.763395544853</v>
      </c>
      <c r="AG215" t="str">
        <f t="shared" si="162"/>
        <v>5863.80971062981i</v>
      </c>
      <c r="AH215">
        <f t="shared" si="163"/>
        <v>5863.8097106298101</v>
      </c>
      <c r="AI215">
        <f t="shared" si="164"/>
        <v>1.5707963267948966</v>
      </c>
      <c r="AJ215" t="str">
        <f t="shared" si="165"/>
        <v>0.890563766053976+36.5764923262751i</v>
      </c>
      <c r="AK215">
        <f t="shared" si="166"/>
        <v>36.587332435085635</v>
      </c>
      <c r="AL215">
        <f t="shared" si="167"/>
        <v>1.5464531547352856</v>
      </c>
      <c r="AM215" t="str">
        <f t="shared" si="168"/>
        <v>1+312.806570880266i</v>
      </c>
      <c r="AN215">
        <f t="shared" si="169"/>
        <v>312.80816930807754</v>
      </c>
      <c r="AO215">
        <f t="shared" si="170"/>
        <v>1.5675994738945218</v>
      </c>
      <c r="AP215" s="42" t="str">
        <f t="shared" si="171"/>
        <v>1+1.13335714087053i</v>
      </c>
      <c r="AQ215">
        <f t="shared" si="172"/>
        <v>1.5114557250419949</v>
      </c>
      <c r="AR215" s="44">
        <f t="shared" si="173"/>
        <v>0.84782739485761027</v>
      </c>
      <c r="AS215" s="42" t="str">
        <f t="shared" si="174"/>
        <v>-0.315993186771597+0.267143433234681i</v>
      </c>
      <c r="AT215" s="20">
        <f t="shared" si="186"/>
        <v>-7.6645233550134524</v>
      </c>
      <c r="AU215" s="44">
        <f t="shared" si="187"/>
        <v>139.78852632097357</v>
      </c>
      <c r="AX215">
        <f t="shared" si="188"/>
        <v>0</v>
      </c>
      <c r="AY215">
        <f t="shared" si="189"/>
        <v>0</v>
      </c>
    </row>
    <row r="216" spans="14:51" x14ac:dyDescent="0.35">
      <c r="N216" s="8">
        <v>98</v>
      </c>
      <c r="O216" s="35">
        <f t="shared" si="155"/>
        <v>954.99258602143675</v>
      </c>
      <c r="P216" s="34" t="str">
        <f t="shared" si="156"/>
        <v>806.193548387097</v>
      </c>
      <c r="Q216" s="4" t="str">
        <f t="shared" si="157"/>
        <v>1+4.22737532927175i</v>
      </c>
      <c r="R216" s="4">
        <f t="shared" si="175"/>
        <v>4.3440421469566148</v>
      </c>
      <c r="S216" s="4">
        <f t="shared" si="176"/>
        <v>1.3385127750543711</v>
      </c>
      <c r="T216" s="4" t="str">
        <f t="shared" si="158"/>
        <v>1+0.000234015420013258i</v>
      </c>
      <c r="U216" s="4">
        <f t="shared" si="177"/>
        <v>1.0000000273816081</v>
      </c>
      <c r="V216" s="4">
        <f t="shared" si="178"/>
        <v>2.3401541574144573E-4</v>
      </c>
      <c r="W216" t="str">
        <f t="shared" si="159"/>
        <v>1-0.047619227656961i</v>
      </c>
      <c r="X216" s="4">
        <f t="shared" si="179"/>
        <v>1.0011331534030055</v>
      </c>
      <c r="Y216" s="4">
        <f t="shared" si="180"/>
        <v>-4.7583282907569642E-2</v>
      </c>
      <c r="Z216" t="str">
        <f t="shared" si="160"/>
        <v>0.999635195664258+1.08448556244296i</v>
      </c>
      <c r="AA216" s="4">
        <f t="shared" si="181"/>
        <v>1.4749167636032694</v>
      </c>
      <c r="AB216" s="4">
        <f t="shared" si="182"/>
        <v>0.82608847959422738</v>
      </c>
      <c r="AC216" s="48" t="str">
        <f t="shared" si="183"/>
        <v>-75.3457136836206-100.953688443512i</v>
      </c>
      <c r="AD216" s="20">
        <f t="shared" si="184"/>
        <v>42.005392638498698</v>
      </c>
      <c r="AE216" s="44">
        <f t="shared" si="185"/>
        <v>-126.73542941040533</v>
      </c>
      <c r="AF216" t="str">
        <f t="shared" si="161"/>
        <v>-187.763395544853</v>
      </c>
      <c r="AG216" t="str">
        <f t="shared" si="162"/>
        <v>6000.39538495533i</v>
      </c>
      <c r="AH216">
        <f t="shared" si="163"/>
        <v>6000.39538495533</v>
      </c>
      <c r="AI216">
        <f t="shared" si="164"/>
        <v>1.5707963267948966</v>
      </c>
      <c r="AJ216" t="str">
        <f t="shared" si="165"/>
        <v>0.885406195243941+37.4284682796881i</v>
      </c>
      <c r="AK216">
        <f t="shared" si="166"/>
        <v>37.438939379931618</v>
      </c>
      <c r="AL216">
        <f t="shared" si="167"/>
        <v>1.5471447820659561</v>
      </c>
      <c r="AM216" t="str">
        <f t="shared" si="168"/>
        <v>1+320.09277192115i</v>
      </c>
      <c r="AN216">
        <f t="shared" si="169"/>
        <v>320.09433396448208</v>
      </c>
      <c r="AO216">
        <f t="shared" si="170"/>
        <v>1.567672242671736</v>
      </c>
      <c r="AP216" s="42" t="str">
        <f t="shared" si="171"/>
        <v>1+1.15975642000417i</v>
      </c>
      <c r="AQ216">
        <f t="shared" si="172"/>
        <v>1.5313506958697896</v>
      </c>
      <c r="AR216" s="44">
        <f t="shared" si="173"/>
        <v>0.85923334304877019</v>
      </c>
      <c r="AS216" s="42" t="str">
        <f t="shared" si="174"/>
        <v>-0.315705059306546+0.261112865473731i</v>
      </c>
      <c r="AT216" s="20">
        <f t="shared" si="186"/>
        <v>-7.7507965577146907</v>
      </c>
      <c r="AU216" s="44">
        <f t="shared" si="187"/>
        <v>140.40658103044316</v>
      </c>
      <c r="AX216">
        <f t="shared" si="188"/>
        <v>0</v>
      </c>
      <c r="AY216">
        <f t="shared" si="189"/>
        <v>0</v>
      </c>
    </row>
    <row r="217" spans="14:51" x14ac:dyDescent="0.35">
      <c r="N217" s="8">
        <v>99</v>
      </c>
      <c r="O217" s="35">
        <f t="shared" si="155"/>
        <v>977.23722095581138</v>
      </c>
      <c r="P217" s="34" t="str">
        <f t="shared" si="156"/>
        <v>806.193548387097</v>
      </c>
      <c r="Q217" s="4" t="str">
        <f t="shared" si="157"/>
        <v>1+4.32584355018433i</v>
      </c>
      <c r="R217" s="4">
        <f t="shared" si="175"/>
        <v>4.4399236953658754</v>
      </c>
      <c r="S217" s="4">
        <f t="shared" si="176"/>
        <v>1.3436181593877727</v>
      </c>
      <c r="T217" s="4" t="str">
        <f t="shared" si="158"/>
        <v>1+0.000239466339385205i</v>
      </c>
      <c r="U217" s="4">
        <f t="shared" si="177"/>
        <v>1.0000000286720634</v>
      </c>
      <c r="V217" s="4">
        <f t="shared" si="178"/>
        <v>2.3946633480787571E-4</v>
      </c>
      <c r="W217" t="str">
        <f t="shared" si="159"/>
        <v>1-0.0487284219591901i</v>
      </c>
      <c r="X217" s="4">
        <f t="shared" si="179"/>
        <v>1.0011865256317789</v>
      </c>
      <c r="Y217" s="4">
        <f t="shared" si="180"/>
        <v>-4.8689908931127152E-2</v>
      </c>
      <c r="Z217" t="str">
        <f t="shared" si="160"/>
        <v>0.999618002965591+1.10974647627753i</v>
      </c>
      <c r="AA217" s="4">
        <f t="shared" si="181"/>
        <v>1.4935773811434447</v>
      </c>
      <c r="AB217" s="4">
        <f t="shared" si="182"/>
        <v>0.83756011764416582</v>
      </c>
      <c r="AC217" s="48" t="str">
        <f t="shared" si="183"/>
        <v>-74.5143959531603-96.2425209955573i</v>
      </c>
      <c r="AD217" s="20">
        <f t="shared" si="184"/>
        <v>41.707021849967475</v>
      </c>
      <c r="AE217" s="44">
        <f t="shared" si="185"/>
        <v>-127.74831551585673</v>
      </c>
      <c r="AF217" t="str">
        <f t="shared" si="161"/>
        <v>-187.763395544853</v>
      </c>
      <c r="AG217" t="str">
        <f t="shared" si="162"/>
        <v>6140.16254833857i</v>
      </c>
      <c r="AH217">
        <f t="shared" si="163"/>
        <v>6140.1625483385696</v>
      </c>
      <c r="AI217">
        <f t="shared" si="164"/>
        <v>1.5707963267948966</v>
      </c>
      <c r="AJ217" t="str">
        <f t="shared" si="165"/>
        <v>0.88000555561016+38.3002893024074i</v>
      </c>
      <c r="AK217">
        <f t="shared" si="166"/>
        <v>38.310397680342703</v>
      </c>
      <c r="AL217">
        <f t="shared" si="167"/>
        <v>1.5478238959424118</v>
      </c>
      <c r="AM217" t="str">
        <f t="shared" si="168"/>
        <v>1+327.548690386635i</v>
      </c>
      <c r="AN217">
        <f t="shared" si="169"/>
        <v>327.55021687368748</v>
      </c>
      <c r="AO217">
        <f t="shared" si="170"/>
        <v>1.5677433550613236</v>
      </c>
      <c r="AP217" s="42" t="str">
        <f t="shared" si="171"/>
        <v>1+1.18677061734288i</v>
      </c>
      <c r="AQ217">
        <f t="shared" si="172"/>
        <v>1.5519099517009356</v>
      </c>
      <c r="AR217" s="44">
        <f t="shared" si="173"/>
        <v>0.87060071950478646</v>
      </c>
      <c r="AS217" s="42" t="str">
        <f t="shared" si="174"/>
        <v>-0.315429869598073+0.255220050776895i</v>
      </c>
      <c r="AT217" s="20">
        <f t="shared" si="186"/>
        <v>-7.8348237728605756</v>
      </c>
      <c r="AU217" s="44">
        <f t="shared" si="187"/>
        <v>141.02304780637411</v>
      </c>
      <c r="AX217">
        <f t="shared" si="188"/>
        <v>0</v>
      </c>
      <c r="AY217">
        <f t="shared" si="189"/>
        <v>0</v>
      </c>
    </row>
    <row r="218" spans="14:51" x14ac:dyDescent="0.35">
      <c r="N218" s="8">
        <v>100</v>
      </c>
      <c r="O218" s="35">
        <f t="shared" si="155"/>
        <v>1000</v>
      </c>
      <c r="P218" s="34" t="str">
        <f t="shared" si="156"/>
        <v>806.193548387097</v>
      </c>
      <c r="Q218" s="4" t="str">
        <f t="shared" si="157"/>
        <v>1+4.42660539060652i</v>
      </c>
      <c r="R218" s="4">
        <f t="shared" si="175"/>
        <v>4.5381532900670845</v>
      </c>
      <c r="S218" s="4">
        <f t="shared" si="176"/>
        <v>1.3486190025428357</v>
      </c>
      <c r="T218" s="4" t="str">
        <f t="shared" si="158"/>
        <v>1+0.000245044226980004i</v>
      </c>
      <c r="U218" s="4">
        <f t="shared" si="177"/>
        <v>1.000000030023336</v>
      </c>
      <c r="V218" s="4">
        <f t="shared" si="178"/>
        <v>2.4504422207530729E-4</v>
      </c>
      <c r="W218" t="str">
        <f t="shared" si="159"/>
        <v>1-0.0498634527157388i</v>
      </c>
      <c r="X218" s="4">
        <f t="shared" si="179"/>
        <v>1.001242410166856</v>
      </c>
      <c r="Y218" s="4">
        <f t="shared" si="180"/>
        <v>-4.9822188027821755E-2</v>
      </c>
      <c r="Z218" t="str">
        <f t="shared" si="160"/>
        <v>0.9996+1.13559579238306i</v>
      </c>
      <c r="AA218" s="4">
        <f t="shared" si="181"/>
        <v>1.5128707689945331</v>
      </c>
      <c r="AB218" s="4">
        <f t="shared" si="182"/>
        <v>0.84900466732056212</v>
      </c>
      <c r="AC218" s="48" t="str">
        <f t="shared" si="183"/>
        <v>-73.5981987967562-91.6846624051081i</v>
      </c>
      <c r="AD218" s="20">
        <f t="shared" si="184"/>
        <v>41.405951504585701</v>
      </c>
      <c r="AE218" s="44">
        <f t="shared" si="185"/>
        <v>-128.75512234160647</v>
      </c>
      <c r="AF218" t="str">
        <f t="shared" si="161"/>
        <v>-187.763395544853</v>
      </c>
      <c r="AG218" t="str">
        <f t="shared" si="162"/>
        <v>6283.18530717959i</v>
      </c>
      <c r="AH218">
        <f t="shared" si="163"/>
        <v>6283.1853071795904</v>
      </c>
      <c r="AI218">
        <f t="shared" si="164"/>
        <v>1.5707963267948966</v>
      </c>
      <c r="AJ218" t="str">
        <f t="shared" si="165"/>
        <v>0.874350391671892+39.192417645479i</v>
      </c>
      <c r="AK218">
        <f t="shared" si="166"/>
        <v>39.202169448961243</v>
      </c>
      <c r="AL218">
        <f t="shared" si="167"/>
        <v>1.5484908546396754</v>
      </c>
      <c r="AM218" t="str">
        <f t="shared" si="168"/>
        <v>1+335.178279503381i</v>
      </c>
      <c r="AN218">
        <f t="shared" si="169"/>
        <v>335.17977124350239</v>
      </c>
      <c r="AO218">
        <f t="shared" si="170"/>
        <v>1.5678128487651364</v>
      </c>
      <c r="AP218" s="42" t="str">
        <f t="shared" si="171"/>
        <v>1+1.21441405617167i</v>
      </c>
      <c r="AQ218">
        <f t="shared" si="172"/>
        <v>1.5731501834940389</v>
      </c>
      <c r="AR218" s="44">
        <f t="shared" si="173"/>
        <v>0.88192380131293935</v>
      </c>
      <c r="AS218" s="42" t="str">
        <f t="shared" si="174"/>
        <v>-0.315167036373208+0.249461910845264i</v>
      </c>
      <c r="AT218" s="20">
        <f t="shared" si="186"/>
        <v>-7.9166210778977941</v>
      </c>
      <c r="AU218" s="44">
        <f t="shared" si="187"/>
        <v>141.63758038253116</v>
      </c>
      <c r="AX218">
        <f t="shared" si="188"/>
        <v>0</v>
      </c>
      <c r="AY218">
        <f t="shared" si="189"/>
        <v>0</v>
      </c>
    </row>
    <row r="219" spans="14:51" x14ac:dyDescent="0.35">
      <c r="N219" s="8">
        <v>1</v>
      </c>
      <c r="O219" s="35">
        <f>10^(3+(N219/100))</f>
        <v>1023.2929922807547</v>
      </c>
      <c r="P219" s="34" t="str">
        <f t="shared" si="156"/>
        <v>806.193548387097</v>
      </c>
      <c r="Q219" s="4" t="str">
        <f t="shared" si="157"/>
        <v>1+4.52971427579986i</v>
      </c>
      <c r="R219" s="4">
        <f t="shared" si="175"/>
        <v>4.6387833987356046</v>
      </c>
      <c r="S219" s="4">
        <f t="shared" si="176"/>
        <v>1.3535169550772295</v>
      </c>
      <c r="T219" s="4" t="str">
        <f t="shared" si="158"/>
        <v>1+0.000250752040267493i</v>
      </c>
      <c r="U219" s="4">
        <f t="shared" si="177"/>
        <v>1.0000000314382924</v>
      </c>
      <c r="V219" s="4">
        <f t="shared" si="178"/>
        <v>2.5075203501201578E-4</v>
      </c>
      <c r="W219" t="str">
        <f t="shared" si="159"/>
        <v>1-0.0510249217349383i</v>
      </c>
      <c r="X219" s="4">
        <f t="shared" si="179"/>
        <v>1.0013009251159497</v>
      </c>
      <c r="Y219" s="4">
        <f t="shared" si="180"/>
        <v>-5.0980708927259671E-2</v>
      </c>
      <c r="Z219" t="str">
        <f t="shared" si="160"/>
        <v>0.99958114858078+1.16204721640909i</v>
      </c>
      <c r="AA219" s="4">
        <f t="shared" si="181"/>
        <v>1.5328131672719236</v>
      </c>
      <c r="AB219" s="4">
        <f t="shared" si="182"/>
        <v>0.86041623097374975</v>
      </c>
      <c r="AC219" s="48" t="str">
        <f t="shared" si="183"/>
        <v>-72.6041010490983-87.2794655521794i</v>
      </c>
      <c r="AD219" s="20">
        <f t="shared" si="184"/>
        <v>41.10221265472542</v>
      </c>
      <c r="AE219" s="44">
        <f t="shared" si="185"/>
        <v>-129.75564010947909</v>
      </c>
      <c r="AF219" t="str">
        <f t="shared" si="161"/>
        <v>-187.763395544853</v>
      </c>
      <c r="AG219" t="str">
        <f t="shared" si="162"/>
        <v>6429.53949403827i</v>
      </c>
      <c r="AH219">
        <f t="shared" si="163"/>
        <v>6429.5394940382703</v>
      </c>
      <c r="AI219">
        <f t="shared" si="164"/>
        <v>1.5707963267948966</v>
      </c>
      <c r="AJ219" t="str">
        <f t="shared" si="165"/>
        <v>0.868428708068224+40.1053263271592i</v>
      </c>
      <c r="AK219">
        <f t="shared" si="166"/>
        <v>40.11472757266246</v>
      </c>
      <c r="AL219">
        <f t="shared" si="167"/>
        <v>1.549146010107525</v>
      </c>
      <c r="AM219" t="str">
        <f t="shared" si="168"/>
        <v>1+342.98558458053i</v>
      </c>
      <c r="AN219">
        <f t="shared" si="169"/>
        <v>342.98704236464664</v>
      </c>
      <c r="AO219">
        <f t="shared" si="170"/>
        <v>1.5678807606269696</v>
      </c>
      <c r="AP219" s="42" t="str">
        <f t="shared" si="171"/>
        <v>1+1.24270139340772i</v>
      </c>
      <c r="AQ219">
        <f t="shared" si="172"/>
        <v>1.5950883214347378</v>
      </c>
      <c r="AR219" s="44">
        <f t="shared" si="173"/>
        <v>0.89319697883936222</v>
      </c>
      <c r="AS219" s="42" t="str">
        <f t="shared" si="174"/>
        <v>-0.314916004354218+0.243835435712391i</v>
      </c>
      <c r="AT219" s="20">
        <f t="shared" si="186"/>
        <v>-7.9962067290172101</v>
      </c>
      <c r="AU219" s="44">
        <f t="shared" si="187"/>
        <v>142.24983929632609</v>
      </c>
      <c r="AX219">
        <f t="shared" si="188"/>
        <v>0</v>
      </c>
      <c r="AY219">
        <f t="shared" si="189"/>
        <v>0</v>
      </c>
    </row>
    <row r="220" spans="14:51" x14ac:dyDescent="0.35">
      <c r="N220" s="8">
        <v>2</v>
      </c>
      <c r="O220" s="35">
        <f t="shared" ref="O220:O283" si="190">10^(3+(N220/100))</f>
        <v>1047.1285480509</v>
      </c>
      <c r="P220" s="34" t="str">
        <f t="shared" si="156"/>
        <v>806.193548387097</v>
      </c>
      <c r="Q220" s="4" t="str">
        <f t="shared" si="157"/>
        <v>1+4.63522487546009i</v>
      </c>
      <c r="R220" s="4">
        <f t="shared" si="175"/>
        <v>4.7418677381474925</v>
      </c>
      <c r="S220" s="4">
        <f t="shared" si="176"/>
        <v>1.3583136735103645</v>
      </c>
      <c r="T220" s="4" t="str">
        <f t="shared" si="158"/>
        <v>1+0.000256592805605827i</v>
      </c>
      <c r="U220" s="4">
        <f t="shared" si="177"/>
        <v>1.0000000329199334</v>
      </c>
      <c r="V220" s="4">
        <f t="shared" si="178"/>
        <v>2.5659279997448172E-4</v>
      </c>
      <c r="W220" t="str">
        <f t="shared" si="159"/>
        <v>1-0.0522134448430363i</v>
      </c>
      <c r="X220" s="4">
        <f t="shared" si="179"/>
        <v>1.0013621941247717</v>
      </c>
      <c r="Y220" s="4">
        <f t="shared" si="180"/>
        <v>-5.2166073446031302E-2</v>
      </c>
      <c r="Z220" t="str">
        <f t="shared" si="160"/>
        <v>0.999561408721543+1.18911477325078i</v>
      </c>
      <c r="AA220" s="4">
        <f t="shared" si="181"/>
        <v>1.5534210484503708</v>
      </c>
      <c r="AB220" s="4">
        <f t="shared" si="182"/>
        <v>0.87178899724109016</v>
      </c>
      <c r="AC220" s="48" t="str">
        <f t="shared" si="183"/>
        <v>-71.5389109404882-83.0259745543769i</v>
      </c>
      <c r="AD220" s="20">
        <f t="shared" si="184"/>
        <v>40.795838034667312</v>
      </c>
      <c r="AE220" s="44">
        <f t="shared" si="185"/>
        <v>-130.74966507264645</v>
      </c>
      <c r="AF220" t="str">
        <f t="shared" si="161"/>
        <v>-187.763395544853</v>
      </c>
      <c r="AG220" t="str">
        <f t="shared" si="162"/>
        <v>6579.30270784171i</v>
      </c>
      <c r="AH220">
        <f t="shared" si="163"/>
        <v>6579.3027078417099</v>
      </c>
      <c r="AI220">
        <f t="shared" si="164"/>
        <v>1.5707963267948966</v>
      </c>
      <c r="AJ220" t="str">
        <f t="shared" si="165"/>
        <v>0.862227944114299+41.0394993837149i</v>
      </c>
      <c r="AK220">
        <f t="shared" si="166"/>
        <v>41.048555963560368</v>
      </c>
      <c r="AL220">
        <f t="shared" si="167"/>
        <v>1.5497897081491085</v>
      </c>
      <c r="AM220" t="str">
        <f t="shared" si="168"/>
        <v>1+350.974745154574i</v>
      </c>
      <c r="AN220">
        <f t="shared" si="169"/>
        <v>350.97616975560913</v>
      </c>
      <c r="AO220">
        <f t="shared" si="170"/>
        <v>1.5679471266520839</v>
      </c>
      <c r="AP220" s="42" t="str">
        <f t="shared" si="171"/>
        <v>1+1.27164762737165i</v>
      </c>
      <c r="AQ220">
        <f t="shared" si="172"/>
        <v>1.6177415393689889</v>
      </c>
      <c r="AR220" s="44">
        <f t="shared" si="173"/>
        <v>0.90441476879978333</v>
      </c>
      <c r="AS220" s="42" t="str">
        <f t="shared" si="174"/>
        <v>-0.314676243099616+0.238337682352767i</v>
      </c>
      <c r="AT220" s="20">
        <f t="shared" si="186"/>
        <v>-8.0736010859273026</v>
      </c>
      <c r="AU220" s="44">
        <f t="shared" si="187"/>
        <v>142.859492628601</v>
      </c>
      <c r="AX220">
        <f t="shared" si="188"/>
        <v>0</v>
      </c>
      <c r="AY220">
        <f t="shared" si="189"/>
        <v>0</v>
      </c>
    </row>
    <row r="221" spans="14:51" x14ac:dyDescent="0.35">
      <c r="N221" s="8">
        <v>3</v>
      </c>
      <c r="O221" s="35">
        <f t="shared" si="190"/>
        <v>1071.5193052376069</v>
      </c>
      <c r="P221" s="34" t="str">
        <f t="shared" si="156"/>
        <v>806.193548387097</v>
      </c>
      <c r="Q221" s="4" t="str">
        <f t="shared" si="157"/>
        <v>1+4.74319313270374i</v>
      </c>
      <c r="R221" s="4">
        <f t="shared" si="175"/>
        <v>4.8474613040361572</v>
      </c>
      <c r="S221" s="4">
        <f t="shared" si="176"/>
        <v>1.3630108177975959</v>
      </c>
      <c r="T221" s="4" t="str">
        <f t="shared" si="158"/>
        <v>1+0.000262569619846101i</v>
      </c>
      <c r="U221" s="4">
        <f t="shared" si="177"/>
        <v>1.000000034471402</v>
      </c>
      <c r="V221" s="4">
        <f t="shared" si="178"/>
        <v>2.6256961381200582E-4</v>
      </c>
      <c r="W221" t="str">
        <f t="shared" si="159"/>
        <v>1-0.0534296522107167i</v>
      </c>
      <c r="X221" s="4">
        <f t="shared" si="179"/>
        <v>1.001426346635317</v>
      </c>
      <c r="Y221" s="4">
        <f t="shared" si="180"/>
        <v>-5.3378896748191934E-2</v>
      </c>
      <c r="Z221" t="str">
        <f t="shared" si="160"/>
        <v>0.999540738551401+1.21681281448504i</v>
      </c>
      <c r="AA221" s="4">
        <f t="shared" si="181"/>
        <v>1.574711120656384</v>
      </c>
      <c r="AB221" s="4">
        <f t="shared" si="182"/>
        <v>0.88311725539070773</v>
      </c>
      <c r="AC221" s="48" t="str">
        <f t="shared" si="183"/>
        <v>-70.4092522646666-78.9229402221719i</v>
      </c>
      <c r="AD221" s="20">
        <f t="shared" si="184"/>
        <v>40.486862020777266</v>
      </c>
      <c r="AE221" s="44">
        <f t="shared" si="185"/>
        <v>-131.73700020757764</v>
      </c>
      <c r="AF221" t="str">
        <f t="shared" si="161"/>
        <v>-187.763395544853</v>
      </c>
      <c r="AG221" t="str">
        <f t="shared" si="162"/>
        <v>6732.55435502821i</v>
      </c>
      <c r="AH221">
        <f t="shared" si="163"/>
        <v>6732.55435502821</v>
      </c>
      <c r="AI221">
        <f t="shared" si="164"/>
        <v>1.5707963267948966</v>
      </c>
      <c r="AJ221" t="str">
        <f t="shared" si="165"/>
        <v>0.855734947158418+41.9954321260658i</v>
      </c>
      <c r="AK221">
        <f t="shared" si="166"/>
        <v>42.004149815878762</v>
      </c>
      <c r="AL221">
        <f t="shared" si="167"/>
        <v>1.5504222885968295</v>
      </c>
      <c r="AM221" t="str">
        <f t="shared" si="168"/>
        <v>1+359.149997184199i</v>
      </c>
      <c r="AN221">
        <f t="shared" si="169"/>
        <v>359.15138935748269</v>
      </c>
      <c r="AO221">
        <f t="shared" si="170"/>
        <v>1.568011982026285</v>
      </c>
      <c r="AP221" s="42" t="str">
        <f t="shared" si="171"/>
        <v>1+1.30126810573985i</v>
      </c>
      <c r="AQ221">
        <f t="shared" si="172"/>
        <v>1.6411272598478699</v>
      </c>
      <c r="AR221" s="44">
        <f t="shared" si="173"/>
        <v>0.91557182656716873</v>
      </c>
      <c r="AS221" s="42" t="str">
        <f t="shared" si="174"/>
        <v>-0.314447245896225+0.232965773312243i</v>
      </c>
      <c r="AT221" s="20">
        <f t="shared" si="186"/>
        <v>-8.1488265293428555</v>
      </c>
      <c r="AU221" s="44">
        <f t="shared" si="187"/>
        <v>143.46621669981931</v>
      </c>
      <c r="AX221">
        <f t="shared" si="188"/>
        <v>0</v>
      </c>
      <c r="AY221">
        <f t="shared" si="189"/>
        <v>0</v>
      </c>
    </row>
    <row r="222" spans="14:51" x14ac:dyDescent="0.35">
      <c r="N222" s="8">
        <v>4</v>
      </c>
      <c r="O222" s="35">
        <f t="shared" si="190"/>
        <v>1096.4781961431863</v>
      </c>
      <c r="P222" s="34" t="str">
        <f t="shared" si="156"/>
        <v>806.193548387097</v>
      </c>
      <c r="Q222" s="4" t="str">
        <f t="shared" si="157"/>
        <v>1+4.85367629372994i</v>
      </c>
      <c r="R222" s="4">
        <f t="shared" si="175"/>
        <v>4.9556204015557936</v>
      </c>
      <c r="S222" s="4">
        <f t="shared" si="176"/>
        <v>1.3676100489712952</v>
      </c>
      <c r="T222" s="4" t="str">
        <f t="shared" si="158"/>
        <v>1+0.000268685651974336i</v>
      </c>
      <c r="U222" s="4">
        <f t="shared" si="177"/>
        <v>1.0000000360959891</v>
      </c>
      <c r="V222" s="4">
        <f t="shared" si="178"/>
        <v>2.686856455086866E-4</v>
      </c>
      <c r="W222" t="str">
        <f t="shared" si="159"/>
        <v>1-0.0546741886872243i</v>
      </c>
      <c r="X222" s="4">
        <f t="shared" si="179"/>
        <v>1.0014935181560618</v>
      </c>
      <c r="Y222" s="4">
        <f t="shared" si="180"/>
        <v>-5.4619807608689834E-2</v>
      </c>
      <c r="Z222" t="str">
        <f t="shared" si="160"/>
        <v>0.999519094226153+1.24515602597997i</v>
      </c>
      <c r="AA222" s="4">
        <f t="shared" si="181"/>
        <v>1.5967003315453097</v>
      </c>
      <c r="AB222" s="4">
        <f t="shared" si="182"/>
        <v>0.894395409041437</v>
      </c>
      <c r="AC222" s="48" t="str">
        <f t="shared" si="183"/>
        <v>-69.2215517345937-74.9688362121166i</v>
      </c>
      <c r="AD222" s="20">
        <f t="shared" si="184"/>
        <v>40.175320583487888</v>
      </c>
      <c r="AE222" s="44">
        <f t="shared" si="185"/>
        <v>-132.71745587997739</v>
      </c>
      <c r="AF222" t="str">
        <f t="shared" si="161"/>
        <v>-187.763395544853</v>
      </c>
      <c r="AG222" t="str">
        <f t="shared" si="162"/>
        <v>6889.37569164964i</v>
      </c>
      <c r="AH222">
        <f t="shared" si="163"/>
        <v>6889.3756916496404</v>
      </c>
      <c r="AI222">
        <f t="shared" si="164"/>
        <v>1.5707963267948966</v>
      </c>
      <c r="AJ222" t="str">
        <f t="shared" si="165"/>
        <v>0.848935944683508+42.9736314024052i</v>
      </c>
      <c r="AK222">
        <f t="shared" si="166"/>
        <v>42.982015868825442</v>
      </c>
      <c r="AL222">
        <f t="shared" si="167"/>
        <v>1.5510440854855601</v>
      </c>
      <c r="AM222" t="str">
        <f t="shared" si="168"/>
        <v>1+367.515675296244i</v>
      </c>
      <c r="AN222">
        <f t="shared" si="169"/>
        <v>367.51703577991356</v>
      </c>
      <c r="AO222">
        <f t="shared" si="170"/>
        <v>1.5680753611345666</v>
      </c>
      <c r="AP222" s="42" t="str">
        <f t="shared" si="171"/>
        <v>1+1.33157853368204i</v>
      </c>
      <c r="AQ222">
        <f t="shared" si="172"/>
        <v>1.6652631597927134</v>
      </c>
      <c r="AR222" s="44">
        <f t="shared" si="173"/>
        <v>0.9266629576560127</v>
      </c>
      <c r="AS222" s="42" t="str">
        <f t="shared" si="174"/>
        <v>-0.314228528700048+0.227716895360527i</v>
      </c>
      <c r="AT222" s="20">
        <f t="shared" si="186"/>
        <v>-8.2219073718640594</v>
      </c>
      <c r="AU222" s="44">
        <f t="shared" si="187"/>
        <v>144.06969671921172</v>
      </c>
      <c r="AX222">
        <f t="shared" si="188"/>
        <v>0</v>
      </c>
      <c r="AY222">
        <f t="shared" si="189"/>
        <v>0</v>
      </c>
    </row>
    <row r="223" spans="14:51" x14ac:dyDescent="0.35">
      <c r="N223" s="8">
        <v>5</v>
      </c>
      <c r="O223" s="35">
        <f t="shared" si="190"/>
        <v>1122.0184543019636</v>
      </c>
      <c r="P223" s="34" t="str">
        <f t="shared" si="156"/>
        <v>806.193548387097</v>
      </c>
      <c r="Q223" s="4" t="str">
        <f t="shared" si="157"/>
        <v>1+4.96673293817307i</v>
      </c>
      <c r="R223" s="4">
        <f t="shared" si="175"/>
        <v>5.066402676370414</v>
      </c>
      <c r="S223" s="4">
        <f t="shared" si="176"/>
        <v>1.3721130269423343</v>
      </c>
      <c r="T223" s="4" t="str">
        <f t="shared" si="158"/>
        <v>1+0.000274944144791724i</v>
      </c>
      <c r="U223" s="4">
        <f t="shared" si="177"/>
        <v>1.0000000377971408</v>
      </c>
      <c r="V223" s="4">
        <f t="shared" si="178"/>
        <v>2.7494413786365588E-4</v>
      </c>
      <c r="W223" t="str">
        <f t="shared" si="159"/>
        <v>1-0.0559477141422723i</v>
      </c>
      <c r="X223" s="4">
        <f t="shared" si="179"/>
        <v>1.0015638505446098</v>
      </c>
      <c r="Y223" s="4">
        <f t="shared" si="180"/>
        <v>-5.5889448679594583E-2</v>
      </c>
      <c r="Z223" t="str">
        <f t="shared" si="160"/>
        <v>0.999496429835282+1.27415943568145i</v>
      </c>
      <c r="AA223" s="4">
        <f t="shared" si="181"/>
        <v>1.6194058727785157</v>
      </c>
      <c r="AB223" s="4">
        <f t="shared" si="182"/>
        <v>0.90561798918305769</v>
      </c>
      <c r="AC223" s="48" t="str">
        <f t="shared" si="183"/>
        <v>-67.9820275787594-71.1618757789777i</v>
      </c>
      <c r="AD223" s="20">
        <f t="shared" si="184"/>
        <v>39.861251231594466</v>
      </c>
      <c r="AE223" s="44">
        <f t="shared" si="185"/>
        <v>-133.69085047998178</v>
      </c>
      <c r="AF223" t="str">
        <f t="shared" si="161"/>
        <v>-187.763395544853</v>
      </c>
      <c r="AG223" t="str">
        <f t="shared" si="162"/>
        <v>7049.84986645445i</v>
      </c>
      <c r="AH223">
        <f t="shared" si="163"/>
        <v>7049.8498664544504</v>
      </c>
      <c r="AI223">
        <f t="shared" si="164"/>
        <v>1.5707963267948966</v>
      </c>
      <c r="AJ223" t="str">
        <f t="shared" si="165"/>
        <v>0.841816515093761+43.9746158669373i</v>
      </c>
      <c r="AK223">
        <f t="shared" si="166"/>
        <v>43.98267267560918</v>
      </c>
      <c r="AL223">
        <f t="shared" si="167"/>
        <v>1.5516554272232426</v>
      </c>
      <c r="AM223" t="str">
        <f t="shared" si="168"/>
        <v>1+376.076215083975i</v>
      </c>
      <c r="AN223">
        <f t="shared" si="169"/>
        <v>376.07754459936615</v>
      </c>
      <c r="AO223">
        <f t="shared" si="170"/>
        <v>1.5681372975793333</v>
      </c>
      <c r="AP223" s="42" t="str">
        <f t="shared" si="171"/>
        <v>1+1.36259498218832i</v>
      </c>
      <c r="AQ223">
        <f t="shared" si="172"/>
        <v>1.6901671767860091</v>
      </c>
      <c r="AR223" s="44">
        <f t="shared" si="173"/>
        <v>0.93768312833184786</v>
      </c>
      <c r="AS223" s="42" t="str">
        <f t="shared" si="174"/>
        <v>-0.314019629123841+0.222588298165923i</v>
      </c>
      <c r="AT223" s="20">
        <f t="shared" si="186"/>
        <v>-8.2928697629582668</v>
      </c>
      <c r="AU223" s="44">
        <f t="shared" si="187"/>
        <v>144.66962738392462</v>
      </c>
      <c r="AX223">
        <f t="shared" si="188"/>
        <v>0</v>
      </c>
      <c r="AY223">
        <f t="shared" si="189"/>
        <v>0</v>
      </c>
    </row>
    <row r="224" spans="14:51" x14ac:dyDescent="0.35">
      <c r="N224" s="8">
        <v>6</v>
      </c>
      <c r="O224" s="35">
        <f t="shared" si="190"/>
        <v>1148.1536214968839</v>
      </c>
      <c r="P224" s="34" t="str">
        <f t="shared" si="156"/>
        <v>806.193548387097</v>
      </c>
      <c r="Q224" s="4" t="str">
        <f t="shared" si="157"/>
        <v>1+5.0824230101625i</v>
      </c>
      <c r="R224" s="4">
        <f t="shared" si="175"/>
        <v>5.1798671463879504</v>
      </c>
      <c r="S224" s="4">
        <f t="shared" si="176"/>
        <v>1.3765214084554585</v>
      </c>
      <c r="T224" s="4" t="str">
        <f t="shared" si="158"/>
        <v>1+0.000281348416633996i</v>
      </c>
      <c r="U224" s="4">
        <f t="shared" si="177"/>
        <v>1.0000000395784649</v>
      </c>
      <c r="V224" s="4">
        <f t="shared" si="178"/>
        <v>2.8134840921043724E-4</v>
      </c>
      <c r="W224" t="str">
        <f t="shared" si="159"/>
        <v>1-0.0572509038159141i</v>
      </c>
      <c r="X224" s="4">
        <f t="shared" si="179"/>
        <v>1.0016374923033478</v>
      </c>
      <c r="Y224" s="4">
        <f t="shared" si="180"/>
        <v>-5.7188476758959411E-2</v>
      </c>
      <c r="Z224" t="str">
        <f t="shared" si="160"/>
        <v>0.999472697304577+1.30383842158123i</v>
      </c>
      <c r="AA224" s="4">
        <f t="shared" si="181"/>
        <v>1.6428451851129247</v>
      </c>
      <c r="AB224" s="4">
        <f t="shared" si="182"/>
        <v>0.91677966642887843</v>
      </c>
      <c r="AC224" s="48" t="str">
        <f t="shared" si="183"/>
        <v>-66.6966794199741-67.5000290217632i</v>
      </c>
      <c r="AD224" s="20">
        <f t="shared" si="184"/>
        <v>39.544692949435266</v>
      </c>
      <c r="AE224" s="44">
        <f t="shared" si="185"/>
        <v>-134.65701102233754</v>
      </c>
      <c r="AF224" t="str">
        <f t="shared" si="161"/>
        <v>-187.763395544853</v>
      </c>
      <c r="AG224" t="str">
        <f t="shared" si="162"/>
        <v>7214.06196497425i</v>
      </c>
      <c r="AH224">
        <f t="shared" si="163"/>
        <v>7214.0619649742503</v>
      </c>
      <c r="AI224">
        <f t="shared" si="164"/>
        <v>1.5707963267948966</v>
      </c>
      <c r="AJ224" t="str">
        <f t="shared" si="165"/>
        <v>0.834361557124499+44.9989162548751i</v>
      </c>
      <c r="AK224">
        <f t="shared" si="166"/>
        <v>45.006650878745347</v>
      </c>
      <c r="AL224">
        <f t="shared" si="167"/>
        <v>1.5522566367589385</v>
      </c>
      <c r="AM224" t="str">
        <f t="shared" si="168"/>
        <v>1+384.836155458902i</v>
      </c>
      <c r="AN224">
        <f t="shared" si="169"/>
        <v>384.83745471093141</v>
      </c>
      <c r="AO224">
        <f t="shared" si="170"/>
        <v>1.568197824198206</v>
      </c>
      <c r="AP224" s="42" t="str">
        <f t="shared" si="171"/>
        <v>1+1.39433389659022i</v>
      </c>
      <c r="AQ224">
        <f t="shared" si="172"/>
        <v>1.7158575159903184</v>
      </c>
      <c r="AR224" s="44">
        <f t="shared" si="173"/>
        <v>0.94862747530372937</v>
      </c>
      <c r="AS224" s="42" t="str">
        <f t="shared" si="174"/>
        <v>-0.313820105469377+0.217577292992356i</v>
      </c>
      <c r="AT224" s="20">
        <f t="shared" si="186"/>
        <v>-8.3617415887873499</v>
      </c>
      <c r="AU224" s="44">
        <f t="shared" si="187"/>
        <v>145.26571342575136</v>
      </c>
      <c r="AX224">
        <f t="shared" si="188"/>
        <v>0</v>
      </c>
      <c r="AY224">
        <f t="shared" si="189"/>
        <v>0</v>
      </c>
    </row>
    <row r="225" spans="14:51" x14ac:dyDescent="0.35">
      <c r="N225" s="8">
        <v>7</v>
      </c>
      <c r="O225" s="35">
        <f t="shared" si="190"/>
        <v>1174.8975549395295</v>
      </c>
      <c r="P225" s="34" t="str">
        <f t="shared" si="156"/>
        <v>806.193548387097</v>
      </c>
      <c r="Q225" s="4" t="str">
        <f t="shared" si="157"/>
        <v>1+5.20080785010574i</v>
      </c>
      <c r="R225" s="4">
        <f t="shared" si="175"/>
        <v>5.2960742341588727</v>
      </c>
      <c r="S225" s="4">
        <f t="shared" si="176"/>
        <v>1.3808368451919923</v>
      </c>
      <c r="T225" s="4" t="str">
        <f t="shared" si="158"/>
        <v>1+0.000287901863130854i</v>
      </c>
      <c r="U225" s="4">
        <f t="shared" si="177"/>
        <v>1.0000000414437407</v>
      </c>
      <c r="V225" s="4">
        <f t="shared" si="178"/>
        <v>2.8790185517636746E-4</v>
      </c>
      <c r="W225" t="str">
        <f t="shared" si="159"/>
        <v>1-0.0585844486765643i</v>
      </c>
      <c r="X225" s="4">
        <f t="shared" si="179"/>
        <v>1.001714598888694</v>
      </c>
      <c r="Y225" s="4">
        <f t="shared" si="180"/>
        <v>-5.8517563062131454E-2</v>
      </c>
      <c r="Z225" t="str">
        <f t="shared" si="160"/>
        <v>0.999447846294159+1.33420871987047i</v>
      </c>
      <c r="AA225" s="4">
        <f t="shared" si="181"/>
        <v>1.667035964111282</v>
      </c>
      <c r="AB225" s="4">
        <f t="shared" si="182"/>
        <v>0.92787526244096097</v>
      </c>
      <c r="AC225" s="48" t="str">
        <f t="shared" si="183"/>
        <v>-65.3712794672319-63.9810405142178i</v>
      </c>
      <c r="AD225" s="20">
        <f t="shared" si="184"/>
        <v>39.225686127582897</v>
      </c>
      <c r="AE225" s="44">
        <f t="shared" si="185"/>
        <v>-135.61577370775643</v>
      </c>
      <c r="AF225" t="str">
        <f t="shared" si="161"/>
        <v>-187.763395544853</v>
      </c>
      <c r="AG225" t="str">
        <f t="shared" si="162"/>
        <v>7382.09905463727i</v>
      </c>
      <c r="AH225">
        <f t="shared" si="163"/>
        <v>7382.0990546372695</v>
      </c>
      <c r="AI225">
        <f t="shared" si="164"/>
        <v>1.5707963267948966</v>
      </c>
      <c r="AJ225" t="str">
        <f t="shared" si="165"/>
        <v>0.826555257810365+46.0470756638421i</v>
      </c>
      <c r="AK225">
        <f t="shared" si="166"/>
        <v>46.054493491795277</v>
      </c>
      <c r="AL225">
        <f t="shared" si="167"/>
        <v>1.552848031748383</v>
      </c>
      <c r="AM225" t="str">
        <f t="shared" si="168"/>
        <v>1+393.800141057361i</v>
      </c>
      <c r="AN225">
        <f t="shared" si="169"/>
        <v>393.8014107349</v>
      </c>
      <c r="AO225">
        <f t="shared" si="170"/>
        <v>1.5682569730814242</v>
      </c>
      <c r="AP225" s="42" t="str">
        <f t="shared" si="171"/>
        <v>1+1.42681210528029i</v>
      </c>
      <c r="AQ225">
        <f t="shared" si="172"/>
        <v>1.7423526576942951</v>
      </c>
      <c r="AR225" s="44">
        <f t="shared" si="173"/>
        <v>0.95949131446671054</v>
      </c>
      <c r="AS225" s="42" t="str">
        <f t="shared" si="174"/>
        <v>-0.313629535802459+0.212681251418748i</v>
      </c>
      <c r="AT225" s="20">
        <f t="shared" si="186"/>
        <v>-8.4285523676432366</v>
      </c>
      <c r="AU225" s="44">
        <f t="shared" si="187"/>
        <v>145.85767010354994</v>
      </c>
      <c r="AX225">
        <f t="shared" si="188"/>
        <v>0</v>
      </c>
      <c r="AY225">
        <f t="shared" si="189"/>
        <v>0</v>
      </c>
    </row>
    <row r="226" spans="14:51" x14ac:dyDescent="0.35">
      <c r="N226" s="8">
        <v>8</v>
      </c>
      <c r="O226" s="35">
        <f t="shared" si="190"/>
        <v>1202.2644346174138</v>
      </c>
      <c r="P226" s="34" t="str">
        <f t="shared" si="156"/>
        <v>806.193548387097</v>
      </c>
      <c r="Q226" s="4" t="str">
        <f t="shared" si="157"/>
        <v>1+5.32195022721195i</v>
      </c>
      <c r="R226" s="4">
        <f t="shared" si="175"/>
        <v>5.4150857999593436</v>
      </c>
      <c r="S226" s="4">
        <f t="shared" si="176"/>
        <v>1.3850609820133395</v>
      </c>
      <c r="T226" s="4" t="str">
        <f t="shared" si="158"/>
        <v>1+0.000294607959006376i</v>
      </c>
      <c r="U226" s="4">
        <f t="shared" si="177"/>
        <v>1.0000000433969238</v>
      </c>
      <c r="V226" s="4">
        <f t="shared" si="178"/>
        <v>2.9460795048299017E-4</v>
      </c>
      <c r="W226" t="str">
        <f t="shared" si="159"/>
        <v>1-0.0599490557873599i</v>
      </c>
      <c r="X226" s="4">
        <f t="shared" si="179"/>
        <v>1.0017953330345455</v>
      </c>
      <c r="Y226" s="4">
        <f t="shared" si="180"/>
        <v>-5.9877393495304132E-2</v>
      </c>
      <c r="Z226" t="str">
        <f t="shared" si="160"/>
        <v>0.999421824091702+1.36528643328333i</v>
      </c>
      <c r="AA226" s="4">
        <f t="shared" si="181"/>
        <v>1.691996166478607</v>
      </c>
      <c r="AB226" s="4">
        <f t="shared" si="182"/>
        <v>0.93889976047732882</v>
      </c>
      <c r="AC226" s="48" t="str">
        <f t="shared" si="183"/>
        <v>-64.0113650393864-60.6024472074742i</v>
      </c>
      <c r="AD226" s="20">
        <f t="shared" si="184"/>
        <v>38.904272487715119</v>
      </c>
      <c r="AE226" s="44">
        <f t="shared" si="185"/>
        <v>-136.5669844421557</v>
      </c>
      <c r="AF226" t="str">
        <f t="shared" si="161"/>
        <v>-187.763395544853</v>
      </c>
      <c r="AG226" t="str">
        <f t="shared" si="162"/>
        <v>7554.05023093271i</v>
      </c>
      <c r="AH226">
        <f t="shared" si="163"/>
        <v>7554.0502309327103</v>
      </c>
      <c r="AI226">
        <f t="shared" si="164"/>
        <v>1.5707963267948966</v>
      </c>
      <c r="AJ226" t="str">
        <f t="shared" si="165"/>
        <v>0.818381058943904+47.1196498418313i</v>
      </c>
      <c r="AK226">
        <f t="shared" si="166"/>
        <v>47.126756187694795</v>
      </c>
      <c r="AL226">
        <f t="shared" si="167"/>
        <v>1.5534299247171102</v>
      </c>
      <c r="AM226" t="str">
        <f t="shared" si="168"/>
        <v>1+402.97292470317i</v>
      </c>
      <c r="AN226">
        <f t="shared" si="169"/>
        <v>402.97416547940975</v>
      </c>
      <c r="AO226">
        <f t="shared" si="170"/>
        <v>1.5683147755888522</v>
      </c>
      <c r="AP226" s="42" t="str">
        <f t="shared" si="171"/>
        <v>1+1.46004682863467i</v>
      </c>
      <c r="AQ226">
        <f t="shared" si="172"/>
        <v>1.7696713654817824</v>
      </c>
      <c r="AR226" s="44">
        <f t="shared" si="173"/>
        <v>0.97027014867055605</v>
      </c>
      <c r="AS226" s="42" t="str">
        <f t="shared" si="174"/>
        <v>-0.313447517068784+0.207897604080732i</v>
      </c>
      <c r="AT226" s="20">
        <f t="shared" si="186"/>
        <v>-8.4933331417659303</v>
      </c>
      <c r="AU226" s="44">
        <f t="shared" si="187"/>
        <v>146.44522363998615</v>
      </c>
      <c r="AX226">
        <f t="shared" si="188"/>
        <v>0</v>
      </c>
      <c r="AY226">
        <f t="shared" si="189"/>
        <v>0</v>
      </c>
    </row>
    <row r="227" spans="14:51" x14ac:dyDescent="0.35">
      <c r="N227" s="8">
        <v>9</v>
      </c>
      <c r="O227" s="35">
        <f t="shared" si="190"/>
        <v>1230.2687708123824</v>
      </c>
      <c r="P227" s="34" t="str">
        <f t="shared" si="156"/>
        <v>806.193548387097</v>
      </c>
      <c r="Q227" s="4" t="str">
        <f t="shared" si="157"/>
        <v>1+5.44591437277295i</v>
      </c>
      <c r="R227" s="4">
        <f t="shared" si="175"/>
        <v>5.5369651755790379</v>
      </c>
      <c r="S227" s="4">
        <f t="shared" si="176"/>
        <v>1.38919545533878</v>
      </c>
      <c r="T227" s="4" t="str">
        <f t="shared" si="158"/>
        <v>1+0.00030147025992136i</v>
      </c>
      <c r="U227" s="4">
        <f t="shared" si="177"/>
        <v>1.0000000454421578</v>
      </c>
      <c r="V227" s="4">
        <f t="shared" si="178"/>
        <v>3.0147025078838759E-4</v>
      </c>
      <c r="W227" t="str">
        <f t="shared" si="159"/>
        <v>1-0.0613454486810533i</v>
      </c>
      <c r="X227" s="4">
        <f t="shared" si="179"/>
        <v>1.0018798650905605</v>
      </c>
      <c r="Y227" s="4">
        <f t="shared" si="180"/>
        <v>-6.1268668931079739E-2</v>
      </c>
      <c r="Z227" t="str">
        <f t="shared" si="160"/>
        <v>0.999394575500625+1.39708803963482i</v>
      </c>
      <c r="AA227" s="4">
        <f t="shared" si="181"/>
        <v>1.7177440170266172</v>
      </c>
      <c r="AB227" s="4">
        <f t="shared" si="182"/>
        <v>0.94984831501946931</v>
      </c>
      <c r="AC227" s="48" t="str">
        <f t="shared" si="183"/>
        <v>-62.6222324272988-57.3615964913518i</v>
      </c>
      <c r="AD227" s="20">
        <f t="shared" si="184"/>
        <v>38.580495002370064</v>
      </c>
      <c r="AE227" s="44">
        <f t="shared" si="185"/>
        <v>-137.51049931101127</v>
      </c>
      <c r="AF227" t="str">
        <f t="shared" si="161"/>
        <v>-187.763395544853</v>
      </c>
      <c r="AG227" t="str">
        <f t="shared" si="162"/>
        <v>7730.00666465025i</v>
      </c>
      <c r="AH227">
        <f t="shared" si="163"/>
        <v>7730.0066646502501</v>
      </c>
      <c r="AI227">
        <f t="shared" si="164"/>
        <v>1.5707963267948966</v>
      </c>
      <c r="AJ227" t="str">
        <f t="shared" si="165"/>
        <v>0.809821621953389+48.2172074818689i</v>
      </c>
      <c r="AK227">
        <f t="shared" si="166"/>
        <v>48.224007593821739</v>
      </c>
      <c r="AL227">
        <f t="shared" si="167"/>
        <v>1.5540026232212059</v>
      </c>
      <c r="AM227" t="str">
        <f t="shared" si="168"/>
        <v>1+412.359369927634i</v>
      </c>
      <c r="AN227">
        <f t="shared" si="169"/>
        <v>412.3605824604424</v>
      </c>
      <c r="AO227">
        <f t="shared" si="170"/>
        <v>1.5683712623665991</v>
      </c>
      <c r="AP227" s="42" t="str">
        <f t="shared" si="171"/>
        <v>1+1.4940556881436i</v>
      </c>
      <c r="AQ227">
        <f t="shared" si="172"/>
        <v>1.7978326950175998</v>
      </c>
      <c r="AR227" s="44">
        <f t="shared" si="173"/>
        <v>0.98095967450027144</v>
      </c>
      <c r="AS227" s="42" t="str">
        <f t="shared" si="174"/>
        <v>-0.313273664248919+0.203223839434691i</v>
      </c>
      <c r="AT227" s="20">
        <f t="shared" si="186"/>
        <v>-8.556116366317946</v>
      </c>
      <c r="AU227" s="44">
        <f t="shared" si="187"/>
        <v>147.02811160177009</v>
      </c>
      <c r="AX227">
        <f t="shared" si="188"/>
        <v>0</v>
      </c>
      <c r="AY227">
        <f t="shared" si="189"/>
        <v>0</v>
      </c>
    </row>
    <row r="228" spans="14:51" x14ac:dyDescent="0.35">
      <c r="N228" s="8">
        <v>10</v>
      </c>
      <c r="O228" s="35">
        <f t="shared" si="190"/>
        <v>1258.925411794168</v>
      </c>
      <c r="P228" s="34" t="str">
        <f t="shared" si="156"/>
        <v>806.193548387097</v>
      </c>
      <c r="Q228" s="4" t="str">
        <f t="shared" si="157"/>
        <v>1+5.5727660142196i</v>
      </c>
      <c r="R228" s="4">
        <f t="shared" si="175"/>
        <v>5.6617771988343915</v>
      </c>
      <c r="S228" s="4">
        <f t="shared" si="176"/>
        <v>1.3932418916511571</v>
      </c>
      <c r="T228" s="4" t="str">
        <f t="shared" si="158"/>
        <v>1+0.000308492404358586i</v>
      </c>
      <c r="U228" s="4">
        <f t="shared" si="177"/>
        <v>1.0000000475837807</v>
      </c>
      <c r="V228" s="4">
        <f t="shared" si="178"/>
        <v>3.0849239457242974E-4</v>
      </c>
      <c r="W228" t="str">
        <f t="shared" si="159"/>
        <v>1-0.0627743677436405i</v>
      </c>
      <c r="X228" s="4">
        <f t="shared" si="179"/>
        <v>1.0019683733759335</v>
      </c>
      <c r="Y228" s="4">
        <f t="shared" si="180"/>
        <v>-6.2692105485793112E-2</v>
      </c>
      <c r="Z228" t="str">
        <f t="shared" si="160"/>
        <v>0.999366042723016+1.42963040055756i</v>
      </c>
      <c r="AA228" s="4">
        <f t="shared" si="181"/>
        <v>1.7442980162650619</v>
      </c>
      <c r="AB228" s="4">
        <f t="shared" si="182"/>
        <v>0.96071626044785907</v>
      </c>
      <c r="AC228" s="48" t="str">
        <f t="shared" si="183"/>
        <v>-61.2089320890582-54.2556643011652i</v>
      </c>
      <c r="AD228" s="20">
        <f t="shared" si="184"/>
        <v>38.254397810313975</v>
      </c>
      <c r="AE228" s="44">
        <f t="shared" si="185"/>
        <v>-138.44618500659195</v>
      </c>
      <c r="AF228" t="str">
        <f t="shared" si="161"/>
        <v>-187.763395544853</v>
      </c>
      <c r="AG228" t="str">
        <f t="shared" si="162"/>
        <v>7910.06165022013i</v>
      </c>
      <c r="AH228">
        <f t="shared" si="163"/>
        <v>7910.0616502201301</v>
      </c>
      <c r="AI228">
        <f t="shared" si="164"/>
        <v>1.5707963267948966</v>
      </c>
      <c r="AJ228" t="str">
        <f t="shared" si="165"/>
        <v>0.800858791125377+49.3403305235436i</v>
      </c>
      <c r="AK228">
        <f t="shared" si="166"/>
        <v>49.346829593965317</v>
      </c>
      <c r="AL228">
        <f t="shared" si="167"/>
        <v>1.5545664300057536</v>
      </c>
      <c r="AM228" t="str">
        <f t="shared" si="168"/>
        <v>1+421.964453548255i</v>
      </c>
      <c r="AN228">
        <f t="shared" si="169"/>
        <v>421.96563848052546</v>
      </c>
      <c r="AO228">
        <f t="shared" si="170"/>
        <v>1.5684264633632587</v>
      </c>
      <c r="AP228" s="42" t="str">
        <f t="shared" si="171"/>
        <v>1+1.52885671575455i</v>
      </c>
      <c r="AQ228">
        <f t="shared" si="172"/>
        <v>1.8268560034408265</v>
      </c>
      <c r="AR228" s="44">
        <f t="shared" si="173"/>
        <v>0.99155578806282163</v>
      </c>
      <c r="AS228" s="42" t="str">
        <f t="shared" si="174"/>
        <v>-0.313107609550656+0.198657502544046i</v>
      </c>
      <c r="AT228" s="20">
        <f t="shared" si="186"/>
        <v>-8.6169357962832862</v>
      </c>
      <c r="AU228" s="44">
        <f t="shared" si="187"/>
        <v>147.60608322306362</v>
      </c>
      <c r="AX228">
        <f t="shared" si="188"/>
        <v>0</v>
      </c>
      <c r="AY228">
        <f t="shared" si="189"/>
        <v>0</v>
      </c>
    </row>
    <row r="229" spans="14:51" x14ac:dyDescent="0.35">
      <c r="N229" s="8">
        <v>11</v>
      </c>
      <c r="O229" s="35">
        <f t="shared" si="190"/>
        <v>1288.2495516931347</v>
      </c>
      <c r="P229" s="34" t="str">
        <f t="shared" si="156"/>
        <v>806.193548387097</v>
      </c>
      <c r="Q229" s="4" t="str">
        <f t="shared" si="157"/>
        <v>1+5.70257240997126i</v>
      </c>
      <c r="R229" s="4">
        <f t="shared" si="175"/>
        <v>5.7895882488278403</v>
      </c>
      <c r="S229" s="4">
        <f t="shared" si="176"/>
        <v>1.3972019061241328</v>
      </c>
      <c r="T229" s="4" t="str">
        <f t="shared" si="158"/>
        <v>1+0.000315678115551981i</v>
      </c>
      <c r="U229" s="4">
        <f t="shared" si="177"/>
        <v>1.0000000498263351</v>
      </c>
      <c r="V229" s="4">
        <f t="shared" si="178"/>
        <v>3.156781050659257E-4</v>
      </c>
      <c r="W229" t="str">
        <f t="shared" si="159"/>
        <v>1-0.0642365706069223i</v>
      </c>
      <c r="X229" s="4">
        <f t="shared" si="179"/>
        <v>1.0020610445493519</v>
      </c>
      <c r="Y229" s="4">
        <f t="shared" si="180"/>
        <v>-6.4148434798311213E-2</v>
      </c>
      <c r="Z229" t="str">
        <f t="shared" si="160"/>
        <v>0.999336165237025+1.46293077044208i</v>
      </c>
      <c r="AA229" s="4">
        <f t="shared" si="181"/>
        <v>1.7716769486158872</v>
      </c>
      <c r="AB229" s="4">
        <f t="shared" si="182"/>
        <v>0.97149911874249817</v>
      </c>
      <c r="AC229" s="48" t="str">
        <f t="shared" si="183"/>
        <v>-59.7762651610738-51.281673158867i</v>
      </c>
      <c r="AD229" s="20">
        <f t="shared" si="184"/>
        <v>37.926026128265413</v>
      </c>
      <c r="AE229" s="44">
        <f t="shared" si="185"/>
        <v>-139.37391920637901</v>
      </c>
      <c r="AF229" t="str">
        <f t="shared" si="161"/>
        <v>-187.763395544853</v>
      </c>
      <c r="AG229" t="str">
        <f t="shared" si="162"/>
        <v>8094.31065517899i</v>
      </c>
      <c r="AH229">
        <f t="shared" si="163"/>
        <v>8094.3106551789897</v>
      </c>
      <c r="AI229">
        <f t="shared" si="164"/>
        <v>1.5707963267948966</v>
      </c>
      <c r="AJ229" t="str">
        <f t="shared" si="165"/>
        <v>0.791473555094015+50.4896144615584i</v>
      </c>
      <c r="AK229">
        <f t="shared" si="166"/>
        <v>50.495817637357064</v>
      </c>
      <c r="AL229">
        <f t="shared" si="167"/>
        <v>1.5551216431610329</v>
      </c>
      <c r="AM229" t="str">
        <f t="shared" si="168"/>
        <v>1+431.793268307507i</v>
      </c>
      <c r="AN229">
        <f t="shared" si="169"/>
        <v>431.79442626749915</v>
      </c>
      <c r="AO229">
        <f t="shared" si="170"/>
        <v>1.5684804078457844</v>
      </c>
      <c r="AP229" s="42" t="str">
        <f t="shared" si="171"/>
        <v>1+1.564468363433i</v>
      </c>
      <c r="AQ229">
        <f t="shared" si="172"/>
        <v>1.8567609593544157</v>
      </c>
      <c r="AR229" s="44">
        <f t="shared" si="173"/>
        <v>1.0020545897830702</v>
      </c>
      <c r="AS229" s="42" t="str">
        <f t="shared" si="174"/>
        <v>-0.312949001637126+0.19419619388772i</v>
      </c>
      <c r="AT229" s="20">
        <f t="shared" si="186"/>
        <v>-8.6758263720423212</v>
      </c>
      <c r="AU229" s="44">
        <f t="shared" si="187"/>
        <v>148.17889967222763</v>
      </c>
      <c r="AX229">
        <f t="shared" si="188"/>
        <v>0</v>
      </c>
      <c r="AY229">
        <f t="shared" si="189"/>
        <v>0</v>
      </c>
    </row>
    <row r="230" spans="14:51" x14ac:dyDescent="0.35">
      <c r="N230" s="8">
        <v>12</v>
      </c>
      <c r="O230" s="35">
        <f t="shared" si="190"/>
        <v>1318.2567385564089</v>
      </c>
      <c r="P230" s="34" t="str">
        <f t="shared" si="156"/>
        <v>806.193548387097</v>
      </c>
      <c r="Q230" s="4" t="str">
        <f t="shared" si="157"/>
        <v>1+5.83540238509717i</v>
      </c>
      <c r="R230" s="4">
        <f t="shared" si="175"/>
        <v>5.9204662819745657</v>
      </c>
      <c r="S230" s="4">
        <f t="shared" si="176"/>
        <v>1.4010771013648375</v>
      </c>
      <c r="T230" s="4" t="str">
        <f t="shared" si="158"/>
        <v>1+0.000323031203460737i</v>
      </c>
      <c r="U230" s="4">
        <f t="shared" si="177"/>
        <v>1.0000000521745778</v>
      </c>
      <c r="V230" s="4">
        <f t="shared" si="178"/>
        <v>3.2303119222472631E-4</v>
      </c>
      <c r="W230" t="str">
        <f t="shared" si="159"/>
        <v>1-0.0657328325502115i</v>
      </c>
      <c r="X230" s="4">
        <f t="shared" si="179"/>
        <v>1.0021580739958513</v>
      </c>
      <c r="Y230" s="4">
        <f t="shared" si="180"/>
        <v>-6.5638404310005699E-2</v>
      </c>
      <c r="Z230" t="str">
        <f t="shared" si="160"/>
        <v>0.9993048796685+1.49700680558527i</v>
      </c>
      <c r="AA230" s="4">
        <f t="shared" si="181"/>
        <v>1.7998998912433686</v>
      </c>
      <c r="AB230" s="4">
        <f t="shared" si="182"/>
        <v>0.98219260619454807</v>
      </c>
      <c r="AC230" s="48" t="str">
        <f t="shared" si="183"/>
        <v>-58.3287812565134-48.4365100407783i</v>
      </c>
      <c r="AD230" s="20">
        <f t="shared" si="184"/>
        <v>37.595426159724511</v>
      </c>
      <c r="AE230" s="44">
        <f t="shared" si="185"/>
        <v>-140.29359090150183</v>
      </c>
      <c r="AF230" t="str">
        <f t="shared" si="161"/>
        <v>-187.763395544853</v>
      </c>
      <c r="AG230" t="str">
        <f t="shared" si="162"/>
        <v>8282.85137078811i</v>
      </c>
      <c r="AH230">
        <f t="shared" si="163"/>
        <v>8282.8513707881102</v>
      </c>
      <c r="AI230">
        <f t="shared" si="164"/>
        <v>1.5707963267948966</v>
      </c>
      <c r="AJ230" t="str">
        <f t="shared" si="165"/>
        <v>0.78164600651538+51.6656686614698i</v>
      </c>
      <c r="AK230">
        <f t="shared" si="166"/>
        <v>51.671581054930805</v>
      </c>
      <c r="AL230">
        <f t="shared" si="167"/>
        <v>1.5556685562765338</v>
      </c>
      <c r="AM230" t="str">
        <f t="shared" si="168"/>
        <v>1+441.851025573076i</v>
      </c>
      <c r="AN230">
        <f t="shared" si="169"/>
        <v>441.85215717474904</v>
      </c>
      <c r="AO230">
        <f t="shared" si="170"/>
        <v>1.5685331244149978</v>
      </c>
      <c r="AP230" s="42" t="str">
        <f t="shared" si="171"/>
        <v>1+1.60090951294593i</v>
      </c>
      <c r="AQ230">
        <f t="shared" si="172"/>
        <v>1.8875675533979639</v>
      </c>
      <c r="AR230" s="44">
        <f t="shared" si="173"/>
        <v>1.0124523882200405</v>
      </c>
      <c r="AS230" s="42" t="str">
        <f t="shared" si="174"/>
        <v>-0.312797504889069+0.189837568190651i</v>
      </c>
      <c r="AT230" s="20">
        <f t="shared" si="186"/>
        <v>-8.7328241043522254</v>
      </c>
      <c r="AU230" s="44">
        <f t="shared" si="187"/>
        <v>148.74633426254158</v>
      </c>
      <c r="AX230">
        <f t="shared" si="188"/>
        <v>0</v>
      </c>
      <c r="AY230">
        <f t="shared" si="189"/>
        <v>0</v>
      </c>
    </row>
    <row r="231" spans="14:51" x14ac:dyDescent="0.35">
      <c r="N231" s="8">
        <v>13</v>
      </c>
      <c r="O231" s="35">
        <f t="shared" si="190"/>
        <v>1348.9628825916541</v>
      </c>
      <c r="P231" s="34" t="str">
        <f t="shared" si="156"/>
        <v>806.193548387097</v>
      </c>
      <c r="Q231" s="4" t="str">
        <f t="shared" si="157"/>
        <v>1+5.97132636780832i</v>
      </c>
      <c r="R231" s="4">
        <f t="shared" si="175"/>
        <v>6.0544808688179783</v>
      </c>
      <c r="S231" s="4">
        <f t="shared" si="176"/>
        <v>1.4048690662658674</v>
      </c>
      <c r="T231" s="4" t="str">
        <f t="shared" si="158"/>
        <v>1+0.00033055556678939i</v>
      </c>
      <c r="U231" s="4">
        <f t="shared" si="177"/>
        <v>1.00000005463349</v>
      </c>
      <c r="V231" s="4">
        <f t="shared" si="178"/>
        <v>3.3055555474978767E-4</v>
      </c>
      <c r="W231" t="str">
        <f t="shared" si="159"/>
        <v>1-0.0672639469113956i</v>
      </c>
      <c r="X231" s="4">
        <f t="shared" si="179"/>
        <v>1.002259666231311</v>
      </c>
      <c r="Y231" s="4">
        <f t="shared" si="180"/>
        <v>-6.7162777545557495E-2</v>
      </c>
      <c r="Z231" t="str">
        <f t="shared" si="160"/>
        <v>0.999272119656556+1.531876573552i</v>
      </c>
      <c r="AA231" s="4">
        <f t="shared" si="181"/>
        <v>1.8289862234911234</v>
      </c>
      <c r="AB231" s="4">
        <f t="shared" si="182"/>
        <v>0.99279263912421445</v>
      </c>
      <c r="AC231" s="48" t="str">
        <f t="shared" si="183"/>
        <v>-56.8707775119288-45.7169439689419i</v>
      </c>
      <c r="AD231" s="20">
        <f t="shared" si="184"/>
        <v>37.262645001652174</v>
      </c>
      <c r="AE231" s="44">
        <f t="shared" si="185"/>
        <v>-141.20510067454575</v>
      </c>
      <c r="AF231" t="str">
        <f t="shared" si="161"/>
        <v>-187.763395544853</v>
      </c>
      <c r="AG231" t="str">
        <f t="shared" si="162"/>
        <v>8475.7837638305i</v>
      </c>
      <c r="AH231">
        <f t="shared" si="163"/>
        <v>8475.7837638305009</v>
      </c>
      <c r="AI231">
        <f t="shared" si="164"/>
        <v>1.5707963267948966</v>
      </c>
      <c r="AJ231" t="str">
        <f t="shared" si="165"/>
        <v>0.771355299841335+52.8691166827813i</v>
      </c>
      <c r="AK231">
        <f t="shared" si="166"/>
        <v>52.874743382981428</v>
      </c>
      <c r="AL231">
        <f t="shared" si="167"/>
        <v>1.5562074585928503</v>
      </c>
      <c r="AM231" t="str">
        <f t="shared" si="168"/>
        <v>1+452.143058100992i</v>
      </c>
      <c r="AN231">
        <f t="shared" si="169"/>
        <v>452.14416394432988</v>
      </c>
      <c r="AO231">
        <f t="shared" si="170"/>
        <v>1.5685846410207491</v>
      </c>
      <c r="AP231" s="42" t="str">
        <f t="shared" si="171"/>
        <v>1+1.63819948587316i</v>
      </c>
      <c r="AQ231">
        <f t="shared" si="172"/>
        <v>1.9192961093888263</v>
      </c>
      <c r="AR231" s="44">
        <f t="shared" si="173"/>
        <v>1.0227457029221541</v>
      </c>
      <c r="AS231" s="42" t="str">
        <f t="shared" si="174"/>
        <v>-0.312652798699809+0.185579333276244i</v>
      </c>
      <c r="AT231" s="20">
        <f t="shared" si="186"/>
        <v>-8.7879659594304176</v>
      </c>
      <c r="AU231" s="44">
        <f t="shared" si="187"/>
        <v>149.30817260796229</v>
      </c>
      <c r="AX231">
        <f t="shared" si="188"/>
        <v>0</v>
      </c>
      <c r="AY231">
        <f t="shared" si="189"/>
        <v>0</v>
      </c>
    </row>
    <row r="232" spans="14:51" x14ac:dyDescent="0.35">
      <c r="N232" s="8">
        <v>14</v>
      </c>
      <c r="O232" s="35">
        <f t="shared" si="190"/>
        <v>1380.3842646028863</v>
      </c>
      <c r="P232" s="34" t="str">
        <f t="shared" si="156"/>
        <v>806.193548387097</v>
      </c>
      <c r="Q232" s="4" t="str">
        <f t="shared" si="157"/>
        <v>1+6.11041642679955i</v>
      </c>
      <c r="R232" s="4">
        <f t="shared" si="175"/>
        <v>6.1917032316561968</v>
      </c>
      <c r="S232" s="4">
        <f t="shared" si="176"/>
        <v>1.4085793749607571</v>
      </c>
      <c r="T232" s="4" t="str">
        <f t="shared" si="158"/>
        <v>1+0.000338255195054976i</v>
      </c>
      <c r="U232" s="4">
        <f t="shared" si="177"/>
        <v>1.0000000572082868</v>
      </c>
      <c r="V232" s="4">
        <f t="shared" si="178"/>
        <v>3.3825518215430968E-4</v>
      </c>
      <c r="W232" t="str">
        <f t="shared" si="159"/>
        <v>1-0.0688307255075758i</v>
      </c>
      <c r="X232" s="4">
        <f t="shared" si="179"/>
        <v>1.0023660353253692</v>
      </c>
      <c r="Y232" s="4">
        <f t="shared" si="180"/>
        <v>-6.8722334394226731E-2</v>
      </c>
      <c r="Z232" t="str">
        <f t="shared" si="160"/>
        <v>0.999237815712815+1.56755856275482i</v>
      </c>
      <c r="AA232" s="4">
        <f t="shared" si="181"/>
        <v>1.8589556369145757</v>
      </c>
      <c r="AB232" s="4">
        <f t="shared" si="182"/>
        <v>1.0032953386084471</v>
      </c>
      <c r="AC232" s="48" t="str">
        <f t="shared" si="183"/>
        <v>-55.4062988331095-43.1196432291394i</v>
      </c>
      <c r="AD232" s="20">
        <f t="shared" si="184"/>
        <v>36.927730549731287</v>
      </c>
      <c r="AE232" s="44">
        <f t="shared" si="185"/>
        <v>-142.10836092657973</v>
      </c>
      <c r="AF232" t="str">
        <f t="shared" si="161"/>
        <v>-187.763395544853</v>
      </c>
      <c r="AG232" t="str">
        <f t="shared" si="162"/>
        <v>8673.21012961475i</v>
      </c>
      <c r="AH232">
        <f t="shared" si="163"/>
        <v>8673.2101296147503</v>
      </c>
      <c r="AI232">
        <f t="shared" si="164"/>
        <v>1.5707963267948966</v>
      </c>
      <c r="AJ232" t="str">
        <f t="shared" si="165"/>
        <v>0.760579607103323+54.1005966095637i</v>
      </c>
      <c r="AK232">
        <f t="shared" si="166"/>
        <v>54.105942694397974</v>
      </c>
      <c r="AL232">
        <f t="shared" si="167"/>
        <v>1.556738635151514</v>
      </c>
      <c r="AM232" t="str">
        <f t="shared" si="168"/>
        <v>1+462.674822863135i</v>
      </c>
      <c r="AN232">
        <f t="shared" si="169"/>
        <v>462.67590353446474</v>
      </c>
      <c r="AO232">
        <f t="shared" si="170"/>
        <v>1.5686349849767305</v>
      </c>
      <c r="AP232" s="42" t="str">
        <f t="shared" si="171"/>
        <v>1+1.67635805385194i</v>
      </c>
      <c r="AQ232">
        <f t="shared" si="172"/>
        <v>1.9519672960155514</v>
      </c>
      <c r="AR232" s="44">
        <f t="shared" si="173"/>
        <v>1.0329312663470562</v>
      </c>
      <c r="AS232" s="42" t="str">
        <f t="shared" si="174"/>
        <v>-0.312514576801457+0.181419248940576i</v>
      </c>
      <c r="AT232" s="20">
        <f t="shared" si="186"/>
        <v>-8.8412897448050032</v>
      </c>
      <c r="AU232" s="44">
        <f t="shared" si="187"/>
        <v>149.8642127253859</v>
      </c>
      <c r="AX232">
        <f t="shared" si="188"/>
        <v>0</v>
      </c>
      <c r="AY232">
        <f t="shared" si="189"/>
        <v>0</v>
      </c>
    </row>
    <row r="233" spans="14:51" x14ac:dyDescent="0.35">
      <c r="N233" s="8">
        <v>15</v>
      </c>
      <c r="O233" s="35">
        <f t="shared" si="190"/>
        <v>1412.5375446227545</v>
      </c>
      <c r="P233" s="34" t="str">
        <f t="shared" si="156"/>
        <v>806.193548387097</v>
      </c>
      <c r="Q233" s="4" t="str">
        <f t="shared" si="157"/>
        <v>1+6.25274630946118i</v>
      </c>
      <c r="R233" s="4">
        <f t="shared" si="175"/>
        <v>6.3322062830012422</v>
      </c>
      <c r="S233" s="4">
        <f t="shared" si="176"/>
        <v>1.4122095858772148</v>
      </c>
      <c r="T233" s="4" t="str">
        <f t="shared" si="158"/>
        <v>1+0.000346134170702316i</v>
      </c>
      <c r="U233" s="4">
        <f t="shared" si="177"/>
        <v>1.0000000599044303</v>
      </c>
      <c r="V233" s="4">
        <f t="shared" si="178"/>
        <v>3.4613415687900306E-4</v>
      </c>
      <c r="W233" t="str">
        <f t="shared" si="159"/>
        <v>1-0.0704339990655025i</v>
      </c>
      <c r="X233" s="4">
        <f t="shared" si="179"/>
        <v>1.0024774053435614</v>
      </c>
      <c r="Y233" s="4">
        <f t="shared" si="180"/>
        <v>-7.0317871391181078E-2</v>
      </c>
      <c r="Z233" t="str">
        <f t="shared" si="160"/>
        <v>0.999201895074012+1.60407169225669i</v>
      </c>
      <c r="AA233" s="4">
        <f t="shared" si="181"/>
        <v>1.8898281458954773</v>
      </c>
      <c r="AB233" s="4">
        <f t="shared" si="182"/>
        <v>1.0136970342301008</v>
      </c>
      <c r="AC233" s="48" t="str">
        <f t="shared" si="183"/>
        <v>-53.9391392824235-40.6411921256845i</v>
      </c>
      <c r="AD233" s="20">
        <f t="shared" si="184"/>
        <v>36.590731402924092</v>
      </c>
      <c r="AE233" s="44">
        <f t="shared" si="185"/>
        <v>-143.0032960537194</v>
      </c>
      <c r="AF233" t="str">
        <f t="shared" si="161"/>
        <v>-187.763395544853</v>
      </c>
      <c r="AG233" t="str">
        <f t="shared" si="162"/>
        <v>8875.23514621322i</v>
      </c>
      <c r="AH233">
        <f t="shared" si="163"/>
        <v>8875.2351462132192</v>
      </c>
      <c r="AI233">
        <f t="shared" si="164"/>
        <v>1.5707963267948966</v>
      </c>
      <c r="AJ233" t="str">
        <f t="shared" si="165"/>
        <v>0.749296071612327+55.3607613887744i</v>
      </c>
      <c r="AK233">
        <f t="shared" si="166"/>
        <v>55.365831937646782</v>
      </c>
      <c r="AL233">
        <f t="shared" si="167"/>
        <v>1.5572623669428318</v>
      </c>
      <c r="AM233" t="str">
        <f t="shared" si="168"/>
        <v>1+473.451903940585i</v>
      </c>
      <c r="AN233">
        <f t="shared" si="169"/>
        <v>473.45296001288762</v>
      </c>
      <c r="AO233">
        <f t="shared" si="170"/>
        <v>1.568684182974952</v>
      </c>
      <c r="AP233" s="42" t="str">
        <f t="shared" si="171"/>
        <v>1+1.71540544906009i</v>
      </c>
      <c r="AQ233">
        <f t="shared" si="172"/>
        <v>1.9856021390663965</v>
      </c>
      <c r="AR233" s="44">
        <f t="shared" si="173"/>
        <v>1.0430060248778357</v>
      </c>
      <c r="AS233" s="42" t="str">
        <f t="shared" si="174"/>
        <v>-0.312382546620979+0.177355125848204i</v>
      </c>
      <c r="AT233" s="20">
        <f t="shared" si="186"/>
        <v>-8.8928339965536427</v>
      </c>
      <c r="AU233" s="44">
        <f t="shared" si="187"/>
        <v>150.4142650852323</v>
      </c>
      <c r="AX233">
        <f t="shared" si="188"/>
        <v>0</v>
      </c>
      <c r="AY233">
        <f t="shared" si="189"/>
        <v>0</v>
      </c>
    </row>
    <row r="234" spans="14:51" x14ac:dyDescent="0.35">
      <c r="N234" s="8">
        <v>16</v>
      </c>
      <c r="O234" s="35">
        <f t="shared" si="190"/>
        <v>1445.4397707459289</v>
      </c>
      <c r="P234" s="34" t="str">
        <f t="shared" si="156"/>
        <v>806.193548387097</v>
      </c>
      <c r="Q234" s="4" t="str">
        <f t="shared" si="157"/>
        <v>1+6.39839148098098i</v>
      </c>
      <c r="R234" s="4">
        <f t="shared" si="175"/>
        <v>6.4760646648941034</v>
      </c>
      <c r="S234" s="4">
        <f t="shared" si="176"/>
        <v>1.4157612408826035</v>
      </c>
      <c r="T234" s="4" t="str">
        <f t="shared" si="158"/>
        <v>1+0.000354196671268591i</v>
      </c>
      <c r="U234" s="4">
        <f t="shared" si="177"/>
        <v>1.0000000627276391</v>
      </c>
      <c r="V234" s="4">
        <f t="shared" si="178"/>
        <v>3.5419665645664434E-4</v>
      </c>
      <c r="W234" t="str">
        <f t="shared" si="159"/>
        <v>1-0.0720746176620379i</v>
      </c>
      <c r="X234" s="4">
        <f t="shared" si="179"/>
        <v>1.0025940108095246</v>
      </c>
      <c r="Y234" s="4">
        <f t="shared" si="180"/>
        <v>-7.195020199844418E-2</v>
      </c>
      <c r="Z234" t="str">
        <f t="shared" si="160"/>
        <v>0.999164281547658+1.64143532180221i</v>
      </c>
      <c r="AA234" s="4">
        <f t="shared" si="181"/>
        <v>1.9216240988238495</v>
      </c>
      <c r="AB234" s="4">
        <f t="shared" si="182"/>
        <v>1.0239942668678208</v>
      </c>
      <c r="AC234" s="48" t="str">
        <f t="shared" si="183"/>
        <v>-52.4728445421907-38.2781071910047i</v>
      </c>
      <c r="AD234" s="20">
        <f t="shared" si="184"/>
        <v>36.251696768008863</v>
      </c>
      <c r="AE234" s="44">
        <f t="shared" si="185"/>
        <v>-143.88984257398846</v>
      </c>
      <c r="AF234" t="str">
        <f t="shared" si="161"/>
        <v>-187.763395544853</v>
      </c>
      <c r="AG234" t="str">
        <f t="shared" si="162"/>
        <v>9081.96592996385i</v>
      </c>
      <c r="AH234">
        <f t="shared" si="163"/>
        <v>9081.9659299638497</v>
      </c>
      <c r="AI234">
        <f t="shared" si="164"/>
        <v>1.5707963267948966</v>
      </c>
      <c r="AJ234" t="str">
        <f t="shared" si="165"/>
        <v>0.737480759476759+56.6502791764598i</v>
      </c>
      <c r="AK234">
        <f t="shared" si="166"/>
        <v>56.655079283692054</v>
      </c>
      <c r="AL234">
        <f t="shared" si="167"/>
        <v>1.5577789310517902</v>
      </c>
      <c r="AM234" t="str">
        <f t="shared" si="168"/>
        <v>1+484.480015484382i</v>
      </c>
      <c r="AN234">
        <f t="shared" si="169"/>
        <v>484.48104751759593</v>
      </c>
      <c r="AO234">
        <f t="shared" si="170"/>
        <v>1.5687322610998908</v>
      </c>
      <c r="AP234" s="42" t="str">
        <f t="shared" si="171"/>
        <v>1+1.75536237494341i</v>
      </c>
      <c r="AQ234">
        <f t="shared" si="172"/>
        <v>2.0202220341751964</v>
      </c>
      <c r="AR234" s="44">
        <f t="shared" si="173"/>
        <v>1.0529671389730435</v>
      </c>
      <c r="AS234" s="42" t="str">
        <f t="shared" si="174"/>
        <v>-0.312256428664812+0.173384824449376i</v>
      </c>
      <c r="AT234" s="20">
        <f t="shared" si="186"/>
        <v>-8.9426378685076102</v>
      </c>
      <c r="AU234" s="44">
        <f t="shared" si="187"/>
        <v>150.95815261249058</v>
      </c>
      <c r="AX234">
        <f t="shared" si="188"/>
        <v>0</v>
      </c>
      <c r="AY234">
        <f t="shared" si="189"/>
        <v>0</v>
      </c>
    </row>
    <row r="235" spans="14:51" x14ac:dyDescent="0.35">
      <c r="N235" s="8">
        <v>17</v>
      </c>
      <c r="O235" s="35">
        <f t="shared" si="190"/>
        <v>1479.1083881682086</v>
      </c>
      <c r="P235" s="34" t="str">
        <f t="shared" si="156"/>
        <v>806.193548387097</v>
      </c>
      <c r="Q235" s="4" t="str">
        <f t="shared" si="157"/>
        <v>1+6.54742916435671i</v>
      </c>
      <c r="R235" s="4">
        <f t="shared" si="175"/>
        <v>6.623354789098105</v>
      </c>
      <c r="S235" s="4">
        <f t="shared" si="176"/>
        <v>1.419235864516329</v>
      </c>
      <c r="T235" s="4" t="str">
        <f t="shared" si="158"/>
        <v>1+0.000362446971598319i</v>
      </c>
      <c r="U235" s="4">
        <f t="shared" si="177"/>
        <v>1.0000000656839014</v>
      </c>
      <c r="V235" s="4">
        <f t="shared" si="178"/>
        <v>3.6244695572703228E-4</v>
      </c>
      <c r="W235" t="str">
        <f t="shared" si="159"/>
        <v>1-0.0737534511748781i</v>
      </c>
      <c r="X235" s="4">
        <f t="shared" si="179"/>
        <v>1.0027160971881348</v>
      </c>
      <c r="Y235" s="4">
        <f t="shared" si="180"/>
        <v>-7.3620156884983634E-2</v>
      </c>
      <c r="Z235" t="str">
        <f t="shared" si="160"/>
        <v>0.99912489535042+1.6796692620823i</v>
      </c>
      <c r="AA235" s="4">
        <f t="shared" si="181"/>
        <v>1.9543641898308219</v>
      </c>
      <c r="AB235" s="4">
        <f t="shared" si="182"/>
        <v>1.0341837905526223</v>
      </c>
      <c r="AC235" s="48" t="str">
        <f t="shared" si="183"/>
        <v>-51.0107153821458-36.026852776682i</v>
      </c>
      <c r="AD235" s="20">
        <f t="shared" si="184"/>
        <v>35.910676364750657</v>
      </c>
      <c r="AE235" s="44">
        <f t="shared" si="185"/>
        <v>-144.76794920563313</v>
      </c>
      <c r="AF235" t="str">
        <f t="shared" si="161"/>
        <v>-187.763395544853</v>
      </c>
      <c r="AG235" t="str">
        <f t="shared" si="162"/>
        <v>9293.51209226457i</v>
      </c>
      <c r="AH235">
        <f t="shared" si="163"/>
        <v>9293.5120922645692</v>
      </c>
      <c r="AI235">
        <f t="shared" si="164"/>
        <v>1.5707963267948966</v>
      </c>
      <c r="AJ235" t="str">
        <f t="shared" si="165"/>
        <v>0.725108608835474+57.9698336920197i</v>
      </c>
      <c r="AK235">
        <f t="shared" si="166"/>
        <v>57.974368481036763</v>
      </c>
      <c r="AL235">
        <f t="shared" si="167"/>
        <v>1.5582886008020886</v>
      </c>
      <c r="AM235" t="str">
        <f t="shared" si="168"/>
        <v>1+495.765004745239i</v>
      </c>
      <c r="AN235">
        <f t="shared" si="169"/>
        <v>495.76601328655732</v>
      </c>
      <c r="AO235">
        <f t="shared" si="170"/>
        <v>1.5687792448423152</v>
      </c>
      <c r="AP235" s="42" t="str">
        <f t="shared" si="171"/>
        <v>1+1.7962500171929i</v>
      </c>
      <c r="AQ235">
        <f t="shared" si="172"/>
        <v>2.0558487600661417</v>
      </c>
      <c r="AR235" s="44">
        <f t="shared" si="173"/>
        <v>1.0628119824926088</v>
      </c>
      <c r="AS235" s="42" t="str">
        <f t="shared" si="174"/>
        <v>-0.312135955930771+0.169506253918442i</v>
      </c>
      <c r="AT235" s="20">
        <f t="shared" si="186"/>
        <v>-8.9907410239493935</v>
      </c>
      <c r="AU235" s="44">
        <f t="shared" si="187"/>
        <v>151.49571064063738</v>
      </c>
      <c r="AX235">
        <f t="shared" si="188"/>
        <v>0</v>
      </c>
      <c r="AY235">
        <f t="shared" si="189"/>
        <v>0</v>
      </c>
    </row>
    <row r="236" spans="14:51" x14ac:dyDescent="0.35">
      <c r="N236" s="8">
        <v>18</v>
      </c>
      <c r="O236" s="35">
        <f t="shared" si="190"/>
        <v>1513.5612484362093</v>
      </c>
      <c r="P236" s="34" t="str">
        <f t="shared" si="156"/>
        <v>806.193548387097</v>
      </c>
      <c r="Q236" s="4" t="str">
        <f t="shared" si="157"/>
        <v>1+6.69993838134086i</v>
      </c>
      <c r="R236" s="4">
        <f t="shared" si="175"/>
        <v>6.7741548781943548</v>
      </c>
      <c r="S236" s="4">
        <f t="shared" si="176"/>
        <v>1.4226349633040003</v>
      </c>
      <c r="T236" s="4" t="str">
        <f t="shared" si="158"/>
        <v>1+0.000370889446109941i</v>
      </c>
      <c r="U236" s="4">
        <f t="shared" si="177"/>
        <v>1.0000000687794883</v>
      </c>
      <c r="V236" s="4">
        <f t="shared" si="178"/>
        <v>3.7088942910355093E-4</v>
      </c>
      <c r="W236" t="str">
        <f t="shared" si="159"/>
        <v>1-0.0754713897437735i</v>
      </c>
      <c r="X236" s="4">
        <f t="shared" si="179"/>
        <v>1.0028439213904907</v>
      </c>
      <c r="Y236" s="4">
        <f t="shared" si="180"/>
        <v>-7.5328584205416119E-2</v>
      </c>
      <c r="Z236" t="str">
        <f t="shared" si="160"/>
        <v>0.999083652938893+1.71879378523821i</v>
      </c>
      <c r="AA236" s="4">
        <f t="shared" si="181"/>
        <v>1.9880694710555806</v>
      </c>
      <c r="AB236" s="4">
        <f t="shared" si="182"/>
        <v>1.0442625734235371</v>
      </c>
      <c r="AC236" s="48" t="str">
        <f t="shared" si="183"/>
        <v>-49.5558120537397-33.8838559617068i</v>
      </c>
      <c r="AD236" s="20">
        <f t="shared" si="184"/>
        <v>35.567720332317677</v>
      </c>
      <c r="AE236" s="44">
        <f t="shared" si="185"/>
        <v>-145.6375768984193</v>
      </c>
      <c r="AF236" t="str">
        <f t="shared" si="161"/>
        <v>-187.763395544853</v>
      </c>
      <c r="AG236" t="str">
        <f t="shared" si="162"/>
        <v>9509.98579769078i</v>
      </c>
      <c r="AH236">
        <f t="shared" si="163"/>
        <v>9509.9857976907806</v>
      </c>
      <c r="AI236">
        <f t="shared" si="164"/>
        <v>1.5707963267948966</v>
      </c>
      <c r="AJ236" t="str">
        <f t="shared" si="165"/>
        <v>0.712153376698198+59.3201245807245i</v>
      </c>
      <c r="AK236">
        <f t="shared" si="166"/>
        <v>59.324399219078643</v>
      </c>
      <c r="AL236">
        <f t="shared" si="167"/>
        <v>1.5587916458983648</v>
      </c>
      <c r="AM236" t="str">
        <f t="shared" si="168"/>
        <v>1+507.312855173838i</v>
      </c>
      <c r="AN236">
        <f t="shared" si="169"/>
        <v>507.31384075799815</v>
      </c>
      <c r="AO236">
        <f t="shared" si="170"/>
        <v>1.5688251591127971</v>
      </c>
      <c r="AP236" s="42" t="str">
        <f t="shared" si="171"/>
        <v>1+1.83809005497767i</v>
      </c>
      <c r="AQ236">
        <f t="shared" si="172"/>
        <v>2.0925044922790046</v>
      </c>
      <c r="AR236" s="44">
        <f t="shared" si="173"/>
        <v>1.0725381412458357</v>
      </c>
      <c r="AS236" s="42" t="str">
        <f t="shared" si="174"/>
        <v>-0.312020873346033+0.16571737111325i</v>
      </c>
      <c r="AT236" s="20">
        <f t="shared" si="186"/>
        <v>-9.0371835302814532</v>
      </c>
      <c r="AU236" s="44">
        <f t="shared" si="187"/>
        <v>152.0267868210683</v>
      </c>
      <c r="AX236">
        <f t="shared" si="188"/>
        <v>0</v>
      </c>
      <c r="AY236">
        <f t="shared" si="189"/>
        <v>0</v>
      </c>
    </row>
    <row r="237" spans="14:51" x14ac:dyDescent="0.35">
      <c r="N237" s="8">
        <v>19</v>
      </c>
      <c r="O237" s="35">
        <f t="shared" si="190"/>
        <v>1548.8166189124822</v>
      </c>
      <c r="P237" s="34" t="str">
        <f t="shared" si="156"/>
        <v>806.193548387097</v>
      </c>
      <c r="Q237" s="4" t="str">
        <f t="shared" si="157"/>
        <v>1+6.85599999433895i</v>
      </c>
      <c r="R237" s="4">
        <f t="shared" si="175"/>
        <v>6.9285450076026542</v>
      </c>
      <c r="S237" s="4">
        <f t="shared" si="176"/>
        <v>1.4259600251484206</v>
      </c>
      <c r="T237" s="4" t="str">
        <f t="shared" si="158"/>
        <v>1+0.000379528571115193i</v>
      </c>
      <c r="U237" s="4">
        <f t="shared" si="177"/>
        <v>1.0000000720209656</v>
      </c>
      <c r="V237" s="4">
        <f t="shared" si="178"/>
        <v>3.7952855289251786E-4</v>
      </c>
      <c r="W237" t="str">
        <f t="shared" si="159"/>
        <v>1-0.0772293442424929i</v>
      </c>
      <c r="X237" s="4">
        <f t="shared" si="179"/>
        <v>1.0029777523016776</v>
      </c>
      <c r="Y237" s="4">
        <f t="shared" si="180"/>
        <v>-7.7076349876764219E-2</v>
      </c>
      <c r="Z237" t="str">
        <f t="shared" si="160"/>
        <v>0.999040466832392+1.75882963560997i</v>
      </c>
      <c r="AA237" s="4">
        <f t="shared" si="181"/>
        <v>2.0227613654281078</v>
      </c>
      <c r="AB237" s="4">
        <f t="shared" si="182"/>
        <v>1.0542277978199468</v>
      </c>
      <c r="AC237" s="48" t="str">
        <f t="shared" si="183"/>
        <v>-48.1109595300086-31.8455207231657i</v>
      </c>
      <c r="AD237" s="20">
        <f t="shared" si="184"/>
        <v>35.222879137516173</v>
      </c>
      <c r="AE237" s="44">
        <f t="shared" si="185"/>
        <v>-146.498698819754</v>
      </c>
      <c r="AF237" t="str">
        <f t="shared" si="161"/>
        <v>-187.763395544853</v>
      </c>
      <c r="AG237" t="str">
        <f t="shared" si="162"/>
        <v>9731.50182346647i</v>
      </c>
      <c r="AH237">
        <f t="shared" si="163"/>
        <v>9731.5018234664694</v>
      </c>
      <c r="AI237">
        <f t="shared" si="164"/>
        <v>1.5707963267948966</v>
      </c>
      <c r="AJ237" t="str">
        <f t="shared" si="165"/>
        <v>0.69858758328063+60.7018677846766i</v>
      </c>
      <c r="AK237">
        <f t="shared" si="166"/>
        <v>60.705887499977074</v>
      </c>
      <c r="AL237">
        <f t="shared" si="167"/>
        <v>1.5592883325666742</v>
      </c>
      <c r="AM237" t="str">
        <f t="shared" si="168"/>
        <v>1+519.12968959333i</v>
      </c>
      <c r="AN237">
        <f t="shared" si="169"/>
        <v>519.13065274289784</v>
      </c>
      <c r="AO237">
        <f t="shared" si="170"/>
        <v>1.5688700282549157</v>
      </c>
      <c r="AP237" s="42" t="str">
        <f t="shared" si="171"/>
        <v>1+1.8809046724396i</v>
      </c>
      <c r="AQ237">
        <f t="shared" si="172"/>
        <v>2.1302118173564617</v>
      </c>
      <c r="AR237" s="44">
        <f t="shared" si="173"/>
        <v>1.082143410810926</v>
      </c>
      <c r="AS237" s="42" t="str">
        <f t="shared" si="174"/>
        <v>-0.31191093723004+0.162016179555288i</v>
      </c>
      <c r="AT237" s="20">
        <f t="shared" si="186"/>
        <v>-9.0820057570916966</v>
      </c>
      <c r="AU237" s="44">
        <f t="shared" si="187"/>
        <v>152.55124099087274</v>
      </c>
      <c r="AX237">
        <f t="shared" si="188"/>
        <v>0</v>
      </c>
      <c r="AY237">
        <f t="shared" si="189"/>
        <v>0</v>
      </c>
    </row>
    <row r="238" spans="14:51" x14ac:dyDescent="0.35">
      <c r="N238" s="8">
        <v>20</v>
      </c>
      <c r="O238" s="35">
        <f t="shared" si="190"/>
        <v>1584.8931924611156</v>
      </c>
      <c r="P238" s="34" t="str">
        <f t="shared" si="156"/>
        <v>806.193548387097</v>
      </c>
      <c r="Q238" s="4" t="str">
        <f t="shared" si="157"/>
        <v>1+7.01569674928395i</v>
      </c>
      <c r="R238" s="4">
        <f t="shared" si="175"/>
        <v>7.0866071485523587</v>
      </c>
      <c r="S238" s="4">
        <f t="shared" si="176"/>
        <v>1.4292125187926712</v>
      </c>
      <c r="T238" s="4" t="str">
        <f t="shared" si="158"/>
        <v>1+0.000388368927192505i</v>
      </c>
      <c r="U238" s="4">
        <f t="shared" si="177"/>
        <v>1.000000075415209</v>
      </c>
      <c r="V238" s="4">
        <f t="shared" si="178"/>
        <v>3.8836890766655682E-4</v>
      </c>
      <c r="W238" t="str">
        <f t="shared" si="159"/>
        <v>1-0.0790282467617811i</v>
      </c>
      <c r="X238" s="4">
        <f t="shared" si="179"/>
        <v>1.0031178713322981</v>
      </c>
      <c r="Y238" s="4">
        <f t="shared" si="180"/>
        <v>-7.8864337852650485E-2</v>
      </c>
      <c r="Z238" t="str">
        <f t="shared" si="160"/>
        <v>0.998995245427396+1.79979804073539i</v>
      </c>
      <c r="AA238" s="4">
        <f t="shared" si="181"/>
        <v>2.0584616799497364</v>
      </c>
      <c r="AB238" s="4">
        <f t="shared" si="182"/>
        <v>1.0640768595531642</v>
      </c>
      <c r="AC238" s="48" t="str">
        <f t="shared" si="183"/>
        <v>-46.6787535069154-29.9082413241319i</v>
      </c>
      <c r="AD238" s="20">
        <f t="shared" si="184"/>
        <v>34.876203485366929</v>
      </c>
      <c r="AE238" s="44">
        <f t="shared" si="185"/>
        <v>-147.35130029776036</v>
      </c>
      <c r="AF238" t="str">
        <f t="shared" si="161"/>
        <v>-187.763395544853</v>
      </c>
      <c r="AG238" t="str">
        <f t="shared" si="162"/>
        <v>9958.17762032063i</v>
      </c>
      <c r="AH238">
        <f t="shared" si="163"/>
        <v>9958.17762032063</v>
      </c>
      <c r="AI238">
        <f t="shared" si="164"/>
        <v>1.5707963267948966</v>
      </c>
      <c r="AJ238" t="str">
        <f t="shared" si="165"/>
        <v>0.684382453716133+62.1157959224125i</v>
      </c>
      <c r="AK238">
        <f t="shared" si="166"/>
        <v>62.119566019232238</v>
      </c>
      <c r="AL238">
        <f t="shared" si="167"/>
        <v>1.5597789236932866</v>
      </c>
      <c r="AM238" t="str">
        <f t="shared" si="168"/>
        <v>1+531.221773445738i</v>
      </c>
      <c r="AN238">
        <f t="shared" si="169"/>
        <v>531.22271467138421</v>
      </c>
      <c r="AO238">
        <f t="shared" si="170"/>
        <v>1.5689138760581613</v>
      </c>
      <c r="AP238" s="42" t="str">
        <f t="shared" si="171"/>
        <v>1+1.92471657045557i</v>
      </c>
      <c r="AQ238">
        <f t="shared" si="172"/>
        <v>2.16899374747514</v>
      </c>
      <c r="AR238" s="44">
        <f t="shared" si="173"/>
        <v>1.091625793677923</v>
      </c>
      <c r="AS238" s="42" t="str">
        <f t="shared" si="174"/>
        <v>-0.311805914781218+0.158400728430344i</v>
      </c>
      <c r="AT238" s="20">
        <f t="shared" si="186"/>
        <v>-9.1252482779877546</v>
      </c>
      <c r="AU238" s="44">
        <f t="shared" si="187"/>
        <v>153.06894500192394</v>
      </c>
      <c r="AX238">
        <f t="shared" si="188"/>
        <v>0</v>
      </c>
      <c r="AY238">
        <f t="shared" si="189"/>
        <v>0</v>
      </c>
    </row>
    <row r="239" spans="14:51" x14ac:dyDescent="0.35">
      <c r="N239" s="8">
        <v>21</v>
      </c>
      <c r="O239" s="35">
        <f t="shared" si="190"/>
        <v>1621.8100973589308</v>
      </c>
      <c r="P239" s="34" t="str">
        <f t="shared" si="156"/>
        <v>806.193548387097</v>
      </c>
      <c r="Q239" s="4" t="str">
        <f t="shared" si="157"/>
        <v>1+7.17911331950911i</v>
      </c>
      <c r="R239" s="4">
        <f t="shared" si="175"/>
        <v>7.2484252120273069</v>
      </c>
      <c r="S239" s="4">
        <f t="shared" si="176"/>
        <v>1.432393893350745</v>
      </c>
      <c r="T239" s="4" t="str">
        <f t="shared" si="158"/>
        <v>1+0.000397415201615684i</v>
      </c>
      <c r="U239" s="4">
        <f t="shared" si="177"/>
        <v>1.0000000789694181</v>
      </c>
      <c r="V239" s="4">
        <f t="shared" si="178"/>
        <v>3.9741518069325363E-4</v>
      </c>
      <c r="W239" t="str">
        <f t="shared" si="159"/>
        <v>1-0.0808690511035645i</v>
      </c>
      <c r="X239" s="4">
        <f t="shared" si="179"/>
        <v>1.0032645729947762</v>
      </c>
      <c r="Y239" s="4">
        <f t="shared" si="180"/>
        <v>-8.069345039426222E-2</v>
      </c>
      <c r="Z239" t="str">
        <f t="shared" si="160"/>
        <v>0.998947892803242+1.84172072260515i</v>
      </c>
      <c r="AA239" s="4">
        <f t="shared" si="181"/>
        <v>2.0951926194527495</v>
      </c>
      <c r="AB239" s="4">
        <f t="shared" si="182"/>
        <v>1.0738073664036161</v>
      </c>
      <c r="AC239" s="48" t="str">
        <f t="shared" si="183"/>
        <v>-45.261567080471-28.0684148830846i</v>
      </c>
      <c r="AD239" s="20">
        <f t="shared" si="184"/>
        <v>34.527744232501036</v>
      </c>
      <c r="AE239" s="44">
        <f t="shared" si="185"/>
        <v>-148.19537872366627</v>
      </c>
      <c r="AF239" t="str">
        <f t="shared" si="161"/>
        <v>-187.763395544853</v>
      </c>
      <c r="AG239" t="str">
        <f t="shared" si="162"/>
        <v>10190.1333747611i</v>
      </c>
      <c r="AH239">
        <f t="shared" si="163"/>
        <v>10190.133374761101</v>
      </c>
      <c r="AI239">
        <f t="shared" si="164"/>
        <v>1.5707963267948966</v>
      </c>
      <c r="AJ239" t="str">
        <f t="shared" si="165"/>
        <v>0.669507857020389+63.5626586773461i</v>
      </c>
      <c r="AK239">
        <f t="shared" si="166"/>
        <v>63.566184555181636</v>
      </c>
      <c r="AL239">
        <f t="shared" si="167"/>
        <v>1.5602636789618631</v>
      </c>
      <c r="AM239" t="str">
        <f t="shared" si="168"/>
        <v>1+543.595518113976i</v>
      </c>
      <c r="AN239">
        <f t="shared" si="169"/>
        <v>543.59643791474764</v>
      </c>
      <c r="AO239">
        <f t="shared" si="170"/>
        <v>1.5689567257705443</v>
      </c>
      <c r="AP239" s="42" t="str">
        <f t="shared" si="171"/>
        <v>1+1.96954897867383i</v>
      </c>
      <c r="AQ239">
        <f t="shared" si="172"/>
        <v>2.2088737355030337</v>
      </c>
      <c r="AR239" s="44">
        <f t="shared" si="173"/>
        <v>1.1009834957689166</v>
      </c>
      <c r="AS239" s="42" t="str">
        <f t="shared" si="174"/>
        <v>-0.31170558358648+0.154869111609422i</v>
      </c>
      <c r="AT239" s="20">
        <f t="shared" si="186"/>
        <v>-9.1669517765191273</v>
      </c>
      <c r="AU239" s="44">
        <f t="shared" si="187"/>
        <v>153.57978251436575</v>
      </c>
      <c r="AX239">
        <f t="shared" si="188"/>
        <v>0</v>
      </c>
      <c r="AY239">
        <f t="shared" si="189"/>
        <v>0</v>
      </c>
    </row>
    <row r="240" spans="14:51" x14ac:dyDescent="0.35">
      <c r="N240" s="8">
        <v>22</v>
      </c>
      <c r="O240" s="35">
        <f t="shared" si="190"/>
        <v>1659.5869074375626</v>
      </c>
      <c r="P240" s="34" t="str">
        <f t="shared" si="156"/>
        <v>806.193548387097</v>
      </c>
      <c r="Q240" s="4" t="str">
        <f t="shared" si="157"/>
        <v>1+7.34633635064312i</v>
      </c>
      <c r="R240" s="4">
        <f t="shared" si="175"/>
        <v>7.4140850937105158</v>
      </c>
      <c r="S240" s="4">
        <f t="shared" si="176"/>
        <v>1.4355055779014017</v>
      </c>
      <c r="T240" s="4" t="str">
        <f t="shared" si="158"/>
        <v>1+0.000406672190839173i</v>
      </c>
      <c r="U240" s="4">
        <f t="shared" si="177"/>
        <v>1.0000000826911319</v>
      </c>
      <c r="V240" s="4">
        <f t="shared" si="178"/>
        <v>4.0667216842038507E-4</v>
      </c>
      <c r="W240" t="str">
        <f t="shared" si="159"/>
        <v>1-0.082752733286672i</v>
      </c>
      <c r="X240" s="4">
        <f t="shared" si="179"/>
        <v>1.0034181655054961</v>
      </c>
      <c r="Y240" s="4">
        <f t="shared" si="180"/>
        <v>-8.2564608337372752E-2</v>
      </c>
      <c r="Z240" t="str">
        <f t="shared" si="160"/>
        <v>0.998898308518665+1.8846199091801i</v>
      </c>
      <c r="AA240" s="4">
        <f t="shared" si="181"/>
        <v>2.1329768008207353</v>
      </c>
      <c r="AB240" s="4">
        <f t="shared" si="182"/>
        <v>1.0834171358932967</v>
      </c>
      <c r="AC240" s="48" t="str">
        <f t="shared" si="183"/>
        <v>-43.8615580134517-26.322453098526i</v>
      </c>
      <c r="AD240" s="20">
        <f t="shared" si="184"/>
        <v>34.177552303798691</v>
      </c>
      <c r="AE240" s="44">
        <f t="shared" si="185"/>
        <v>-149.03094341606212</v>
      </c>
      <c r="AF240" t="str">
        <f t="shared" si="161"/>
        <v>-187.763395544853</v>
      </c>
      <c r="AG240" t="str">
        <f t="shared" si="162"/>
        <v>10427.4920727993i</v>
      </c>
      <c r="AH240">
        <f t="shared" si="163"/>
        <v>10427.492072799299</v>
      </c>
      <c r="AI240">
        <f t="shared" si="164"/>
        <v>1.5707963267948966</v>
      </c>
      <c r="AJ240" t="str">
        <f t="shared" si="165"/>
        <v>0.653932242179528+65.0432231952618i</v>
      </c>
      <c r="AK240">
        <f t="shared" si="166"/>
        <v>65.046510367628514</v>
      </c>
      <c r="AL240">
        <f t="shared" si="167"/>
        <v>1.5607428549890723</v>
      </c>
      <c r="AM240" t="str">
        <f t="shared" si="168"/>
        <v>1+556.257484321259i</v>
      </c>
      <c r="AN240">
        <f t="shared" si="169"/>
        <v>556.25838318484307</v>
      </c>
      <c r="AO240">
        <f t="shared" si="170"/>
        <v>1.56899860011092</v>
      </c>
      <c r="AP240" s="42" t="str">
        <f t="shared" si="171"/>
        <v>1+2.01542566783065i</v>
      </c>
      <c r="AQ240">
        <f t="shared" si="172"/>
        <v>2.2498756904661694</v>
      </c>
      <c r="AR240" s="44">
        <f t="shared" si="173"/>
        <v>1.110214922390365</v>
      </c>
      <c r="AS240" s="42" t="str">
        <f t="shared" si="174"/>
        <v>-0.311609731152428+0.151419466689681i</v>
      </c>
      <c r="AT240" s="20">
        <f t="shared" si="186"/>
        <v>-9.2071569564556519</v>
      </c>
      <c r="AU240" s="44">
        <f t="shared" si="187"/>
        <v>154.08364875762962</v>
      </c>
      <c r="AX240">
        <f t="shared" si="188"/>
        <v>0</v>
      </c>
      <c r="AY240">
        <f t="shared" si="189"/>
        <v>0</v>
      </c>
    </row>
    <row r="241" spans="14:51" x14ac:dyDescent="0.35">
      <c r="N241" s="8">
        <v>23</v>
      </c>
      <c r="O241" s="35">
        <f t="shared" si="190"/>
        <v>1698.2436524617447</v>
      </c>
      <c r="P241" s="34" t="str">
        <f t="shared" si="156"/>
        <v>806.193548387097</v>
      </c>
      <c r="Q241" s="4" t="str">
        <f t="shared" si="157"/>
        <v>1+7.51745450655044i</v>
      </c>
      <c r="R241" s="4">
        <f t="shared" si="175"/>
        <v>7.5836747199530858</v>
      </c>
      <c r="S241" s="4">
        <f t="shared" si="176"/>
        <v>1.4385489811410865</v>
      </c>
      <c r="T241" s="4" t="str">
        <f t="shared" si="158"/>
        <v>1+0.000416144803041186i</v>
      </c>
      <c r="U241" s="4">
        <f t="shared" si="177"/>
        <v>1.0000000865882448</v>
      </c>
      <c r="V241" s="4">
        <f t="shared" si="178"/>
        <v>4.1614477901902205E-4</v>
      </c>
      <c r="W241" t="str">
        <f t="shared" si="159"/>
        <v>1-0.0846802920643295i</v>
      </c>
      <c r="X241" s="4">
        <f t="shared" si="179"/>
        <v>1.0035789714138594</v>
      </c>
      <c r="Y241" s="4">
        <f t="shared" si="180"/>
        <v>-8.4478751354633064E-2</v>
      </c>
      <c r="Z241" t="str">
        <f t="shared" si="160"/>
        <v>0.998846387398749+1.92851834617679i</v>
      </c>
      <c r="AA241" s="4">
        <f t="shared" si="181"/>
        <v>2.1718372676515139</v>
      </c>
      <c r="AB241" s="4">
        <f t="shared" si="182"/>
        <v>1.0929041923855867</v>
      </c>
      <c r="AC241" s="48" t="str">
        <f t="shared" si="183"/>
        <v>-42.4806765061318-24.6667931115185i</v>
      </c>
      <c r="AD241" s="20">
        <f t="shared" si="184"/>
        <v>33.825678612647792</v>
      </c>
      <c r="AE241" s="44">
        <f t="shared" si="185"/>
        <v>-149.85801544972819</v>
      </c>
      <c r="AF241" t="str">
        <f t="shared" si="161"/>
        <v>-187.763395544853</v>
      </c>
      <c r="AG241" t="str">
        <f t="shared" si="162"/>
        <v>10670.3795651586i</v>
      </c>
      <c r="AH241">
        <f t="shared" si="163"/>
        <v>10670.379565158601</v>
      </c>
      <c r="AI241">
        <f t="shared" si="164"/>
        <v>1.5707963267948966</v>
      </c>
      <c r="AJ241" t="str">
        <f t="shared" si="165"/>
        <v>0.637622571226221+66.5582744910643i</v>
      </c>
      <c r="AK241">
        <f t="shared" si="166"/>
        <v>66.561328605814325</v>
      </c>
      <c r="AL241">
        <f t="shared" si="167"/>
        <v>1.5612167054587129</v>
      </c>
      <c r="AM241" t="str">
        <f t="shared" si="168"/>
        <v>1+569.214385609664i</v>
      </c>
      <c r="AN241">
        <f t="shared" si="169"/>
        <v>569.2152640126468</v>
      </c>
      <c r="AO241">
        <f t="shared" si="170"/>
        <v>1.56903952128103</v>
      </c>
      <c r="AP241" s="42" t="str">
        <f t="shared" si="171"/>
        <v>1+2.06237096235385i</v>
      </c>
      <c r="AQ241">
        <f t="shared" si="172"/>
        <v>2.2920239934085211</v>
      </c>
      <c r="AR241" s="44">
        <f t="shared" si="173"/>
        <v>1.1193186736729492</v>
      </c>
      <c r="AS241" s="42" t="str">
        <f t="shared" si="174"/>
        <v>-0.31151815445738+0.148049974055081i</v>
      </c>
      <c r="AT241" s="20">
        <f t="shared" si="186"/>
        <v>-9.2459044566372892</v>
      </c>
      <c r="AU241" s="44">
        <f t="shared" si="187"/>
        <v>154.58045026216806</v>
      </c>
      <c r="AX241">
        <f t="shared" si="188"/>
        <v>0</v>
      </c>
      <c r="AY241">
        <f t="shared" si="189"/>
        <v>0</v>
      </c>
    </row>
    <row r="242" spans="14:51" x14ac:dyDescent="0.35">
      <c r="N242" s="8">
        <v>24</v>
      </c>
      <c r="O242" s="35">
        <f t="shared" si="190"/>
        <v>1737.8008287493772</v>
      </c>
      <c r="P242" s="34" t="str">
        <f t="shared" si="156"/>
        <v>806.193548387097</v>
      </c>
      <c r="Q242" s="4" t="str">
        <f t="shared" si="157"/>
        <v>1+7.69255851634247i</v>
      </c>
      <c r="R242" s="4">
        <f t="shared" si="175"/>
        <v>7.7572840947945876</v>
      </c>
      <c r="S242" s="4">
        <f t="shared" si="176"/>
        <v>1.441525491091989</v>
      </c>
      <c r="T242" s="4" t="str">
        <f t="shared" si="158"/>
        <v>1+0.000425838060726102i</v>
      </c>
      <c r="U242" s="4">
        <f t="shared" si="177"/>
        <v>1.0000000906690227</v>
      </c>
      <c r="V242" s="4">
        <f t="shared" si="178"/>
        <v>4.2583803498588973E-4</v>
      </c>
      <c r="W242" t="str">
        <f t="shared" si="159"/>
        <v>1-0.0866527494537163i</v>
      </c>
      <c r="X242" s="4">
        <f t="shared" si="179"/>
        <v>1.0037473282594025</v>
      </c>
      <c r="Y242" s="4">
        <f t="shared" si="180"/>
        <v>-8.6436838212309366E-2</v>
      </c>
      <c r="Z242" t="str">
        <f t="shared" si="160"/>
        <v>0.998792019311839+1.97343930912758i</v>
      </c>
      <c r="AA242" s="4">
        <f t="shared" si="181"/>
        <v>2.2117975053451349</v>
      </c>
      <c r="AB242" s="4">
        <f t="shared" si="182"/>
        <v>1.1022667635663315</v>
      </c>
      <c r="AC242" s="48" t="str">
        <f t="shared" si="183"/>
        <v>-41.1206733869823-23.0979074974409i</v>
      </c>
      <c r="AD242" s="20">
        <f t="shared" si="184"/>
        <v>33.472173985142859</v>
      </c>
      <c r="AE242" s="44">
        <f t="shared" si="185"/>
        <v>-150.67662745184916</v>
      </c>
      <c r="AF242" t="str">
        <f t="shared" si="161"/>
        <v>-187.763395544853</v>
      </c>
      <c r="AG242" t="str">
        <f t="shared" si="162"/>
        <v>10918.9246340026i</v>
      </c>
      <c r="AH242">
        <f t="shared" si="163"/>
        <v>10918.9246340026</v>
      </c>
      <c r="AI242">
        <f t="shared" si="164"/>
        <v>1.5707963267948966</v>
      </c>
      <c r="AJ242" t="str">
        <f t="shared" si="165"/>
        <v>0.62054424916169+68.1086158650051i</v>
      </c>
      <c r="AK242">
        <f t="shared" si="166"/>
        <v>68.111442725961922</v>
      </c>
      <c r="AL242">
        <f t="shared" si="167"/>
        <v>1.5616854812543999</v>
      </c>
      <c r="AM242" t="str">
        <f t="shared" si="168"/>
        <v>1+582.473091899766i</v>
      </c>
      <c r="AN242">
        <f t="shared" si="169"/>
        <v>582.47395030788573</v>
      </c>
      <c r="AO242">
        <f t="shared" si="170"/>
        <v>1.5690795109772719</v>
      </c>
      <c r="AP242" s="42" t="str">
        <f t="shared" si="171"/>
        <v>1+2.11040975326002i</v>
      </c>
      <c r="AQ242">
        <f t="shared" si="172"/>
        <v>2.3353435136302791</v>
      </c>
      <c r="AR242" s="44">
        <f t="shared" si="173"/>
        <v>1.1282935395543068</v>
      </c>
      <c r="AS242" s="42" t="str">
        <f t="shared" si="174"/>
        <v>-0.311430659523226+0.144758855956547i</v>
      </c>
      <c r="AT242" s="20">
        <f t="shared" si="186"/>
        <v>-9.2832347705631175</v>
      </c>
      <c r="AU242" s="44">
        <f t="shared" si="187"/>
        <v>155.07010456505364</v>
      </c>
      <c r="AX242">
        <f t="shared" si="188"/>
        <v>0</v>
      </c>
      <c r="AY242">
        <f t="shared" si="189"/>
        <v>0</v>
      </c>
    </row>
    <row r="243" spans="14:51" x14ac:dyDescent="0.35">
      <c r="N243" s="8">
        <v>25</v>
      </c>
      <c r="O243" s="35">
        <f t="shared" si="190"/>
        <v>1778.2794100389244</v>
      </c>
      <c r="P243" s="34" t="str">
        <f t="shared" si="156"/>
        <v>806.193548387097</v>
      </c>
      <c r="Q243" s="4" t="str">
        <f t="shared" si="157"/>
        <v>1+7.87174122248292i</v>
      </c>
      <c r="R243" s="4">
        <f t="shared" si="175"/>
        <v>7.9350053480597538</v>
      </c>
      <c r="S243" s="4">
        <f t="shared" si="176"/>
        <v>1.4444364748614622</v>
      </c>
      <c r="T243" s="4" t="str">
        <f t="shared" si="158"/>
        <v>1+0.000435757103387448i</v>
      </c>
      <c r="U243" s="4">
        <f t="shared" si="177"/>
        <v>1.0000000949421222</v>
      </c>
      <c r="V243" s="4">
        <f t="shared" si="178"/>
        <v>4.3575707580631375E-4</v>
      </c>
      <c r="W243" t="str">
        <f t="shared" si="159"/>
        <v>1-0.0886711512778481i</v>
      </c>
      <c r="X243" s="4">
        <f t="shared" si="179"/>
        <v>1.0039235892581362</v>
      </c>
      <c r="Y243" s="4">
        <f t="shared" si="180"/>
        <v>-8.8439847020547566E-2</v>
      </c>
      <c r="Z243" t="str">
        <f t="shared" si="160"/>
        <v>0.998735088935933+2.01940661572164i</v>
      </c>
      <c r="AA243" s="4">
        <f t="shared" si="181"/>
        <v>2.2528814566000124</v>
      </c>
      <c r="AB243" s="4">
        <f t="shared" si="182"/>
        <v>1.1115032763611272</v>
      </c>
      <c r="AC243" s="48" t="str">
        <f t="shared" si="183"/>
        <v>-39.7831086417241-21.6123133863447i</v>
      </c>
      <c r="AD243" s="20">
        <f t="shared" si="184"/>
        <v>33.117089088498865</v>
      </c>
      <c r="AE243" s="44">
        <f t="shared" si="185"/>
        <v>-151.48682336849527</v>
      </c>
      <c r="AF243" t="str">
        <f t="shared" si="161"/>
        <v>-187.763395544853</v>
      </c>
      <c r="AG243" t="str">
        <f t="shared" si="162"/>
        <v>11173.2590612166i</v>
      </c>
      <c r="AH243">
        <f t="shared" si="163"/>
        <v>11173.2590612166</v>
      </c>
      <c r="AI243">
        <f t="shared" si="164"/>
        <v>1.5707963267948966</v>
      </c>
      <c r="AJ243" t="str">
        <f t="shared" si="165"/>
        <v>0.602661050575114+69.6950693286015i</v>
      </c>
      <c r="AK243">
        <f t="shared" si="166"/>
        <v>69.697674918611526</v>
      </c>
      <c r="AL243">
        <f t="shared" si="167"/>
        <v>1.5621494305908787</v>
      </c>
      <c r="AM243" t="str">
        <f t="shared" si="168"/>
        <v>1+596.040633133137i</v>
      </c>
      <c r="AN243">
        <f t="shared" si="169"/>
        <v>596.04147200153011</v>
      </c>
      <c r="AO243">
        <f t="shared" si="170"/>
        <v>1.5691185904022</v>
      </c>
      <c r="AP243" s="42" t="str">
        <f t="shared" si="171"/>
        <v>1+2.15956751135194i</v>
      </c>
      <c r="AQ243">
        <f t="shared" si="172"/>
        <v>2.3798596252902837</v>
      </c>
      <c r="AR243" s="44">
        <f t="shared" si="173"/>
        <v>1.1371384943592846</v>
      </c>
      <c r="AS243" s="42" t="str">
        <f t="shared" si="174"/>
        <v>-0.311347061006239+0.141544375611289i</v>
      </c>
      <c r="AT243" s="20">
        <f t="shared" si="186"/>
        <v>-9.319188170841068</v>
      </c>
      <c r="AU243" s="44">
        <f t="shared" si="187"/>
        <v>155.55253989258878</v>
      </c>
      <c r="AX243">
        <f t="shared" si="188"/>
        <v>0</v>
      </c>
      <c r="AY243">
        <f t="shared" si="189"/>
        <v>0</v>
      </c>
    </row>
    <row r="244" spans="14:51" x14ac:dyDescent="0.35">
      <c r="N244" s="8">
        <v>26</v>
      </c>
      <c r="O244" s="35">
        <f t="shared" si="190"/>
        <v>1819.7008586099832</v>
      </c>
      <c r="P244" s="34" t="str">
        <f t="shared" si="156"/>
        <v>806.193548387097</v>
      </c>
      <c r="Q244" s="4" t="str">
        <f t="shared" si="157"/>
        <v>1+8.05509763001425i</v>
      </c>
      <c r="R244" s="4">
        <f t="shared" si="175"/>
        <v>8.1169327845597667</v>
      </c>
      <c r="S244" s="4">
        <f t="shared" si="176"/>
        <v>1.4472832784492571</v>
      </c>
      <c r="T244" s="4" t="str">
        <f t="shared" si="158"/>
        <v>1+0.000445907190232932i</v>
      </c>
      <c r="U244" s="4">
        <f t="shared" si="177"/>
        <v>1.0000000994166063</v>
      </c>
      <c r="V244" s="4">
        <f t="shared" si="178"/>
        <v>4.4590716067921434E-4</v>
      </c>
      <c r="W244" t="str">
        <f t="shared" si="159"/>
        <v>1-0.090736567720088i</v>
      </c>
      <c r="X244" s="4">
        <f t="shared" si="179"/>
        <v>1.0041081240193319</v>
      </c>
      <c r="Y244" s="4">
        <f t="shared" si="180"/>
        <v>-9.0488775476206096E-2</v>
      </c>
      <c r="Z244" t="str">
        <f t="shared" si="160"/>
        <v>0.99867547551407+2.06644463843333i</v>
      </c>
      <c r="AA244" s="4">
        <f t="shared" si="181"/>
        <v>2.2951135373011744</v>
      </c>
      <c r="AB244" s="4">
        <f t="shared" si="182"/>
        <v>1.1206123523442195</v>
      </c>
      <c r="AC244" s="48" t="str">
        <f t="shared" si="183"/>
        <v>-38.4693602022832-20.2065807187306i</v>
      </c>
      <c r="AD244" s="20">
        <f t="shared" si="184"/>
        <v>32.760474363902148</v>
      </c>
      <c r="AE244" s="44">
        <f t="shared" si="185"/>
        <v>-152.28865820428231</v>
      </c>
      <c r="AF244" t="str">
        <f t="shared" si="161"/>
        <v>-187.763395544853</v>
      </c>
      <c r="AG244" t="str">
        <f t="shared" si="162"/>
        <v>11433.5176982803i</v>
      </c>
      <c r="AH244">
        <f t="shared" si="163"/>
        <v>11433.5176982803</v>
      </c>
      <c r="AI244">
        <f t="shared" si="164"/>
        <v>1.5707963267948966</v>
      </c>
      <c r="AJ244" t="str">
        <f t="shared" si="165"/>
        <v>0.583935042804656+71.3184760404791i</v>
      </c>
      <c r="AK244">
        <f t="shared" si="166"/>
        <v>71.320866545987826</v>
      </c>
      <c r="AL244">
        <f t="shared" si="167"/>
        <v>1.5626087991440276</v>
      </c>
      <c r="AM244" t="str">
        <f t="shared" si="168"/>
        <v>1+609.924202999718i</v>
      </c>
      <c r="AN244">
        <f t="shared" si="169"/>
        <v>609.92502277316123</v>
      </c>
      <c r="AO244">
        <f t="shared" si="170"/>
        <v>1.5691567802757651</v>
      </c>
      <c r="AP244" s="42" t="str">
        <f t="shared" si="171"/>
        <v>1+2.20987030072362i</v>
      </c>
      <c r="AQ244">
        <f t="shared" si="172"/>
        <v>2.4255982243603951</v>
      </c>
      <c r="AR244" s="44">
        <f t="shared" si="173"/>
        <v>1.1458526910313995</v>
      </c>
      <c r="AS244" s="42" t="str">
        <f t="shared" si="174"/>
        <v>-0.311267181806019+0.138404836321065i</v>
      </c>
      <c r="AT244" s="20">
        <f t="shared" si="186"/>
        <v>-9.3538046385737523</v>
      </c>
      <c r="AU244" s="44">
        <f t="shared" si="187"/>
        <v>156.02769482298686</v>
      </c>
      <c r="AX244">
        <f t="shared" si="188"/>
        <v>0</v>
      </c>
      <c r="AY244">
        <f t="shared" si="189"/>
        <v>0</v>
      </c>
    </row>
    <row r="245" spans="14:51" x14ac:dyDescent="0.35">
      <c r="N245" s="8">
        <v>27</v>
      </c>
      <c r="O245" s="35">
        <f t="shared" si="190"/>
        <v>1862.0871366628687</v>
      </c>
      <c r="P245" s="34" t="str">
        <f t="shared" si="156"/>
        <v>806.193548387097</v>
      </c>
      <c r="Q245" s="4" t="str">
        <f t="shared" si="157"/>
        <v>1+8.24272495693088i</v>
      </c>
      <c r="R245" s="4">
        <f t="shared" si="175"/>
        <v>8.3031629344251208</v>
      </c>
      <c r="S245" s="4">
        <f t="shared" si="176"/>
        <v>1.450067226599179</v>
      </c>
      <c r="T245" s="4" t="str">
        <f t="shared" si="158"/>
        <v>1+0.000456293702972961i</v>
      </c>
      <c r="U245" s="4">
        <f t="shared" si="177"/>
        <v>1.0000001041019664</v>
      </c>
      <c r="V245" s="4">
        <f t="shared" si="178"/>
        <v>4.5629367130558223E-4</v>
      </c>
      <c r="W245" t="str">
        <f t="shared" si="159"/>
        <v>1-0.092850093891574i</v>
      </c>
      <c r="X245" s="4">
        <f t="shared" si="179"/>
        <v>1.0043013192940027</v>
      </c>
      <c r="Y245" s="4">
        <f t="shared" si="180"/>
        <v>-9.2584641097206224E-2</v>
      </c>
      <c r="Z245" t="str">
        <f t="shared" si="160"/>
        <v>0.99861305259819+2.11457831744496i</v>
      </c>
      <c r="AA245" s="4">
        <f t="shared" si="181"/>
        <v>2.3385186527859543</v>
      </c>
      <c r="AB245" s="4">
        <f t="shared" si="182"/>
        <v>1.1295928026943722</v>
      </c>
      <c r="AC245" s="48" t="str">
        <f t="shared" si="183"/>
        <v>-37.1806329210143-18.8773396503297i</v>
      </c>
      <c r="AD245" s="20">
        <f t="shared" si="184"/>
        <v>32.402379963972557</v>
      </c>
      <c r="AE245" s="44">
        <f t="shared" si="185"/>
        <v>-153.08219773813383</v>
      </c>
      <c r="AF245" t="str">
        <f t="shared" si="161"/>
        <v>-187.763395544853</v>
      </c>
      <c r="AG245" t="str">
        <f t="shared" si="162"/>
        <v>11699.8385377682i</v>
      </c>
      <c r="AH245">
        <f t="shared" si="163"/>
        <v>11699.838537768201</v>
      </c>
      <c r="AI245">
        <f t="shared" si="164"/>
        <v>1.5707963267948966</v>
      </c>
      <c r="AJ245" t="str">
        <f t="shared" si="165"/>
        <v>0.56432650547718+72.9796967523652i</v>
      </c>
      <c r="AK245">
        <f t="shared" si="166"/>
        <v>72.981878589633254</v>
      </c>
      <c r="AL245">
        <f t="shared" si="167"/>
        <v>1.5630638301796116</v>
      </c>
      <c r="AM245" t="str">
        <f t="shared" si="168"/>
        <v>1+624.131162752035i</v>
      </c>
      <c r="AN245">
        <f t="shared" si="169"/>
        <v>624.13196386518075</v>
      </c>
      <c r="AO245">
        <f t="shared" si="170"/>
        <v>1.5691941008462977</v>
      </c>
      <c r="AP245" s="42" t="str">
        <f t="shared" si="171"/>
        <v>1+2.26134479257984i</v>
      </c>
      <c r="AQ245">
        <f t="shared" si="172"/>
        <v>2.4725857459202421</v>
      </c>
      <c r="AR245" s="44">
        <f t="shared" si="173"/>
        <v>1.1544354550675453</v>
      </c>
      <c r="AS245" s="42" t="str">
        <f t="shared" si="174"/>
        <v>-0.311190852691737+0.135338580609076i</v>
      </c>
      <c r="AT245" s="20">
        <f t="shared" si="186"/>
        <v>-9.3871237977169635</v>
      </c>
      <c r="AU245" s="44">
        <f t="shared" si="187"/>
        <v>156.49551793210878</v>
      </c>
      <c r="AX245">
        <f t="shared" si="188"/>
        <v>0</v>
      </c>
      <c r="AY245">
        <f t="shared" si="189"/>
        <v>0</v>
      </c>
    </row>
    <row r="246" spans="14:51" x14ac:dyDescent="0.35">
      <c r="N246" s="8">
        <v>28</v>
      </c>
      <c r="O246" s="35">
        <f t="shared" si="190"/>
        <v>1905.4607179632501</v>
      </c>
      <c r="P246" s="34" t="str">
        <f t="shared" si="156"/>
        <v>806.193548387097</v>
      </c>
      <c r="Q246" s="4" t="str">
        <f t="shared" si="157"/>
        <v>1+8.43472268572512i</v>
      </c>
      <c r="R246" s="4">
        <f t="shared" si="175"/>
        <v>8.4937946045972872</v>
      </c>
      <c r="S246" s="4">
        <f t="shared" si="176"/>
        <v>1.4527896226919506</v>
      </c>
      <c r="T246" s="4" t="str">
        <f t="shared" si="158"/>
        <v>1+0.00046692214867407i</v>
      </c>
      <c r="U246" s="4">
        <f t="shared" si="177"/>
        <v>1.0000001090081405</v>
      </c>
      <c r="V246" s="4">
        <f t="shared" si="178"/>
        <v>4.6692211474186248E-4</v>
      </c>
      <c r="W246" t="str">
        <f t="shared" si="159"/>
        <v>1-0.0950128504118585i</v>
      </c>
      <c r="X246" s="4">
        <f t="shared" si="179"/>
        <v>1.0045035797563822</v>
      </c>
      <c r="Y246" s="4">
        <f t="shared" si="180"/>
        <v>-9.4728481447270654E-2</v>
      </c>
      <c r="Z246" t="str">
        <f t="shared" si="160"/>
        <v>0.99854768778092+2.16383317387027i</v>
      </c>
      <c r="AA246" s="4">
        <f t="shared" si="181"/>
        <v>2.383122214472877</v>
      </c>
      <c r="AB246" s="4">
        <f t="shared" si="182"/>
        <v>1.1384436227522472</v>
      </c>
      <c r="AC246" s="48" t="str">
        <f t="shared" si="183"/>
        <v>-35.9179676599098-17.6212871255575i</v>
      </c>
      <c r="AD246" s="20">
        <f t="shared" si="184"/>
        <v>32.042855694969212</v>
      </c>
      <c r="AE246" s="44">
        <f t="shared" si="185"/>
        <v>-153.86751821801525</v>
      </c>
      <c r="AF246" t="str">
        <f t="shared" si="161"/>
        <v>-187.763395544853</v>
      </c>
      <c r="AG246" t="str">
        <f t="shared" si="162"/>
        <v>11972.3627865146i</v>
      </c>
      <c r="AH246">
        <f t="shared" si="163"/>
        <v>11972.362786514601</v>
      </c>
      <c r="AI246">
        <f t="shared" si="164"/>
        <v>1.5707963267948966</v>
      </c>
      <c r="AJ246" t="str">
        <f t="shared" si="165"/>
        <v>0.54379384625605+74.6796122654699i</v>
      </c>
      <c r="AK246">
        <f t="shared" si="166"/>
        <v>74.681592108552081</v>
      </c>
      <c r="AL246">
        <f t="shared" si="167"/>
        <v>1.5635147646808452</v>
      </c>
      <c r="AM246" t="str">
        <f t="shared" si="168"/>
        <v>1+638.669045108202i</v>
      </c>
      <c r="AN246">
        <f t="shared" si="169"/>
        <v>638.66982798580875</v>
      </c>
      <c r="AO246">
        <f t="shared" si="170"/>
        <v>1.5692305719012423</v>
      </c>
      <c r="AP246" s="42" t="str">
        <f t="shared" si="171"/>
        <v>1+2.31401827937754i</v>
      </c>
      <c r="AQ246">
        <f t="shared" si="172"/>
        <v>2.5208491817824785</v>
      </c>
      <c r="AR246" s="44">
        <f t="shared" si="173"/>
        <v>1.162886278206176</v>
      </c>
      <c r="AS246" s="42" t="str">
        <f t="shared" si="174"/>
        <v>-0.311117911944895+0.132343989375211i</v>
      </c>
      <c r="AT246" s="20">
        <f t="shared" si="186"/>
        <v>-9.4191848544089254</v>
      </c>
      <c r="AU246" s="44">
        <f t="shared" si="187"/>
        <v>156.95596742512899</v>
      </c>
      <c r="AX246">
        <f t="shared" si="188"/>
        <v>0</v>
      </c>
      <c r="AY246">
        <f t="shared" si="189"/>
        <v>0</v>
      </c>
    </row>
    <row r="247" spans="14:51" x14ac:dyDescent="0.35">
      <c r="N247" s="8">
        <v>29</v>
      </c>
      <c r="O247" s="35">
        <f t="shared" si="190"/>
        <v>1949.8445997580463</v>
      </c>
      <c r="P247" s="34" t="str">
        <f t="shared" si="156"/>
        <v>806.193548387097</v>
      </c>
      <c r="Q247" s="4" t="str">
        <f t="shared" si="157"/>
        <v>1+8.63119261613397i</v>
      </c>
      <c r="R247" s="4">
        <f t="shared" si="175"/>
        <v>8.6889289315085065</v>
      </c>
      <c r="S247" s="4">
        <f t="shared" si="176"/>
        <v>1.4554517486762528</v>
      </c>
      <c r="T247" s="4" t="str">
        <f t="shared" si="158"/>
        <v>1+0.000477798162678846i</v>
      </c>
      <c r="U247" s="4">
        <f t="shared" si="177"/>
        <v>1.0000001141455357</v>
      </c>
      <c r="V247" s="4">
        <f t="shared" si="178"/>
        <v>4.7779812631983077E-4</v>
      </c>
      <c r="W247" t="str">
        <f t="shared" si="159"/>
        <v>1-0.0972259840030738i</v>
      </c>
      <c r="X247" s="4">
        <f t="shared" si="179"/>
        <v>1.0047153288197439</v>
      </c>
      <c r="Y247" s="4">
        <f t="shared" si="180"/>
        <v>-9.6921354349851135E-2</v>
      </c>
      <c r="Z247" t="str">
        <f t="shared" si="160"/>
        <v>0.998479242414718+2.21423532328606i</v>
      </c>
      <c r="AA247" s="4">
        <f t="shared" si="181"/>
        <v>2.4289501568415917</v>
      </c>
      <c r="AB247" s="4">
        <f t="shared" si="182"/>
        <v>1.1471639862328928</v>
      </c>
      <c r="AC247" s="48" t="str">
        <f t="shared" si="183"/>
        <v>-34.6822504292568-16.4351926446036i</v>
      </c>
      <c r="AD247" s="20">
        <f t="shared" si="184"/>
        <v>31.681950963824971</v>
      </c>
      <c r="AE247" s="44">
        <f t="shared" si="185"/>
        <v>-154.64470603747407</v>
      </c>
      <c r="AF247" t="str">
        <f t="shared" si="161"/>
        <v>-187.763395544853</v>
      </c>
      <c r="AG247" t="str">
        <f t="shared" si="162"/>
        <v>12251.2349404832i</v>
      </c>
      <c r="AH247">
        <f t="shared" si="163"/>
        <v>12251.2349404832</v>
      </c>
      <c r="AI247">
        <f t="shared" si="164"/>
        <v>1.5707963267948966</v>
      </c>
      <c r="AJ247" t="str">
        <f t="shared" si="165"/>
        <v>0.52229351261822+76.4191238974991i</v>
      </c>
      <c r="AK247">
        <f t="shared" si="166"/>
        <v>76.420908708118887</v>
      </c>
      <c r="AL247">
        <f t="shared" si="167"/>
        <v>1.5639618414748289</v>
      </c>
      <c r="AM247" t="str">
        <f t="shared" si="168"/>
        <v>1+653.54555824586i</v>
      </c>
      <c r="AN247">
        <f t="shared" si="169"/>
        <v>653.54632330301786</v>
      </c>
      <c r="AO247">
        <f t="shared" si="170"/>
        <v>1.5692662127776464</v>
      </c>
      <c r="AP247" s="42" t="str">
        <f t="shared" si="171"/>
        <v>1+2.36791868929659i</v>
      </c>
      <c r="AQ247">
        <f t="shared" si="172"/>
        <v>2.5704160984401105</v>
      </c>
      <c r="AR247" s="44">
        <f t="shared" si="173"/>
        <v>1.1712048119170146</v>
      </c>
      <c r="AS247" s="42" t="str">
        <f t="shared" si="174"/>
        <v>-0.31104820501787+0.129419481069361i</v>
      </c>
      <c r="AT247" s="20">
        <f t="shared" si="186"/>
        <v>-9.4500265412334219</v>
      </c>
      <c r="AU247" s="44">
        <f t="shared" si="187"/>
        <v>157.40901075687992</v>
      </c>
      <c r="AX247">
        <f t="shared" si="188"/>
        <v>0</v>
      </c>
      <c r="AY247">
        <f t="shared" si="189"/>
        <v>0</v>
      </c>
    </row>
    <row r="248" spans="14:51" x14ac:dyDescent="0.35">
      <c r="N248" s="8">
        <v>30</v>
      </c>
      <c r="O248" s="35">
        <f t="shared" si="190"/>
        <v>1995.2623149688804</v>
      </c>
      <c r="P248" s="34" t="str">
        <f t="shared" si="156"/>
        <v>806.193548387097</v>
      </c>
      <c r="Q248" s="4" t="str">
        <f t="shared" si="157"/>
        <v>1+8.83223891911529i</v>
      </c>
      <c r="R248" s="4">
        <f t="shared" si="175"/>
        <v>8.8886694349792776</v>
      </c>
      <c r="S248" s="4">
        <f t="shared" si="176"/>
        <v>1.4580548650350869</v>
      </c>
      <c r="T248" s="4" t="str">
        <f t="shared" si="158"/>
        <v>1+0.000488927511593883i</v>
      </c>
      <c r="U248" s="4">
        <f t="shared" si="177"/>
        <v>1.0000001195250485</v>
      </c>
      <c r="V248" s="4">
        <f t="shared" si="178"/>
        <v>4.8892747263449654E-4</v>
      </c>
      <c r="W248" t="str">
        <f t="shared" si="159"/>
        <v>1-0.0994906680979463i</v>
      </c>
      <c r="X248" s="4">
        <f t="shared" si="179"/>
        <v>1.0049370094879457</v>
      </c>
      <c r="Y248" s="4">
        <f t="shared" si="180"/>
        <v>-9.9164338089959003E-2</v>
      </c>
      <c r="Z248" t="str">
        <f t="shared" si="160"/>
        <v>0.998407571317786+2.26581148957914i</v>
      </c>
      <c r="AA248" s="4">
        <f t="shared" si="181"/>
        <v>2.4760289547526542</v>
      </c>
      <c r="AB248" s="4">
        <f t="shared" si="182"/>
        <v>1.1557532391453054</v>
      </c>
      <c r="AC248" s="48" t="str">
        <f t="shared" si="183"/>
        <v>-33.4742215152655-15.315903253712i</v>
      </c>
      <c r="AD248" s="20">
        <f t="shared" si="184"/>
        <v>31.319714730055132</v>
      </c>
      <c r="AE248" s="44">
        <f t="shared" si="185"/>
        <v>-155.41385739672043</v>
      </c>
      <c r="AF248" t="str">
        <f t="shared" si="161"/>
        <v>-187.763395544853</v>
      </c>
      <c r="AG248" t="str">
        <f t="shared" si="162"/>
        <v>12536.6028613816i</v>
      </c>
      <c r="AH248">
        <f t="shared" si="163"/>
        <v>12536.6028613816</v>
      </c>
      <c r="AI248">
        <f t="shared" si="164"/>
        <v>1.5707963267948966</v>
      </c>
      <c r="AJ248" t="str">
        <f t="shared" si="165"/>
        <v>0.49977989947342+78.1991539605456i</v>
      </c>
      <c r="AK248">
        <f t="shared" si="166"/>
        <v>78.200751020006408</v>
      </c>
      <c r="AL248">
        <f t="shared" si="167"/>
        <v>1.5644052973579177</v>
      </c>
      <c r="AM248" t="str">
        <f t="shared" si="168"/>
        <v>1+668.768589889203i</v>
      </c>
      <c r="AN248">
        <f t="shared" si="169"/>
        <v>668.76933753155356</v>
      </c>
      <c r="AO248">
        <f t="shared" si="170"/>
        <v>1.5693010423724123</v>
      </c>
      <c r="AP248" s="42" t="str">
        <f t="shared" si="171"/>
        <v>1+2.42307460104784i</v>
      </c>
      <c r="AQ248">
        <f t="shared" si="172"/>
        <v>2.621314655329106</v>
      </c>
      <c r="AR248" s="44">
        <f t="shared" si="173"/>
        <v>1.1793908607379433</v>
      </c>
      <c r="AS248" s="42" t="str">
        <f t="shared" si="174"/>
        <v>-0.310981584207551+0.126563510882509i</v>
      </c>
      <c r="AT248" s="20">
        <f t="shared" si="186"/>
        <v>-9.47968706634874</v>
      </c>
      <c r="AU248" s="44">
        <f t="shared" si="187"/>
        <v>157.85462424348836</v>
      </c>
      <c r="AX248">
        <f t="shared" si="188"/>
        <v>0</v>
      </c>
      <c r="AY248">
        <f t="shared" si="189"/>
        <v>0</v>
      </c>
    </row>
    <row r="249" spans="14:51" x14ac:dyDescent="0.35">
      <c r="N249" s="8">
        <v>31</v>
      </c>
      <c r="O249" s="35">
        <f t="shared" si="190"/>
        <v>2041.7379446695318</v>
      </c>
      <c r="P249" s="34" t="str">
        <f t="shared" si="156"/>
        <v>806.193548387097</v>
      </c>
      <c r="Q249" s="4" t="str">
        <f t="shared" si="157"/>
        <v>1+9.03796819207999i</v>
      </c>
      <c r="R249" s="4">
        <f t="shared" si="175"/>
        <v>9.0931220733612541</v>
      </c>
      <c r="S249" s="4">
        <f t="shared" si="176"/>
        <v>1.4606002107847114</v>
      </c>
      <c r="T249" s="4" t="str">
        <f t="shared" si="158"/>
        <v>1+0.000500316096347286i</v>
      </c>
      <c r="U249" s="4">
        <f t="shared" si="177"/>
        <v>1.0000001251580903</v>
      </c>
      <c r="V249" s="4">
        <f t="shared" si="178"/>
        <v>5.0031605460155158E-4</v>
      </c>
      <c r="W249" t="str">
        <f t="shared" si="159"/>
        <v>1-0.101808103461958i</v>
      </c>
      <c r="X249" s="4">
        <f t="shared" si="179"/>
        <v>1.0051690852441297</v>
      </c>
      <c r="Y249" s="4">
        <f t="shared" si="180"/>
        <v>-0.10145853160249062</v>
      </c>
      <c r="Z249" t="str">
        <f t="shared" si="160"/>
        <v>0.998332522466119+2.31858901911554i</v>
      </c>
      <c r="AA249" s="4">
        <f t="shared" si="181"/>
        <v>2.5243856410970027</v>
      </c>
      <c r="AB249" s="4">
        <f t="shared" si="182"/>
        <v>1.1642108934690718</v>
      </c>
      <c r="AC249" s="48" t="str">
        <f t="shared" si="183"/>
        <v>-32.2944845414825-14.2603477920569i</v>
      </c>
      <c r="AD249" s="20">
        <f t="shared" si="184"/>
        <v>30.9561954625546</v>
      </c>
      <c r="AE249" s="44">
        <f t="shared" si="185"/>
        <v>-156.1750779508811</v>
      </c>
      <c r="AF249" t="str">
        <f t="shared" si="161"/>
        <v>-187.763395544853</v>
      </c>
      <c r="AG249" t="str">
        <f t="shared" si="162"/>
        <v>12828.6178550586i</v>
      </c>
      <c r="AH249">
        <f t="shared" si="163"/>
        <v>12828.617855058599</v>
      </c>
      <c r="AI249">
        <f t="shared" si="164"/>
        <v>1.5707963267948966</v>
      </c>
      <c r="AJ249" t="str">
        <f t="shared" si="165"/>
        <v>0.476205252429731+80.0206462501101i</v>
      </c>
      <c r="AK249">
        <f t="shared" si="166"/>
        <v>80.022063193394999</v>
      </c>
      <c r="AL249">
        <f t="shared" si="167"/>
        <v>1.5648453672200824</v>
      </c>
      <c r="AM249" t="str">
        <f t="shared" si="168"/>
        <v>1+684.346211491101i</v>
      </c>
      <c r="AN249">
        <f t="shared" si="169"/>
        <v>684.34694211505223</v>
      </c>
      <c r="AO249">
        <f t="shared" si="170"/>
        <v>1.569335079152314</v>
      </c>
      <c r="AP249" s="42" t="str">
        <f t="shared" si="171"/>
        <v>1+2.47951525902573i</v>
      </c>
      <c r="AQ249">
        <f t="shared" si="172"/>
        <v>2.6735736234002294</v>
      </c>
      <c r="AR249" s="44">
        <f t="shared" si="173"/>
        <v>1.1874443755019859</v>
      </c>
      <c r="AS249" s="42" t="str">
        <f t="shared" si="174"/>
        <v>-0.310917908343333+0.123774569955321i</v>
      </c>
      <c r="AT249" s="20">
        <f t="shared" si="186"/>
        <v>-9.5082040673883785</v>
      </c>
      <c r="AU249" s="44">
        <f t="shared" si="187"/>
        <v>158.29279266775805</v>
      </c>
      <c r="AX249">
        <f t="shared" si="188"/>
        <v>0</v>
      </c>
      <c r="AY249">
        <f t="shared" si="189"/>
        <v>0</v>
      </c>
    </row>
    <row r="250" spans="14:51" x14ac:dyDescent="0.35">
      <c r="N250" s="8">
        <v>32</v>
      </c>
      <c r="O250" s="35">
        <f t="shared" si="190"/>
        <v>2089.2961308540398</v>
      </c>
      <c r="P250" s="34" t="str">
        <f t="shared" si="156"/>
        <v>806.193548387097</v>
      </c>
      <c r="Q250" s="4" t="str">
        <f t="shared" si="157"/>
        <v>1+9.24848951541187i</v>
      </c>
      <c r="R250" s="4">
        <f t="shared" si="175"/>
        <v>9.3023952999581407</v>
      </c>
      <c r="S250" s="4">
        <f t="shared" si="176"/>
        <v>1.4630890035036392</v>
      </c>
      <c r="T250" s="4" t="str">
        <f t="shared" si="158"/>
        <v>1+0.000511969955317444i</v>
      </c>
      <c r="U250" s="4">
        <f t="shared" si="177"/>
        <v>1.0000001310566089</v>
      </c>
      <c r="V250" s="4">
        <f t="shared" si="178"/>
        <v>5.1196991058608389E-4</v>
      </c>
      <c r="W250" t="str">
        <f t="shared" si="159"/>
        <v>1-0.104179518830017i</v>
      </c>
      <c r="X250" s="4">
        <f t="shared" si="179"/>
        <v>1.0054120409780529</v>
      </c>
      <c r="Y250" s="4">
        <f t="shared" si="180"/>
        <v>-0.10380505464559603</v>
      </c>
      <c r="Z250" t="str">
        <f t="shared" si="160"/>
        <v>0.998253936671039+2.37259589524005i</v>
      </c>
      <c r="AA250" s="4">
        <f t="shared" si="181"/>
        <v>2.5740478247672791</v>
      </c>
      <c r="AB250" s="4">
        <f t="shared" si="182"/>
        <v>1.1725366206360737</v>
      </c>
      <c r="AC250" s="48" t="str">
        <f t="shared" si="183"/>
        <v>-31.14351541414-13.2655404317208i</v>
      </c>
      <c r="AD250" s="20">
        <f t="shared" si="184"/>
        <v>30.591441101254155</v>
      </c>
      <c r="AE250" s="44">
        <f t="shared" si="185"/>
        <v>-156.92848244794217</v>
      </c>
      <c r="AF250" t="str">
        <f t="shared" si="161"/>
        <v>-187.763395544853</v>
      </c>
      <c r="AG250" t="str">
        <f t="shared" si="162"/>
        <v>13127.4347517293i</v>
      </c>
      <c r="AH250">
        <f t="shared" si="163"/>
        <v>13127.434751729301</v>
      </c>
      <c r="AI250">
        <f t="shared" si="164"/>
        <v>1.5707963267948966</v>
      </c>
      <c r="AJ250" t="str">
        <f t="shared" si="165"/>
        <v>0.451519566500049+81.8845665455148i</v>
      </c>
      <c r="AK250">
        <f t="shared" si="166"/>
        <v>81.885811397737115</v>
      </c>
      <c r="AL250">
        <f t="shared" si="167"/>
        <v>1.565282284168326</v>
      </c>
      <c r="AM250" t="str">
        <f t="shared" si="168"/>
        <v>1+700.28668251273i</v>
      </c>
      <c r="AN250">
        <f t="shared" si="169"/>
        <v>700.28739650566683</v>
      </c>
      <c r="AO250">
        <f t="shared" si="170"/>
        <v>1.5693683411637871</v>
      </c>
      <c r="AP250" s="42" t="str">
        <f t="shared" si="171"/>
        <v>1+2.53727058881424i</v>
      </c>
      <c r="AQ250">
        <f t="shared" si="172"/>
        <v>2.7272224039967403</v>
      </c>
      <c r="AR250" s="44">
        <f t="shared" si="173"/>
        <v>1.1953654464947361</v>
      </c>
      <c r="AS250" s="42" t="str">
        <f t="shared" si="174"/>
        <v>-0.310857042488889+0.121051184603928i</v>
      </c>
      <c r="AT250" s="20">
        <f t="shared" si="186"/>
        <v>-9.5356145700124966</v>
      </c>
      <c r="AU250" s="44">
        <f t="shared" si="187"/>
        <v>158.72350888060953</v>
      </c>
      <c r="AX250">
        <f t="shared" si="188"/>
        <v>0</v>
      </c>
      <c r="AY250">
        <f t="shared" si="189"/>
        <v>0</v>
      </c>
    </row>
    <row r="251" spans="14:51" x14ac:dyDescent="0.35">
      <c r="N251" s="8">
        <v>33</v>
      </c>
      <c r="O251" s="35">
        <f t="shared" si="190"/>
        <v>2137.9620895022344</v>
      </c>
      <c r="P251" s="34" t="str">
        <f t="shared" si="156"/>
        <v>806.193548387097</v>
      </c>
      <c r="Q251" s="4" t="str">
        <f t="shared" si="157"/>
        <v>1+9.46391451030297i</v>
      </c>
      <c r="R251" s="4">
        <f t="shared" si="175"/>
        <v>9.5166001207533739</v>
      </c>
      <c r="S251" s="4">
        <f t="shared" si="176"/>
        <v>1.4655224393892499</v>
      </c>
      <c r="T251" s="4" t="str">
        <f t="shared" si="158"/>
        <v>1+0.000523895267534629i</v>
      </c>
      <c r="U251" s="4">
        <f t="shared" si="177"/>
        <v>1.0000001372331162</v>
      </c>
      <c r="V251" s="4">
        <f t="shared" si="178"/>
        <v>5.2389521960411356E-4</v>
      </c>
      <c r="W251" t="str">
        <f t="shared" si="159"/>
        <v>1-0.106606171557937i</v>
      </c>
      <c r="X251" s="4">
        <f t="shared" si="179"/>
        <v>1.0056663839535656</v>
      </c>
      <c r="Y251" s="4">
        <f t="shared" si="180"/>
        <v>-0.1062050479574692</v>
      </c>
      <c r="Z251" t="str">
        <f t="shared" si="160"/>
        <v>0.998171647241541+2.42786075311322i</v>
      </c>
      <c r="AA251" s="4">
        <f t="shared" si="181"/>
        <v>2.6250437089436027</v>
      </c>
      <c r="AB251" s="4">
        <f t="shared" si="182"/>
        <v>1.1807302448625867</v>
      </c>
      <c r="AC251" s="48" t="str">
        <f t="shared" si="183"/>
        <v>-30.02167110703-12.3285835497449i</v>
      </c>
      <c r="AD251" s="20">
        <f t="shared" si="184"/>
        <v>30.225499023586529</v>
      </c>
      <c r="AE251" s="44">
        <f t="shared" si="185"/>
        <v>-157.67419435875254</v>
      </c>
      <c r="AF251" t="str">
        <f t="shared" si="161"/>
        <v>-187.763395544853</v>
      </c>
      <c r="AG251" t="str">
        <f t="shared" si="162"/>
        <v>13433.2119880674i</v>
      </c>
      <c r="AH251">
        <f t="shared" si="163"/>
        <v>13433.2119880674</v>
      </c>
      <c r="AI251">
        <f t="shared" si="164"/>
        <v>1.5707963267948966</v>
      </c>
      <c r="AJ251" t="str">
        <f t="shared" si="165"/>
        <v>0.42567048003487+83.7919031219725i</v>
      </c>
      <c r="AK251">
        <f t="shared" si="166"/>
        <v>83.792984337351285</v>
      </c>
      <c r="AL251">
        <f t="shared" si="167"/>
        <v>1.5657162796492106</v>
      </c>
      <c r="AM251" t="str">
        <f t="shared" si="168"/>
        <v>1+716.598454802812i</v>
      </c>
      <c r="AN251">
        <f t="shared" si="169"/>
        <v>716.59915254330133</v>
      </c>
      <c r="AO251">
        <f t="shared" si="170"/>
        <v>1.5694008460424955</v>
      </c>
      <c r="AP251" s="42" t="str">
        <f t="shared" si="171"/>
        <v>1+2.59637121305367i</v>
      </c>
      <c r="AQ251">
        <f t="shared" si="172"/>
        <v>2.7822910480346561</v>
      </c>
      <c r="AR251" s="44">
        <f t="shared" si="173"/>
        <v>1.2031542965794981</v>
      </c>
      <c r="AS251" s="42" t="str">
        <f t="shared" si="174"/>
        <v>-0.310798857657029+0.118391915562631i</v>
      </c>
      <c r="AT251" s="20">
        <f t="shared" si="186"/>
        <v>-9.5619549509710637</v>
      </c>
      <c r="AU251" s="44">
        <f t="shared" si="187"/>
        <v>159.1467734007075</v>
      </c>
      <c r="AX251">
        <f t="shared" si="188"/>
        <v>0</v>
      </c>
      <c r="AY251">
        <f t="shared" si="189"/>
        <v>0</v>
      </c>
    </row>
    <row r="252" spans="14:51" x14ac:dyDescent="0.35">
      <c r="N252" s="8">
        <v>34</v>
      </c>
      <c r="O252" s="35">
        <f t="shared" si="190"/>
        <v>2187.7616239495528</v>
      </c>
      <c r="P252" s="34" t="str">
        <f t="shared" si="156"/>
        <v>806.193548387097</v>
      </c>
      <c r="Q252" s="4" t="str">
        <f t="shared" si="157"/>
        <v>1+9.68435739793718i</v>
      </c>
      <c r="R252" s="4">
        <f t="shared" si="175"/>
        <v>9.7358501534781539</v>
      </c>
      <c r="S252" s="4">
        <f t="shared" si="176"/>
        <v>1.4679016933397793</v>
      </c>
      <c r="T252" s="4" t="str">
        <f t="shared" si="158"/>
        <v>1+0.000536098355957238i</v>
      </c>
      <c r="U252" s="4">
        <f t="shared" si="177"/>
        <v>1.0000001437007133</v>
      </c>
      <c r="V252" s="4">
        <f t="shared" si="178"/>
        <v>5.3609830459876574E-4</v>
      </c>
      <c r="W252" t="str">
        <f t="shared" si="159"/>
        <v>1-0.109089348289117i</v>
      </c>
      <c r="X252" s="4">
        <f t="shared" si="179"/>
        <v>1.005932644817805</v>
      </c>
      <c r="Y252" s="4">
        <f t="shared" si="180"/>
        <v>-0.10865967339491141</v>
      </c>
      <c r="Z252" t="str">
        <f t="shared" si="160"/>
        <v>0.998085479630709+2.48441289489424i</v>
      </c>
      <c r="AA252" s="4">
        <f t="shared" si="181"/>
        <v>2.6774021096888752</v>
      </c>
      <c r="AB252" s="4">
        <f t="shared" si="182"/>
        <v>1.1887917363746889</v>
      </c>
      <c r="AC252" s="48" t="str">
        <f t="shared" si="183"/>
        <v>-28.9291982468026-11.4466699729909i</v>
      </c>
      <c r="AD252" s="20">
        <f t="shared" si="184"/>
        <v>29.858416015676656</v>
      </c>
      <c r="AE252" s="44">
        <f t="shared" si="185"/>
        <v>-158.41234550131534</v>
      </c>
      <c r="AF252" t="str">
        <f t="shared" si="161"/>
        <v>-187.763395544853</v>
      </c>
      <c r="AG252" t="str">
        <f t="shared" si="162"/>
        <v>13746.1116912112i</v>
      </c>
      <c r="AH252">
        <f t="shared" si="163"/>
        <v>13746.111691211199</v>
      </c>
      <c r="AI252">
        <f t="shared" si="164"/>
        <v>1.5707963267948966</v>
      </c>
      <c r="AJ252" t="str">
        <f t="shared" si="165"/>
        <v>0.398603163656144+85.7436672745822i</v>
      </c>
      <c r="AK252">
        <f t="shared" si="166"/>
        <v>85.744593778128859</v>
      </c>
      <c r="AL252">
        <f t="shared" si="167"/>
        <v>1.5661475835705603</v>
      </c>
      <c r="AM252" t="str">
        <f t="shared" si="168"/>
        <v>1+733.290177078935i</v>
      </c>
      <c r="AN252">
        <f t="shared" si="169"/>
        <v>733.29085893692684</v>
      </c>
      <c r="AO252">
        <f t="shared" si="170"/>
        <v>1.5694326110226815</v>
      </c>
      <c r="AP252" s="42" t="str">
        <f t="shared" si="171"/>
        <v>1+2.6568484676773i</v>
      </c>
      <c r="AQ252">
        <f t="shared" si="172"/>
        <v>2.8388102754849993</v>
      </c>
      <c r="AR252" s="44">
        <f t="shared" si="173"/>
        <v>1.2108112743246953</v>
      </c>
      <c r="AS252" s="42" t="str">
        <f t="shared" si="174"/>
        <v>-0.31074323053711+0.115795357243232i</v>
      </c>
      <c r="AT252" s="20">
        <f t="shared" si="186"/>
        <v>-9.5872609055192513</v>
      </c>
      <c r="AU252" s="44">
        <f t="shared" si="187"/>
        <v>159.56259401425299</v>
      </c>
      <c r="AX252">
        <f t="shared" si="188"/>
        <v>0</v>
      </c>
      <c r="AY252">
        <f t="shared" si="189"/>
        <v>0</v>
      </c>
    </row>
    <row r="253" spans="14:51" x14ac:dyDescent="0.35">
      <c r="N253" s="8">
        <v>35</v>
      </c>
      <c r="O253" s="35">
        <f t="shared" si="190"/>
        <v>2238.7211385683418</v>
      </c>
      <c r="P253" s="34" t="str">
        <f t="shared" si="156"/>
        <v>806.193548387097</v>
      </c>
      <c r="Q253" s="4" t="str">
        <f t="shared" si="157"/>
        <v>1+9.90993506005142i</v>
      </c>
      <c r="R253" s="4">
        <f t="shared" si="175"/>
        <v>9.9602616880499859</v>
      </c>
      <c r="S253" s="4">
        <f t="shared" si="176"/>
        <v>1.4702279190595302</v>
      </c>
      <c r="T253" s="4" t="str">
        <f t="shared" si="158"/>
        <v>1+0.000548585690824276i</v>
      </c>
      <c r="U253" s="4">
        <f t="shared" si="177"/>
        <v>1.0000001504731189</v>
      </c>
      <c r="V253" s="4">
        <f t="shared" si="178"/>
        <v>5.4858563579268194E-4</v>
      </c>
      <c r="W253" t="str">
        <f t="shared" si="159"/>
        <v>1-0.111630365636728i</v>
      </c>
      <c r="X253" s="4">
        <f t="shared" si="179"/>
        <v>1.006211378653705</v>
      </c>
      <c r="Y253" s="4">
        <f t="shared" si="180"/>
        <v>-0.11117011405181493</v>
      </c>
      <c r="Z253" t="str">
        <f t="shared" si="160"/>
        <v>0.997995251065491+2.54228230527722i</v>
      </c>
      <c r="AA253" s="4">
        <f t="shared" si="181"/>
        <v>2.7311524748492038</v>
      </c>
      <c r="AB253" s="4">
        <f t="shared" si="182"/>
        <v>1.1967212045669153</v>
      </c>
      <c r="AC253" s="48" t="str">
        <f t="shared" si="183"/>
        <v>-27.8662414648392-10.6170846377566i</v>
      </c>
      <c r="AD253" s="20">
        <f t="shared" si="184"/>
        <v>29.490238248153876</v>
      </c>
      <c r="AE253" s="44">
        <f t="shared" si="185"/>
        <v>-159.14307566143361</v>
      </c>
      <c r="AF253" t="str">
        <f t="shared" si="161"/>
        <v>-187.763395544853</v>
      </c>
      <c r="AG253" t="str">
        <f t="shared" si="162"/>
        <v>14066.299764725i</v>
      </c>
      <c r="AH253">
        <f t="shared" si="163"/>
        <v>14066.299764724999</v>
      </c>
      <c r="AI253">
        <f t="shared" si="164"/>
        <v>1.5707963267948966</v>
      </c>
      <c r="AJ253" t="str">
        <f t="shared" si="165"/>
        <v>0.370260203956849+87.7408938545326i</v>
      </c>
      <c r="AK253">
        <f t="shared" si="166"/>
        <v>87.74167508664847</v>
      </c>
      <c r="AL253">
        <f t="shared" si="167"/>
        <v>1.5665764244223968</v>
      </c>
      <c r="AM253" t="str">
        <f t="shared" si="168"/>
        <v>1+750.370699513189i</v>
      </c>
      <c r="AN253">
        <f t="shared" si="169"/>
        <v>750.37136585021199</v>
      </c>
      <c r="AO253">
        <f t="shared" si="170"/>
        <v>1.5694636529463013</v>
      </c>
      <c r="AP253" s="42" t="str">
        <f t="shared" si="171"/>
        <v>1+2.71873441852605i</v>
      </c>
      <c r="AQ253">
        <f t="shared" si="172"/>
        <v>2.8968114951577673</v>
      </c>
      <c r="AR253" s="44">
        <f t="shared" si="173"/>
        <v>1.2183368471649956</v>
      </c>
      <c r="AS253" s="42" t="str">
        <f t="shared" si="174"/>
        <v>-0.310690043234383+0.11326013701071i</v>
      </c>
      <c r="AT253" s="20">
        <f t="shared" si="186"/>
        <v>-9.6115674190132463</v>
      </c>
      <c r="AU253" s="44">
        <f t="shared" si="187"/>
        <v>159.97098537673904</v>
      </c>
      <c r="AX253">
        <f t="shared" si="188"/>
        <v>0</v>
      </c>
      <c r="AY253">
        <f t="shared" si="189"/>
        <v>0</v>
      </c>
    </row>
    <row r="254" spans="14:51" x14ac:dyDescent="0.35">
      <c r="N254" s="8">
        <v>36</v>
      </c>
      <c r="O254" s="35">
        <f t="shared" si="190"/>
        <v>2290.8676527677749</v>
      </c>
      <c r="P254" s="34" t="str">
        <f t="shared" si="156"/>
        <v>806.193548387097</v>
      </c>
      <c r="Q254" s="4" t="str">
        <f t="shared" si="157"/>
        <v>1+10.140767100908i</v>
      </c>
      <c r="R254" s="4">
        <f t="shared" si="175"/>
        <v>10.189953748416038</v>
      </c>
      <c r="S254" s="4">
        <f t="shared" si="176"/>
        <v>1.472502249185315</v>
      </c>
      <c r="T254" s="4" t="str">
        <f t="shared" si="158"/>
        <v>1+0.000561363893085977i</v>
      </c>
      <c r="U254" s="4">
        <f t="shared" si="177"/>
        <v>1.000000157564698</v>
      </c>
      <c r="V254" s="4">
        <f t="shared" si="178"/>
        <v>5.6136383411856203E-4</v>
      </c>
      <c r="W254" t="str">
        <f t="shared" si="159"/>
        <v>1-0.114230570881802i</v>
      </c>
      <c r="X254" s="4">
        <f t="shared" si="179"/>
        <v>1.0065031660774755</v>
      </c>
      <c r="Y254" s="4">
        <f t="shared" si="180"/>
        <v>-0.11373757435567332</v>
      </c>
      <c r="Z254" t="str">
        <f t="shared" si="160"/>
        <v>0.997900770159001+2.60149966738954i</v>
      </c>
      <c r="AA254" s="4">
        <f t="shared" si="181"/>
        <v>2.7863249032573023</v>
      </c>
      <c r="AB254" s="4">
        <f t="shared" si="182"/>
        <v>1.2045188911314093</v>
      </c>
      <c r="AC254" s="48" t="str">
        <f t="shared" si="183"/>
        <v>-26.832851486882-9.83720570670977i</v>
      </c>
      <c r="AD254" s="20">
        <f t="shared" si="184"/>
        <v>29.121011256458541</v>
      </c>
      <c r="AE254" s="44">
        <f t="shared" si="185"/>
        <v>-159.86653221161646</v>
      </c>
      <c r="AF254" t="str">
        <f t="shared" si="161"/>
        <v>-187.763395544853</v>
      </c>
      <c r="AG254" t="str">
        <f t="shared" si="162"/>
        <v>14393.9459765635i</v>
      </c>
      <c r="AH254">
        <f t="shared" si="163"/>
        <v>14393.9459765635</v>
      </c>
      <c r="AI254">
        <f t="shared" si="164"/>
        <v>1.5707963267948966</v>
      </c>
      <c r="AJ254" t="str">
        <f t="shared" si="165"/>
        <v>0.340581481719467+89.7846418177927i</v>
      </c>
      <c r="AK254">
        <f t="shared" si="166"/>
        <v>89.785287781991443</v>
      </c>
      <c r="AL254">
        <f t="shared" si="167"/>
        <v>1.5670030293971655</v>
      </c>
      <c r="AM254" t="str">
        <f t="shared" si="168"/>
        <v>1+767.849078424654i</v>
      </c>
      <c r="AN254">
        <f t="shared" si="169"/>
        <v>767.8497295940075</v>
      </c>
      <c r="AO254">
        <f t="shared" si="170"/>
        <v>1.5694939882719545</v>
      </c>
      <c r="AP254" s="42" t="str">
        <f t="shared" si="171"/>
        <v>1+2.78206187835019i</v>
      </c>
      <c r="AQ254">
        <f t="shared" si="172"/>
        <v>2.9563268247894023</v>
      </c>
      <c r="AR254" s="44">
        <f t="shared" si="173"/>
        <v>1.2257315946248069</v>
      </c>
      <c r="AS254" s="42" t="str">
        <f t="shared" si="174"/>
        <v>-0.310639183020738+0.110784914474954i</v>
      </c>
      <c r="AT254" s="20">
        <f t="shared" si="186"/>
        <v>-9.6349087425017874</v>
      </c>
      <c r="AU254" s="44">
        <f t="shared" si="187"/>
        <v>160.37196861830776</v>
      </c>
      <c r="AX254">
        <f t="shared" si="188"/>
        <v>0</v>
      </c>
      <c r="AY254">
        <f t="shared" si="189"/>
        <v>0</v>
      </c>
    </row>
    <row r="255" spans="14:51" x14ac:dyDescent="0.35">
      <c r="N255" s="8">
        <v>37</v>
      </c>
      <c r="O255" s="35">
        <f t="shared" si="190"/>
        <v>2344.2288153199238</v>
      </c>
      <c r="P255" s="34" t="str">
        <f t="shared" si="156"/>
        <v>806.193548387097</v>
      </c>
      <c r="Q255" s="4" t="str">
        <f t="shared" si="157"/>
        <v>1+10.3769759107103i</v>
      </c>
      <c r="R255" s="4">
        <f t="shared" si="175"/>
        <v>10.42504815583419</v>
      </c>
      <c r="S255" s="4">
        <f t="shared" si="176"/>
        <v>1.4747257954322468</v>
      </c>
      <c r="T255" s="4" t="str">
        <f t="shared" si="158"/>
        <v>1+0.000574439737914324i</v>
      </c>
      <c r="U255" s="4">
        <f t="shared" si="177"/>
        <v>1.0000001649904926</v>
      </c>
      <c r="V255" s="4">
        <f t="shared" si="178"/>
        <v>5.7443967472960101E-4</v>
      </c>
      <c r="W255" t="str">
        <f t="shared" si="159"/>
        <v>1-0.116891342687578i</v>
      </c>
      <c r="X255" s="4">
        <f t="shared" si="179"/>
        <v>1.0068086143827459</v>
      </c>
      <c r="Y255" s="4">
        <f t="shared" si="180"/>
        <v>-0.11636328014005115</v>
      </c>
      <c r="Z255" t="str">
        <f t="shared" si="160"/>
        <v>0.997801836504569+2.66209637906043i</v>
      </c>
      <c r="AA255" s="4">
        <f t="shared" si="181"/>
        <v>2.8429501642375907</v>
      </c>
      <c r="AB255" s="4">
        <f t="shared" si="182"/>
        <v>1.2121851631917699</v>
      </c>
      <c r="AC255" s="48" t="str">
        <f t="shared" si="183"/>
        <v>-25.828992936433-9.10450518584483i</v>
      </c>
      <c r="AD255" s="20">
        <f t="shared" si="184"/>
        <v>28.750779925500311</v>
      </c>
      <c r="AE255" s="44">
        <f t="shared" si="185"/>
        <v>-160.58286972998292</v>
      </c>
      <c r="AF255" t="str">
        <f t="shared" si="161"/>
        <v>-187.763395544853</v>
      </c>
      <c r="AG255" t="str">
        <f t="shared" si="162"/>
        <v>14729.2240490852i</v>
      </c>
      <c r="AH255">
        <f t="shared" si="163"/>
        <v>14729.2240490852</v>
      </c>
      <c r="AI255">
        <f t="shared" si="164"/>
        <v>1.5707963267948966</v>
      </c>
      <c r="AJ255" t="str">
        <f t="shared" si="165"/>
        <v>0.309504044395029+91.8759947865848i</v>
      </c>
      <c r="AK255">
        <f t="shared" si="166"/>
        <v>91.876516100568679</v>
      </c>
      <c r="AL255">
        <f t="shared" si="167"/>
        <v>1.5674276245093166</v>
      </c>
      <c r="AM255" t="str">
        <f t="shared" si="168"/>
        <v>1+785.734581081184i</v>
      </c>
      <c r="AN255">
        <f t="shared" si="169"/>
        <v>785.73521742812568</v>
      </c>
      <c r="AO255">
        <f t="shared" si="170"/>
        <v>1.5695236330836086</v>
      </c>
      <c r="AP255" s="42" t="str">
        <f t="shared" si="171"/>
        <v>1+2.84686442420719i</v>
      </c>
      <c r="AQ255">
        <f t="shared" si="172"/>
        <v>3.0173891114366631</v>
      </c>
      <c r="AR255" s="44">
        <f t="shared" si="173"/>
        <v>1.2329962016298752</v>
      </c>
      <c r="AS255" s="42" t="str">
        <f t="shared" si="174"/>
        <v>-0.310590542096379+0.108368380798267i</v>
      </c>
      <c r="AT255" s="20">
        <f t="shared" si="186"/>
        <v>-9.6573183721185476</v>
      </c>
      <c r="AU255" s="44">
        <f t="shared" si="187"/>
        <v>160.76557095418346</v>
      </c>
      <c r="AX255">
        <f t="shared" si="188"/>
        <v>0</v>
      </c>
      <c r="AY255">
        <f t="shared" si="189"/>
        <v>0</v>
      </c>
    </row>
    <row r="256" spans="14:51" x14ac:dyDescent="0.35">
      <c r="N256" s="8">
        <v>38</v>
      </c>
      <c r="O256" s="35">
        <f t="shared" si="190"/>
        <v>2398.8329190194918</v>
      </c>
      <c r="P256" s="34" t="str">
        <f t="shared" si="156"/>
        <v>806.193548387097</v>
      </c>
      <c r="Q256" s="4" t="str">
        <f t="shared" si="157"/>
        <v>1+10.6186867304961i</v>
      </c>
      <c r="R256" s="4">
        <f t="shared" si="175"/>
        <v>10.665669593626736</v>
      </c>
      <c r="S256" s="4">
        <f t="shared" si="176"/>
        <v>1.4768996487571195</v>
      </c>
      <c r="T256" s="4" t="str">
        <f t="shared" si="158"/>
        <v>1+0.000587820158295319i</v>
      </c>
      <c r="U256" s="4">
        <f t="shared" si="177"/>
        <v>1.0000001727662544</v>
      </c>
      <c r="V256" s="4">
        <f t="shared" si="178"/>
        <v>5.8782009059166922E-4</v>
      </c>
      <c r="W256" t="str">
        <f t="shared" si="159"/>
        <v>1-0.119614091830486i</v>
      </c>
      <c r="X256" s="4">
        <f t="shared" si="179"/>
        <v>1.0071283587331021</v>
      </c>
      <c r="Y256" s="4">
        <f t="shared" si="180"/>
        <v>-0.11904847869083154</v>
      </c>
      <c r="Z256" t="str">
        <f t="shared" si="160"/>
        <v>0.997698240250651+2.7241045694685i</v>
      </c>
      <c r="AA256" s="4">
        <f t="shared" si="181"/>
        <v>2.9010597174133466</v>
      </c>
      <c r="AB256" s="4">
        <f t="shared" si="182"/>
        <v>1.2197205064729326</v>
      </c>
      <c r="AC256" s="48" t="str">
        <f t="shared" si="183"/>
        <v>-24.854551832492-8.41654908385324i</v>
      </c>
      <c r="AD256" s="20">
        <f t="shared" si="184"/>
        <v>28.379588478508929</v>
      </c>
      <c r="AE256" s="44">
        <f t="shared" si="185"/>
        <v>-161.29224962072877</v>
      </c>
      <c r="AF256" t="str">
        <f t="shared" si="161"/>
        <v>-187.763395544853</v>
      </c>
      <c r="AG256" t="str">
        <f t="shared" si="162"/>
        <v>15072.311751162i</v>
      </c>
      <c r="AH256">
        <f t="shared" si="163"/>
        <v>15072.311751162</v>
      </c>
      <c r="AI256">
        <f t="shared" si="164"/>
        <v>1.5707963267948966</v>
      </c>
      <c r="AJ256" t="str">
        <f t="shared" si="165"/>
        <v>0.276961972572353+94.0160616239354i</v>
      </c>
      <c r="AK256">
        <f t="shared" si="166"/>
        <v>94.016469574271227</v>
      </c>
      <c r="AL256">
        <f t="shared" si="167"/>
        <v>1.5678504347142945</v>
      </c>
      <c r="AM256" t="str">
        <f t="shared" si="168"/>
        <v>1+804.036690613028i</v>
      </c>
      <c r="AN256">
        <f t="shared" si="169"/>
        <v>804.03731247495602</v>
      </c>
      <c r="AO256">
        <f t="shared" si="170"/>
        <v>1.5695526030991269</v>
      </c>
      <c r="AP256" s="42" t="str">
        <f t="shared" si="171"/>
        <v>1+2.91317641526459i</v>
      </c>
      <c r="AQ256">
        <f t="shared" si="172"/>
        <v>3.0800319521806663</v>
      </c>
      <c r="AR256" s="44">
        <f t="shared" si="173"/>
        <v>1.2401314519298907</v>
      </c>
      <c r="AS256" s="42" t="str">
        <f t="shared" si="174"/>
        <v>-0.310544017361827+0.106009258018371i</v>
      </c>
      <c r="AT256" s="20">
        <f t="shared" si="186"/>
        <v>-9.6788290320775143</v>
      </c>
      <c r="AU256" s="44">
        <f t="shared" si="187"/>
        <v>161.15182530148513</v>
      </c>
      <c r="AX256">
        <f t="shared" si="188"/>
        <v>0</v>
      </c>
      <c r="AY256">
        <f t="shared" si="189"/>
        <v>0</v>
      </c>
    </row>
    <row r="257" spans="14:51" x14ac:dyDescent="0.35">
      <c r="N257" s="8">
        <v>39</v>
      </c>
      <c r="O257" s="35">
        <f t="shared" si="190"/>
        <v>2454.7089156850338</v>
      </c>
      <c r="P257" s="34" t="str">
        <f t="shared" si="156"/>
        <v>806.193548387097</v>
      </c>
      <c r="Q257" s="4" t="str">
        <f t="shared" si="157"/>
        <v>1+10.8660277185412i</v>
      </c>
      <c r="R257" s="4">
        <f t="shared" si="175"/>
        <v>10.911945673439989</v>
      </c>
      <c r="S257" s="4">
        <f t="shared" si="176"/>
        <v>1.479024879537711</v>
      </c>
      <c r="T257" s="4" t="str">
        <f t="shared" si="158"/>
        <v>1+0.000601512248704962i</v>
      </c>
      <c r="U257" s="4">
        <f t="shared" si="177"/>
        <v>1.0000001809084762</v>
      </c>
      <c r="V257" s="4">
        <f t="shared" si="178"/>
        <v>6.0151217615919499E-4</v>
      </c>
      <c r="W257" t="str">
        <f t="shared" si="159"/>
        <v>1-0.122400261948163i</v>
      </c>
      <c r="X257" s="4">
        <f t="shared" si="179"/>
        <v>1.0074630634047974</v>
      </c>
      <c r="Y257" s="4">
        <f t="shared" si="180"/>
        <v>-0.12179443876392655</v>
      </c>
      <c r="Z257" t="str">
        <f t="shared" si="160"/>
        <v>0.997589761655703+2.78755711617709i</v>
      </c>
      <c r="AA257" s="4">
        <f t="shared" si="181"/>
        <v>2.9606857328176215</v>
      </c>
      <c r="AB257" s="4">
        <f t="shared" si="182"/>
        <v>1.227125518535489</v>
      </c>
      <c r="AC257" s="48" t="str">
        <f t="shared" si="183"/>
        <v>-23.9093427664887-7.7709971555985i</v>
      </c>
      <c r="AD257" s="20">
        <f t="shared" si="184"/>
        <v>28.007480469910377</v>
      </c>
      <c r="AE257" s="44">
        <f t="shared" si="185"/>
        <v>-161.99483973755983</v>
      </c>
      <c r="AF257" t="str">
        <f t="shared" si="161"/>
        <v>-187.763395544853</v>
      </c>
      <c r="AG257" t="str">
        <f t="shared" si="162"/>
        <v>15423.3909924349i</v>
      </c>
      <c r="AH257">
        <f t="shared" si="163"/>
        <v>15423.390992434901</v>
      </c>
      <c r="AI257">
        <f t="shared" si="164"/>
        <v>1.5707963267948966</v>
      </c>
      <c r="AJ257" t="str">
        <f t="shared" si="165"/>
        <v>0.242886240154105+96.2059770216087i</v>
      </c>
      <c r="AK257">
        <f t="shared" si="166"/>
        <v>96.206283622266369</v>
      </c>
      <c r="AL257">
        <f t="shared" si="167"/>
        <v>1.5682716840269997</v>
      </c>
      <c r="AM257" t="str">
        <f t="shared" si="168"/>
        <v>1+822.765111040918i</v>
      </c>
      <c r="AN257">
        <f t="shared" si="169"/>
        <v>822.76571874755098</v>
      </c>
      <c r="AO257">
        <f t="shared" si="170"/>
        <v>1.5695809136786001</v>
      </c>
      <c r="AP257" s="42" t="str">
        <f t="shared" si="171"/>
        <v>1+2.98103301101782i</v>
      </c>
      <c r="AQ257">
        <f t="shared" si="172"/>
        <v>3.1442897151468041</v>
      </c>
      <c r="AR257" s="44">
        <f t="shared" si="173"/>
        <v>1.2471382216523805</v>
      </c>
      <c r="AS257" s="42" t="str">
        <f t="shared" si="174"/>
        <v>-0.310499510199887+0.103706298386625i</v>
      </c>
      <c r="AT257" s="20">
        <f t="shared" si="186"/>
        <v>-9.6994726610643447</v>
      </c>
      <c r="AU257" s="44">
        <f t="shared" si="187"/>
        <v>161.53076990358241</v>
      </c>
      <c r="AX257">
        <f t="shared" si="188"/>
        <v>0</v>
      </c>
      <c r="AY257">
        <f t="shared" si="189"/>
        <v>0</v>
      </c>
    </row>
    <row r="258" spans="14:51" x14ac:dyDescent="0.35">
      <c r="N258" s="8">
        <v>40</v>
      </c>
      <c r="O258" s="35">
        <f t="shared" si="190"/>
        <v>2511.8864315095811</v>
      </c>
      <c r="P258" s="34" t="str">
        <f t="shared" si="156"/>
        <v>806.193548387097</v>
      </c>
      <c r="Q258" s="4" t="str">
        <f t="shared" si="157"/>
        <v>1+11.1191300183117i</v>
      </c>
      <c r="R258" s="4">
        <f t="shared" si="175"/>
        <v>11.164007003048699</v>
      </c>
      <c r="S258" s="4">
        <f t="shared" si="176"/>
        <v>1.4811025377664955</v>
      </c>
      <c r="T258" s="4" t="str">
        <f t="shared" si="158"/>
        <v>1+0.000615523268870828i</v>
      </c>
      <c r="U258" s="4">
        <f t="shared" si="177"/>
        <v>1.0000001894344293</v>
      </c>
      <c r="V258" s="4">
        <f t="shared" si="178"/>
        <v>6.1552319113663894E-4</v>
      </c>
      <c r="W258" t="str">
        <f t="shared" si="159"/>
        <v>1-0.125251330304884i</v>
      </c>
      <c r="X258" s="4">
        <f t="shared" si="179"/>
        <v>1.0078134230814468</v>
      </c>
      <c r="Y258" s="4">
        <f t="shared" si="180"/>
        <v>-0.12460245057197171</v>
      </c>
      <c r="Z258" t="str">
        <f t="shared" si="160"/>
        <v>0.997476170622079+2.85248766256638i</v>
      </c>
      <c r="AA258" s="4">
        <f t="shared" si="181"/>
        <v>3.0218611113107592</v>
      </c>
      <c r="AB258" s="4">
        <f t="shared" si="182"/>
        <v>1.2344009020999658</v>
      </c>
      <c r="AC258" s="48" t="str">
        <f t="shared" si="183"/>
        <v>-22.9931157472044-7.16560227034443i</v>
      </c>
      <c r="AD258" s="20">
        <f t="shared" si="184"/>
        <v>27.634498782045249</v>
      </c>
      <c r="AE258" s="44">
        <f t="shared" si="185"/>
        <v>-162.69081401132223</v>
      </c>
      <c r="AF258" t="str">
        <f t="shared" si="161"/>
        <v>-187.763395544853</v>
      </c>
      <c r="AG258" t="str">
        <f t="shared" si="162"/>
        <v>15782.6479197648i</v>
      </c>
      <c r="AH258">
        <f t="shared" si="163"/>
        <v>15782.6479197648</v>
      </c>
      <c r="AI258">
        <f t="shared" si="164"/>
        <v>1.5707963267948966</v>
      </c>
      <c r="AJ258" t="str">
        <f t="shared" si="165"/>
        <v>0.207204567943205+98.4469021017353i</v>
      </c>
      <c r="AK258">
        <f t="shared" si="166"/>
        <v>98.447120156770609</v>
      </c>
      <c r="AL258">
        <f t="shared" si="167"/>
        <v>1.5686915956397782</v>
      </c>
      <c r="AM258" t="str">
        <f t="shared" si="168"/>
        <v>1+841.929772421271i</v>
      </c>
      <c r="AN258">
        <f t="shared" si="169"/>
        <v>841.93036629482208</v>
      </c>
      <c r="AO258">
        <f t="shared" si="170"/>
        <v>1.5696085798324908</v>
      </c>
      <c r="AP258" s="42" t="str">
        <f t="shared" si="171"/>
        <v>1+3.05047018993214i</v>
      </c>
      <c r="AQ258">
        <f t="shared" si="172"/>
        <v>3.2101975608464706</v>
      </c>
      <c r="AR258" s="44">
        <f t="shared" si="173"/>
        <v>1.2540174730054732</v>
      </c>
      <c r="AS258" s="42" t="str">
        <f t="shared" si="174"/>
        <v>-0.310456926267037+0.101458283721186i</v>
      </c>
      <c r="AT258" s="20">
        <f t="shared" si="186"/>
        <v>-9.7192804018189936</v>
      </c>
      <c r="AU258" s="44">
        <f t="shared" si="187"/>
        <v>161.90244796299697</v>
      </c>
      <c r="AX258">
        <f t="shared" si="188"/>
        <v>0</v>
      </c>
      <c r="AY258">
        <f t="shared" si="189"/>
        <v>0</v>
      </c>
    </row>
    <row r="259" spans="14:51" x14ac:dyDescent="0.35">
      <c r="N259" s="8">
        <v>41</v>
      </c>
      <c r="O259" s="35">
        <f t="shared" si="190"/>
        <v>2570.3957827688669</v>
      </c>
      <c r="P259" s="34" t="str">
        <f t="shared" si="156"/>
        <v>806.193548387097</v>
      </c>
      <c r="Q259" s="4" t="str">
        <f t="shared" si="157"/>
        <v>1+11.3781278279969i</v>
      </c>
      <c r="R259" s="4">
        <f t="shared" si="175"/>
        <v>11.421987255737832</v>
      </c>
      <c r="S259" s="4">
        <f t="shared" si="176"/>
        <v>1.4831336532572799</v>
      </c>
      <c r="T259" s="4" t="str">
        <f t="shared" si="158"/>
        <v>1+0.000629860647621259i</v>
      </c>
      <c r="U259" s="4">
        <f t="shared" si="177"/>
        <v>1.000000198362198</v>
      </c>
      <c r="V259" s="4">
        <f t="shared" si="178"/>
        <v>6.2986056432757555E-4</v>
      </c>
      <c r="W259" t="str">
        <f t="shared" si="159"/>
        <v>1-0.12816880857483i</v>
      </c>
      <c r="X259" s="4">
        <f t="shared" si="179"/>
        <v>1.0081801642025554</v>
      </c>
      <c r="Y259" s="4">
        <f t="shared" si="180"/>
        <v>-0.12747382573740568</v>
      </c>
      <c r="Z259" t="str">
        <f t="shared" si="160"/>
        <v>0.99735722620797+2.91893063567148i</v>
      </c>
      <c r="AA259" s="4">
        <f t="shared" si="181"/>
        <v>3.0846195053086798</v>
      </c>
      <c r="AB259" s="4">
        <f t="shared" si="182"/>
        <v>1.2415474584838029</v>
      </c>
      <c r="AC259" s="48" t="str">
        <f t="shared" si="183"/>
        <v>-22.1055627061455-6.59820944407238i</v>
      </c>
      <c r="AD259" s="20">
        <f t="shared" si="184"/>
        <v>27.260685625548295</v>
      </c>
      <c r="AE259" s="44">
        <f t="shared" si="185"/>
        <v>-163.38035208289884</v>
      </c>
      <c r="AF259" t="str">
        <f t="shared" si="161"/>
        <v>-187.763395544853</v>
      </c>
      <c r="AG259" t="str">
        <f t="shared" si="162"/>
        <v>16150.2730159297i</v>
      </c>
      <c r="AH259">
        <f t="shared" si="163"/>
        <v>16150.273015929701</v>
      </c>
      <c r="AI259">
        <f t="shared" si="164"/>
        <v>1.5707963267948966</v>
      </c>
      <c r="AJ259" t="str">
        <f t="shared" si="165"/>
        <v>0.169841270328986+100.740025032455i</v>
      </c>
      <c r="AK259">
        <f t="shared" si="166"/>
        <v>100.74016820313913</v>
      </c>
      <c r="AL259">
        <f t="shared" si="167"/>
        <v>1.56911039204</v>
      </c>
      <c r="AM259" t="str">
        <f t="shared" si="168"/>
        <v>1+861.540836111215i</v>
      </c>
      <c r="AN259">
        <f t="shared" si="169"/>
        <v>861.54141646656274</v>
      </c>
      <c r="AO259">
        <f t="shared" si="170"/>
        <v>1.5696356162295906</v>
      </c>
      <c r="AP259" s="42" t="str">
        <f t="shared" si="171"/>
        <v>1+3.12152476851889i</v>
      </c>
      <c r="AQ259">
        <f t="shared" si="172"/>
        <v>3.2777914638483194</v>
      </c>
      <c r="AR259" s="44">
        <f t="shared" si="173"/>
        <v>1.2607702481447269</v>
      </c>
      <c r="AS259" s="42" t="str">
        <f t="shared" si="174"/>
        <v>-0.310416175293829+0.0992640247748368i</v>
      </c>
      <c r="AT259" s="20">
        <f t="shared" si="186"/>
        <v>-9.7382825937021487</v>
      </c>
      <c r="AU259" s="44">
        <f t="shared" si="187"/>
        <v>162.26690728371605</v>
      </c>
      <c r="AX259">
        <f t="shared" si="188"/>
        <v>0</v>
      </c>
      <c r="AY259">
        <f t="shared" si="189"/>
        <v>0</v>
      </c>
    </row>
    <row r="260" spans="14:51" x14ac:dyDescent="0.35">
      <c r="N260" s="8">
        <v>42</v>
      </c>
      <c r="O260" s="35">
        <f t="shared" si="190"/>
        <v>2630.2679918953822</v>
      </c>
      <c r="P260" s="34" t="str">
        <f t="shared" si="156"/>
        <v>806.193548387097</v>
      </c>
      <c r="Q260" s="4" t="str">
        <f t="shared" si="157"/>
        <v>1+11.6431584716639i</v>
      </c>
      <c r="R260" s="4">
        <f t="shared" si="175"/>
        <v>11.686023241303214</v>
      </c>
      <c r="S260" s="4">
        <f t="shared" si="176"/>
        <v>1.4851192358634562</v>
      </c>
      <c r="T260" s="4" t="str">
        <f t="shared" si="158"/>
        <v>1+0.000644531986824251i</v>
      </c>
      <c r="U260" s="4">
        <f t="shared" si="177"/>
        <v>1.0000002077107195</v>
      </c>
      <c r="V260" s="4">
        <f t="shared" si="178"/>
        <v>6.4453189757346211E-4</v>
      </c>
      <c r="W260" t="str">
        <f t="shared" si="159"/>
        <v>1-0.131154243643596i</v>
      </c>
      <c r="X260" s="4">
        <f t="shared" si="179"/>
        <v>1.0085640463677672</v>
      </c>
      <c r="Y260" s="4">
        <f t="shared" si="180"/>
        <v>-0.13040989720915122</v>
      </c>
      <c r="Z260" t="str">
        <f t="shared" si="160"/>
        <v>0.997232676116324+2.98692126443622i</v>
      </c>
      <c r="AA260" s="4">
        <f t="shared" si="181"/>
        <v>3.148995339827513</v>
      </c>
      <c r="AB260" s="4">
        <f t="shared" si="182"/>
        <v>1.248566081171105</v>
      </c>
      <c r="AC260" s="48" t="str">
        <f t="shared" si="183"/>
        <v>-21.2463236591128-6.0667545736572i</v>
      </c>
      <c r="AD260" s="20">
        <f t="shared" si="184"/>
        <v>26.886082543193666</v>
      </c>
      <c r="AE260" s="44">
        <f t="shared" si="185"/>
        <v>-164.06363894228946</v>
      </c>
      <c r="AF260" t="str">
        <f t="shared" si="161"/>
        <v>-187.763395544853</v>
      </c>
      <c r="AG260" t="str">
        <f t="shared" si="162"/>
        <v>16526.4612006218i</v>
      </c>
      <c r="AH260">
        <f t="shared" si="163"/>
        <v>16526.461200621801</v>
      </c>
      <c r="AI260">
        <f t="shared" si="164"/>
        <v>1.5707963267948966</v>
      </c>
      <c r="AJ260" t="str">
        <f t="shared" si="165"/>
        <v>0.130717094747814+103.086561657899i</v>
      </c>
      <c r="AK260">
        <f t="shared" si="166"/>
        <v>103.08664453461793</v>
      </c>
      <c r="AL260">
        <f t="shared" si="167"/>
        <v>1.5695282951272831</v>
      </c>
      <c r="AM260" t="str">
        <f t="shared" si="168"/>
        <v>1+881.608700156306i</v>
      </c>
      <c r="AN260">
        <f t="shared" si="169"/>
        <v>881.60926730116194</v>
      </c>
      <c r="AO260">
        <f t="shared" si="170"/>
        <v>1.5696620372047965</v>
      </c>
      <c r="AP260" s="42" t="str">
        <f t="shared" si="171"/>
        <v>1+3.19423442085618i</v>
      </c>
      <c r="AQ260">
        <f t="shared" si="172"/>
        <v>3.3471082347875178</v>
      </c>
      <c r="AR260" s="44">
        <f t="shared" si="173"/>
        <v>1.2673976632168487</v>
      </c>
      <c r="AS260" s="42" t="str">
        <f t="shared" si="174"/>
        <v>-0.310377170893916+0.0971223606172083i</v>
      </c>
      <c r="AT260" s="20">
        <f t="shared" si="186"/>
        <v>-9.7565087680389677</v>
      </c>
      <c r="AU260" s="44">
        <f t="shared" si="187"/>
        <v>162.62419992365318</v>
      </c>
      <c r="AX260">
        <f t="shared" si="188"/>
        <v>0</v>
      </c>
      <c r="AY260">
        <f t="shared" si="189"/>
        <v>0</v>
      </c>
    </row>
    <row r="261" spans="14:51" x14ac:dyDescent="0.35">
      <c r="N261" s="8">
        <v>43</v>
      </c>
      <c r="O261" s="35">
        <f t="shared" si="190"/>
        <v>2691.5348039269184</v>
      </c>
      <c r="P261" s="34" t="str">
        <f t="shared" si="156"/>
        <v>806.193548387097</v>
      </c>
      <c r="Q261" s="4" t="str">
        <f t="shared" si="157"/>
        <v>1+11.914362472068i</v>
      </c>
      <c r="R261" s="4">
        <f t="shared" si="175"/>
        <v>11.956254978705594</v>
      </c>
      <c r="S261" s="4">
        <f t="shared" si="176"/>
        <v>1.4870602757065772</v>
      </c>
      <c r="T261" s="4" t="str">
        <f t="shared" si="158"/>
        <v>1+0.000659545065418049i</v>
      </c>
      <c r="U261" s="4">
        <f t="shared" si="177"/>
        <v>1.000000217499823</v>
      </c>
      <c r="V261" s="4">
        <f t="shared" si="178"/>
        <v>6.5954496978410694E-4</v>
      </c>
      <c r="W261" t="str">
        <f t="shared" si="159"/>
        <v>1-0.134209218428375i</v>
      </c>
      <c r="X261" s="4">
        <f t="shared" si="179"/>
        <v>1.0089658637987489</v>
      </c>
      <c r="Y261" s="4">
        <f t="shared" si="180"/>
        <v>-0.13341201913997527</v>
      </c>
      <c r="Z261" t="str">
        <f t="shared" si="160"/>
        <v>0.9971022561597+3.05649559839196i</v>
      </c>
      <c r="AA261" s="4">
        <f t="shared" si="181"/>
        <v>3.2150238338507213</v>
      </c>
      <c r="AB261" s="4">
        <f t="shared" si="182"/>
        <v>1.2554577495325714</v>
      </c>
      <c r="AC261" s="48" t="str">
        <f t="shared" si="183"/>
        <v>-20.4149925227152-5.56926290894408i</v>
      </c>
      <c r="AD261" s="20">
        <f t="shared" si="184"/>
        <v>26.51073041701661</v>
      </c>
      <c r="AE261" s="44">
        <f t="shared" si="185"/>
        <v>-164.74086457462769</v>
      </c>
      <c r="AF261" t="str">
        <f t="shared" si="161"/>
        <v>-187.763395544853</v>
      </c>
      <c r="AG261" t="str">
        <f t="shared" si="162"/>
        <v>16911.4119337961i</v>
      </c>
      <c r="AH261">
        <f t="shared" si="163"/>
        <v>16911.411933796098</v>
      </c>
      <c r="AI261">
        <f t="shared" si="164"/>
        <v>1.5707963267948966</v>
      </c>
      <c r="AJ261" t="str">
        <f t="shared" si="165"/>
        <v>0.089749053577808+105.487756142846i</v>
      </c>
      <c r="AK261">
        <f t="shared" si="166"/>
        <v>105.48779432211654</v>
      </c>
      <c r="AL261">
        <f t="shared" si="167"/>
        <v>1.5699455263304238</v>
      </c>
      <c r="AM261" t="str">
        <f t="shared" si="168"/>
        <v>1+902.144004803695i</v>
      </c>
      <c r="AN261">
        <f t="shared" si="169"/>
        <v>902.14455903876592</v>
      </c>
      <c r="AO261">
        <f t="shared" si="170"/>
        <v>1.5696878567667121</v>
      </c>
      <c r="AP261" s="42" t="str">
        <f t="shared" si="171"/>
        <v>1+3.26863769856411i</v>
      </c>
      <c r="AQ261">
        <f t="shared" si="172"/>
        <v>3.4181855427221155</v>
      </c>
      <c r="AR261" s="44">
        <f t="shared" si="173"/>
        <v>1.2739009025909116</v>
      </c>
      <c r="AS261" s="42" t="str">
        <f t="shared" si="174"/>
        <v>-0.310339830381243+0.095032158031143i</v>
      </c>
      <c r="AT261" s="20">
        <f t="shared" si="186"/>
        <v>-9.7739876460388597</v>
      </c>
      <c r="AU261" s="44">
        <f t="shared" si="187"/>
        <v>162.97438185785578</v>
      </c>
      <c r="AX261">
        <f t="shared" si="188"/>
        <v>0</v>
      </c>
      <c r="AY261">
        <f t="shared" si="189"/>
        <v>0</v>
      </c>
    </row>
    <row r="262" spans="14:51" x14ac:dyDescent="0.35">
      <c r="N262" s="8">
        <v>44</v>
      </c>
      <c r="O262" s="35">
        <f t="shared" si="190"/>
        <v>2754.228703338169</v>
      </c>
      <c r="P262" s="34" t="str">
        <f t="shared" si="156"/>
        <v>806.193548387097</v>
      </c>
      <c r="Q262" s="4" t="str">
        <f t="shared" si="157"/>
        <v>1+12.19188362516i</v>
      </c>
      <c r="R262" s="4">
        <f t="shared" si="175"/>
        <v>12.232825770419707</v>
      </c>
      <c r="S262" s="4">
        <f t="shared" si="176"/>
        <v>1.4889577434141048</v>
      </c>
      <c r="T262" s="4" t="str">
        <f t="shared" si="158"/>
        <v>1+0.000674907843535642i</v>
      </c>
      <c r="U262" s="4">
        <f t="shared" si="177"/>
        <v>1.0000002277502726</v>
      </c>
      <c r="V262" s="4">
        <f t="shared" si="178"/>
        <v>6.7490774106202813E-4</v>
      </c>
      <c r="W262" t="str">
        <f t="shared" si="159"/>
        <v>1-0.137335352717234i</v>
      </c>
      <c r="X262" s="4">
        <f t="shared" si="179"/>
        <v>1.0093864468606497</v>
      </c>
      <c r="Y262" s="4">
        <f t="shared" si="180"/>
        <v>-0.13648156672140788</v>
      </c>
      <c r="Z262" t="str">
        <f t="shared" si="160"/>
        <v>0.996965689699883+3.12769052677147i</v>
      </c>
      <c r="AA262" s="4">
        <f t="shared" si="181"/>
        <v>3.2827410220263737</v>
      </c>
      <c r="AB262" s="4">
        <f t="shared" si="182"/>
        <v>1.262223522710624</v>
      </c>
      <c r="AC262" s="48" t="str">
        <f t="shared" si="183"/>
        <v>-19.6111225872144-5.10384729687604i</v>
      </c>
      <c r="AD262" s="20">
        <f t="shared" si="184"/>
        <v>26.134669478515164</v>
      </c>
      <c r="AE262" s="44">
        <f t="shared" si="185"/>
        <v>-165.41222361375142</v>
      </c>
      <c r="AF262" t="str">
        <f t="shared" si="161"/>
        <v>-187.763395544853</v>
      </c>
      <c r="AG262" t="str">
        <f t="shared" si="162"/>
        <v>17305.3293214267i</v>
      </c>
      <c r="AH262">
        <f t="shared" si="163"/>
        <v>17305.3293214267</v>
      </c>
      <c r="AI262">
        <f t="shared" si="164"/>
        <v>1.5707963267948966</v>
      </c>
      <c r="AJ262" t="str">
        <f t="shared" si="165"/>
        <v>0.0468502481109681+107.944881632396i</v>
      </c>
      <c r="AK262">
        <f t="shared" si="166"/>
        <v>107.94489179937018</v>
      </c>
      <c r="AL262">
        <f t="shared" si="167"/>
        <v>1.5703623067240911</v>
      </c>
      <c r="AM262" t="str">
        <f t="shared" si="168"/>
        <v>1+923.157638143718i</v>
      </c>
      <c r="AN262">
        <f t="shared" si="169"/>
        <v>923.15817976286587</v>
      </c>
      <c r="AO262">
        <f t="shared" si="170"/>
        <v>1.5697130886050727</v>
      </c>
      <c r="AP262" s="42" t="str">
        <f t="shared" si="171"/>
        <v>1+3.34477405124535i</v>
      </c>
      <c r="AQ262">
        <f t="shared" si="172"/>
        <v>3.491061937847026</v>
      </c>
      <c r="AR262" s="44">
        <f t="shared" si="173"/>
        <v>1.2802812132856787</v>
      </c>
      <c r="AS262" s="42" t="str">
        <f t="shared" si="174"/>
        <v>-0.310304074595063+0.0929923109229166i</v>
      </c>
      <c r="AT262" s="20">
        <f t="shared" si="186"/>
        <v>-9.7907471390915237</v>
      </c>
      <c r="AU262" s="44">
        <f t="shared" si="187"/>
        <v>163.31751265295463</v>
      </c>
      <c r="AX262">
        <f t="shared" si="188"/>
        <v>0</v>
      </c>
      <c r="AY262">
        <f t="shared" si="189"/>
        <v>0</v>
      </c>
    </row>
    <row r="263" spans="14:51" x14ac:dyDescent="0.35">
      <c r="N263" s="8">
        <v>45</v>
      </c>
      <c r="O263" s="35">
        <f t="shared" si="190"/>
        <v>2818.3829312644561</v>
      </c>
      <c r="P263" s="34" t="str">
        <f t="shared" si="156"/>
        <v>806.193548387097</v>
      </c>
      <c r="Q263" s="4" t="str">
        <f t="shared" si="157"/>
        <v>1+12.4758690763287i</v>
      </c>
      <c r="R263" s="4">
        <f t="shared" si="175"/>
        <v>12.515882278516953</v>
      </c>
      <c r="S263" s="4">
        <f t="shared" si="176"/>
        <v>1.4908125903652254</v>
      </c>
      <c r="T263" s="4" t="str">
        <f t="shared" si="158"/>
        <v>1+0.000690628466725339i</v>
      </c>
      <c r="U263" s="4">
        <f t="shared" si="177"/>
        <v>1.0000002384838111</v>
      </c>
      <c r="V263" s="4">
        <f t="shared" si="178"/>
        <v>6.9062835692288479E-4</v>
      </c>
      <c r="W263" t="str">
        <f t="shared" si="159"/>
        <v>1-0.140534304027951i</v>
      </c>
      <c r="X263" s="4">
        <f t="shared" si="179"/>
        <v>1.0098266636451132</v>
      </c>
      <c r="Y263" s="4">
        <f t="shared" si="180"/>
        <v>-0.13961993597296804</v>
      </c>
      <c r="Z263" t="str">
        <f t="shared" si="160"/>
        <v>0.996822687061103+3.20054379806815i</v>
      </c>
      <c r="AA263" s="4">
        <f t="shared" si="181"/>
        <v>3.352183776703213</v>
      </c>
      <c r="AB263" s="4">
        <f t="shared" si="182"/>
        <v>1.2688645336824025</v>
      </c>
      <c r="AC263" s="48" t="str">
        <f t="shared" si="183"/>
        <v>-18.8342316494333-4.66870622983931i</v>
      </c>
      <c r="AD263" s="20">
        <f t="shared" si="184"/>
        <v>25.757939321738576</v>
      </c>
      <c r="AE263" s="44">
        <f t="shared" si="185"/>
        <v>-166.07791500380412</v>
      </c>
      <c r="AF263" t="str">
        <f t="shared" si="161"/>
        <v>-187.763395544853</v>
      </c>
      <c r="AG263" t="str">
        <f t="shared" si="162"/>
        <v>17708.4222237266i</v>
      </c>
      <c r="AH263">
        <f t="shared" si="163"/>
        <v>17708.4222237266</v>
      </c>
      <c r="AI263">
        <f t="shared" si="164"/>
        <v>1.5707963267948966</v>
      </c>
      <c r="AJ263" t="str">
        <f t="shared" si="165"/>
        <v>0.00192968422936401+110.459240927006i</v>
      </c>
      <c r="AK263">
        <f t="shared" si="166"/>
        <v>110.45924094386146</v>
      </c>
      <c r="AL263">
        <f t="shared" si="167"/>
        <v>1.5707788571453412</v>
      </c>
      <c r="AM263" t="str">
        <f t="shared" si="168"/>
        <v>1+944.660741882919i</v>
      </c>
      <c r="AN263">
        <f t="shared" si="169"/>
        <v>944.66127117331689</v>
      </c>
      <c r="AO263">
        <f t="shared" si="170"/>
        <v>1.5697377460980046</v>
      </c>
      <c r="AP263" s="42" t="str">
        <f t="shared" si="171"/>
        <v>1+3.42268384740188i</v>
      </c>
      <c r="AQ263">
        <f t="shared" si="172"/>
        <v>3.5657768745766654</v>
      </c>
      <c r="AR263" s="44">
        <f t="shared" si="173"/>
        <v>1.2865398995997221</v>
      </c>
      <c r="AS263" s="42" t="str">
        <f t="shared" si="174"/>
        <v>-0.310269827732407+0.0910017397460758i</v>
      </c>
      <c r="AT263" s="20">
        <f t="shared" si="186"/>
        <v>-9.8068143512455741</v>
      </c>
      <c r="AU263" s="44">
        <f t="shared" si="187"/>
        <v>163.65365515323188</v>
      </c>
      <c r="AX263">
        <f t="shared" si="188"/>
        <v>0</v>
      </c>
      <c r="AY263">
        <f t="shared" si="189"/>
        <v>0</v>
      </c>
    </row>
    <row r="264" spans="14:51" x14ac:dyDescent="0.35">
      <c r="N264" s="8">
        <v>46</v>
      </c>
      <c r="O264" s="35">
        <f t="shared" si="190"/>
        <v>2884.0315031266077</v>
      </c>
      <c r="P264" s="34" t="str">
        <f t="shared" si="156"/>
        <v>806.193548387097</v>
      </c>
      <c r="Q264" s="4" t="str">
        <f t="shared" si="157"/>
        <v>1+12.7664693984193i</v>
      </c>
      <c r="R264" s="4">
        <f t="shared" si="175"/>
        <v>12.80557460252278</v>
      </c>
      <c r="S264" s="4">
        <f t="shared" si="176"/>
        <v>1.4926257489437209</v>
      </c>
      <c r="T264" s="4" t="str">
        <f t="shared" si="158"/>
        <v>1+0.000706715270269641i</v>
      </c>
      <c r="U264" s="4">
        <f t="shared" si="177"/>
        <v>1.0000002497232054</v>
      </c>
      <c r="V264" s="4">
        <f t="shared" si="178"/>
        <v>7.0671515261419311E-4</v>
      </c>
      <c r="W264" t="str">
        <f t="shared" si="159"/>
        <v>1-0.143807768486855i</v>
      </c>
      <c r="X264" s="4">
        <f t="shared" si="179"/>
        <v>1.0102874216168232</v>
      </c>
      <c r="Y264" s="4">
        <f t="shared" si="180"/>
        <v>-0.1428285434822289</v>
      </c>
      <c r="Z264" t="str">
        <f t="shared" si="160"/>
        <v>0.996672944915589+3.27509404005077i</v>
      </c>
      <c r="AA264" s="4">
        <f t="shared" si="181"/>
        <v>3.4233898303147989</v>
      </c>
      <c r="AB264" s="4">
        <f t="shared" si="182"/>
        <v>1.2753819835110967</v>
      </c>
      <c r="AC264" s="48" t="str">
        <f t="shared" si="183"/>
        <v>-18.0838068114927-4.26212172834301i</v>
      </c>
      <c r="AD264" s="20">
        <f t="shared" si="184"/>
        <v>25.380578919070473</v>
      </c>
      <c r="AE264" s="44">
        <f t="shared" si="185"/>
        <v>-166.73814166920795</v>
      </c>
      <c r="AF264" t="str">
        <f t="shared" si="161"/>
        <v>-187.763395544853</v>
      </c>
      <c r="AG264" t="str">
        <f t="shared" si="162"/>
        <v>18120.9043658882i</v>
      </c>
      <c r="AH264">
        <f t="shared" si="163"/>
        <v>18120.9043658882</v>
      </c>
      <c r="AI264">
        <f t="shared" si="164"/>
        <v>1.5707963267948966</v>
      </c>
      <c r="AJ264" t="str">
        <f t="shared" si="165"/>
        <v>-0.04510792060561+113.032167173256i</v>
      </c>
      <c r="AK264">
        <f t="shared" si="166"/>
        <v>113.03217617389924</v>
      </c>
      <c r="AL264">
        <f t="shared" si="167"/>
        <v>1.5711953983100155</v>
      </c>
      <c r="AM264" t="str">
        <f t="shared" si="168"/>
        <v>1+966.664717251529i</v>
      </c>
      <c r="AN264">
        <f t="shared" si="169"/>
        <v>966.66523449381316</v>
      </c>
      <c r="AO264">
        <f t="shared" si="170"/>
        <v>1.5697618423191171</v>
      </c>
      <c r="AP264" s="42" t="str">
        <f t="shared" si="171"/>
        <v>1+3.50240839583887i</v>
      </c>
      <c r="AQ264">
        <f t="shared" si="172"/>
        <v>3.6423707350079848</v>
      </c>
      <c r="AR264" s="44">
        <f t="shared" si="173"/>
        <v>1.29267831794927</v>
      </c>
      <c r="AS264" s="42" t="str">
        <f t="shared" si="174"/>
        <v>-0.310237017187612+0.0890593909386166i</v>
      </c>
      <c r="AT264" s="20">
        <f t="shared" si="186"/>
        <v>-9.8222155836834819</v>
      </c>
      <c r="AU264" s="44">
        <f t="shared" si="187"/>
        <v>163.98287517858932</v>
      </c>
      <c r="AX264">
        <f t="shared" si="188"/>
        <v>0</v>
      </c>
      <c r="AY264">
        <f t="shared" si="189"/>
        <v>0</v>
      </c>
    </row>
    <row r="265" spans="14:51" x14ac:dyDescent="0.35">
      <c r="N265" s="8">
        <v>47</v>
      </c>
      <c r="O265" s="35">
        <f t="shared" si="190"/>
        <v>2951.2092266663876</v>
      </c>
      <c r="P265" s="34" t="str">
        <f t="shared" si="156"/>
        <v>806.193548387097</v>
      </c>
      <c r="Q265" s="4" t="str">
        <f t="shared" si="157"/>
        <v>1+13.0638386715691i</v>
      </c>
      <c r="R265" s="4">
        <f t="shared" si="175"/>
        <v>13.102056359090518</v>
      </c>
      <c r="S265" s="4">
        <f t="shared" si="176"/>
        <v>1.4943981327969491</v>
      </c>
      <c r="T265" s="4" t="str">
        <f t="shared" si="158"/>
        <v>1+0.000723176783604722i</v>
      </c>
      <c r="U265" s="4">
        <f t="shared" si="177"/>
        <v>1.000000261492296</v>
      </c>
      <c r="V265" s="4">
        <f t="shared" si="178"/>
        <v>7.2317665753463998E-4</v>
      </c>
      <c r="W265" t="str">
        <f t="shared" si="159"/>
        <v>1-0.147157481728132i</v>
      </c>
      <c r="X265" s="4">
        <f t="shared" si="179"/>
        <v>1.0107696693255914</v>
      </c>
      <c r="Y265" s="4">
        <f t="shared" si="180"/>
        <v>-0.14610882609208103</v>
      </c>
      <c r="Z265" t="str">
        <f t="shared" si="160"/>
        <v>0.996516145640176+3.35138078024441i</v>
      </c>
      <c r="AA265" s="4">
        <f t="shared" si="181"/>
        <v>3.4963977981221159</v>
      </c>
      <c r="AB265" s="4">
        <f t="shared" si="182"/>
        <v>1.2817771357940659</v>
      </c>
      <c r="AC265" s="48" t="str">
        <f t="shared" si="183"/>
        <v>-17.3593089528865-3.88245708606168i</v>
      </c>
      <c r="AD265" s="20">
        <f t="shared" si="184"/>
        <v>25.002626639517914</v>
      </c>
      <c r="AE265" s="44">
        <f t="shared" si="185"/>
        <v>-167.393110193231</v>
      </c>
      <c r="AF265" t="str">
        <f t="shared" si="161"/>
        <v>-187.763395544853</v>
      </c>
      <c r="AG265" t="str">
        <f t="shared" si="162"/>
        <v>18542.9944514031i</v>
      </c>
      <c r="AH265">
        <f t="shared" si="163"/>
        <v>18542.994451403101</v>
      </c>
      <c r="AI265">
        <f t="shared" si="164"/>
        <v>1.5707963267948966</v>
      </c>
      <c r="AJ265" t="str">
        <f t="shared" si="165"/>
        <v>-0.09436233946024+115.6650245707i</v>
      </c>
      <c r="AK265">
        <f t="shared" si="166"/>
        <v>115.66506306223907</v>
      </c>
      <c r="AL265">
        <f t="shared" si="167"/>
        <v>1.571612150929077</v>
      </c>
      <c r="AM265" t="str">
        <f t="shared" si="168"/>
        <v>1+989.181231048545i</v>
      </c>
      <c r="AN265">
        <f t="shared" si="169"/>
        <v>989.18173651696338</v>
      </c>
      <c r="AO265">
        <f t="shared" si="170"/>
        <v>1.5697853900444332</v>
      </c>
      <c r="AP265" s="42" t="str">
        <f t="shared" si="171"/>
        <v>1+3.58398996756719i</v>
      </c>
      <c r="AQ265">
        <f t="shared" si="172"/>
        <v>3.7208848527765896</v>
      </c>
      <c r="AR265" s="44">
        <f t="shared" si="173"/>
        <v>1.2986978719171471</v>
      </c>
      <c r="AS265" s="42" t="str">
        <f t="shared" si="174"/>
        <v>-0.310205573398643+0.087164236373277i</v>
      </c>
      <c r="AT265" s="20">
        <f t="shared" si="186"/>
        <v>-9.8369763410098194</v>
      </c>
      <c r="AU265" s="44">
        <f t="shared" si="187"/>
        <v>164.30524123460438</v>
      </c>
      <c r="AX265">
        <f t="shared" si="188"/>
        <v>0</v>
      </c>
      <c r="AY265">
        <f t="shared" si="189"/>
        <v>0</v>
      </c>
    </row>
    <row r="266" spans="14:51" x14ac:dyDescent="0.35">
      <c r="N266" s="8">
        <v>48</v>
      </c>
      <c r="O266" s="35">
        <f t="shared" si="190"/>
        <v>3019.9517204020176</v>
      </c>
      <c r="P266" s="34" t="str">
        <f t="shared" si="156"/>
        <v>806.193548387097</v>
      </c>
      <c r="Q266" s="4" t="str">
        <f t="shared" si="157"/>
        <v>1+13.368134564903i</v>
      </c>
      <c r="R266" s="4">
        <f t="shared" si="175"/>
        <v>13.405484763534451</v>
      </c>
      <c r="S266" s="4">
        <f t="shared" si="176"/>
        <v>1.4961306371000542</v>
      </c>
      <c r="T266" s="4" t="str">
        <f t="shared" si="158"/>
        <v>1+0.000740021734842848i</v>
      </c>
      <c r="U266" s="4">
        <f t="shared" si="177"/>
        <v>1.0000002738160465</v>
      </c>
      <c r="V266" s="4">
        <f t="shared" si="178"/>
        <v>7.4002159975632338E-4</v>
      </c>
      <c r="W266" t="str">
        <f t="shared" si="159"/>
        <v>1-0.15058521981408i</v>
      </c>
      <c r="X266" s="4">
        <f t="shared" si="179"/>
        <v>1.0112743981859991</v>
      </c>
      <c r="Y266" s="4">
        <f t="shared" si="180"/>
        <v>-0.14946224053137122</v>
      </c>
      <c r="Z266" t="str">
        <f t="shared" si="160"/>
        <v>0.996351956642576+3.42944446688851i</v>
      </c>
      <c r="AA266" s="4">
        <f t="shared" si="181"/>
        <v>3.5712472013258485</v>
      </c>
      <c r="AB266" s="4">
        <f t="shared" si="182"/>
        <v>1.2880513113143184</v>
      </c>
      <c r="AC266" s="48" t="str">
        <f t="shared" si="183"/>
        <v>-16.6601768848765-3.52815450317525i</v>
      </c>
      <c r="AD266" s="20">
        <f t="shared" si="184"/>
        <v>24.624120269320876</v>
      </c>
      <c r="AE266" s="44">
        <f t="shared" si="185"/>
        <v>-168.04303050525601</v>
      </c>
      <c r="AF266" t="str">
        <f t="shared" si="161"/>
        <v>-187.763395544853</v>
      </c>
      <c r="AG266" t="str">
        <f t="shared" si="162"/>
        <v>18974.9162780217i</v>
      </c>
      <c r="AH266">
        <f t="shared" si="163"/>
        <v>18974.916278021701</v>
      </c>
      <c r="AI266">
        <f t="shared" si="164"/>
        <v>1.5707963267948966</v>
      </c>
      <c r="AJ266" t="str">
        <f t="shared" si="165"/>
        <v>-0.14593804756059+118.359209095179i</v>
      </c>
      <c r="AK266">
        <f t="shared" si="166"/>
        <v>118.35929906665562</v>
      </c>
      <c r="AL266">
        <f t="shared" si="167"/>
        <v>1.5720293358249429</v>
      </c>
      <c r="AM266" t="str">
        <f t="shared" si="168"/>
        <v>1+1012.22222182763i</v>
      </c>
      <c r="AN266">
        <f t="shared" si="169"/>
        <v>1012.2227157901881</v>
      </c>
      <c r="AO266">
        <f t="shared" si="170"/>
        <v>1.5698084017591645</v>
      </c>
      <c r="AP266" s="42" t="str">
        <f t="shared" si="171"/>
        <v>1+3.66747181821603i</v>
      </c>
      <c r="AQ266">
        <f t="shared" si="172"/>
        <v>3.8013615373190683</v>
      </c>
      <c r="AR266" s="44">
        <f t="shared" si="173"/>
        <v>1.3046000075146946</v>
      </c>
      <c r="AS266" s="42" t="str">
        <f t="shared" si="174"/>
        <v>-0.310175429699824+0.0853152728206669i</v>
      </c>
      <c r="AT266" s="20">
        <f t="shared" si="186"/>
        <v>-9.8511213391811339</v>
      </c>
      <c r="AU266" s="44">
        <f t="shared" si="187"/>
        <v>164.62082423478151</v>
      </c>
      <c r="AX266">
        <f t="shared" si="188"/>
        <v>0</v>
      </c>
      <c r="AY266">
        <f t="shared" si="189"/>
        <v>0</v>
      </c>
    </row>
    <row r="267" spans="14:51" x14ac:dyDescent="0.35">
      <c r="N267" s="8">
        <v>49</v>
      </c>
      <c r="O267" s="35">
        <f t="shared" si="190"/>
        <v>3090.295432513592</v>
      </c>
      <c r="P267" s="34" t="str">
        <f t="shared" si="156"/>
        <v>806.193548387097</v>
      </c>
      <c r="Q267" s="4" t="str">
        <f t="shared" si="157"/>
        <v>1+13.6795184201314i</v>
      </c>
      <c r="R267" s="4">
        <f t="shared" si="175"/>
        <v>13.716020713264992</v>
      </c>
      <c r="S267" s="4">
        <f t="shared" si="176"/>
        <v>1.4978241388245948</v>
      </c>
      <c r="T267" s="4" t="str">
        <f t="shared" si="158"/>
        <v>1+0.000757259055400132i</v>
      </c>
      <c r="U267" s="4">
        <f t="shared" si="177"/>
        <v>1.0000002867205973</v>
      </c>
      <c r="V267" s="4">
        <f t="shared" si="178"/>
        <v>7.5725891065231519E-4</v>
      </c>
      <c r="W267" t="str">
        <f t="shared" si="159"/>
        <v>1-0.154092800176805i</v>
      </c>
      <c r="X267" s="4">
        <f t="shared" si="179"/>
        <v>1.0118026443266142</v>
      </c>
      <c r="Y267" s="4">
        <f t="shared" si="180"/>
        <v>-0.15289026298490122</v>
      </c>
      <c r="Z267" t="str">
        <f t="shared" si="160"/>
        <v>0.996180029655914+3.50932649038302i</v>
      </c>
      <c r="AA267" s="4">
        <f t="shared" si="181"/>
        <v>3.6479784905601158</v>
      </c>
      <c r="AB267" s="4">
        <f t="shared" si="182"/>
        <v>1.2942058829001606</v>
      </c>
      <c r="AC267" s="48" t="str">
        <f t="shared" si="183"/>
        <v>-15.9858311974072-3.19773263186752i</v>
      </c>
      <c r="AD267" s="20">
        <f t="shared" si="184"/>
        <v>24.245097034701576</v>
      </c>
      <c r="AE267" s="44">
        <f t="shared" si="185"/>
        <v>-168.68811557674908</v>
      </c>
      <c r="AF267" t="str">
        <f t="shared" si="161"/>
        <v>-187.763395544853</v>
      </c>
      <c r="AG267" t="str">
        <f t="shared" si="162"/>
        <v>19416.8988564136i</v>
      </c>
      <c r="AH267">
        <f t="shared" si="163"/>
        <v>19416.898856413602</v>
      </c>
      <c r="AI267">
        <f t="shared" si="164"/>
        <v>1.5707963267948966</v>
      </c>
      <c r="AJ267" t="str">
        <f t="shared" si="165"/>
        <v>-0.1999444438984+121.116149238989i</v>
      </c>
      <c r="AK267">
        <f t="shared" si="166"/>
        <v>121.11631427789445</v>
      </c>
      <c r="AL267">
        <f t="shared" si="167"/>
        <v>1.572447174047874</v>
      </c>
      <c r="AM267" t="str">
        <f t="shared" si="168"/>
        <v>1+1035.79990622706i</v>
      </c>
      <c r="AN267">
        <f t="shared" si="169"/>
        <v>1035.8003889456629</v>
      </c>
      <c r="AO267">
        <f t="shared" si="170"/>
        <v>1.5698308896643287</v>
      </c>
      <c r="AP267" s="42" t="str">
        <f t="shared" si="171"/>
        <v>1+3.75289821096762i</v>
      </c>
      <c r="AQ267">
        <f t="shared" si="172"/>
        <v>3.8838440985554454</v>
      </c>
      <c r="AR267" s="44">
        <f t="shared" si="173"/>
        <v>1.3103862086572711</v>
      </c>
      <c r="AS267" s="42" t="str">
        <f t="shared" si="174"/>
        <v>-0.310146522180687+0.083511521425008i</v>
      </c>
      <c r="AT267" s="20">
        <f t="shared" si="186"/>
        <v>-9.8646745149111119</v>
      </c>
      <c r="AU267" s="44">
        <f t="shared" si="187"/>
        <v>164.92969723502773</v>
      </c>
      <c r="AX267">
        <f t="shared" si="188"/>
        <v>0</v>
      </c>
      <c r="AY267">
        <f t="shared" si="189"/>
        <v>0</v>
      </c>
    </row>
    <row r="268" spans="14:51" x14ac:dyDescent="0.35">
      <c r="N268" s="8">
        <v>50</v>
      </c>
      <c r="O268" s="35">
        <f t="shared" si="190"/>
        <v>3162.2776601683804</v>
      </c>
      <c r="P268" s="34" t="str">
        <f t="shared" si="156"/>
        <v>806.193548387097</v>
      </c>
      <c r="Q268" s="4" t="str">
        <f t="shared" si="157"/>
        <v>1+13.9981553370959i</v>
      </c>
      <c r="R268" s="4">
        <f t="shared" si="175"/>
        <v>14.033828873171656</v>
      </c>
      <c r="S268" s="4">
        <f t="shared" si="176"/>
        <v>1.4994794970108358</v>
      </c>
      <c r="T268" s="4" t="str">
        <f t="shared" si="158"/>
        <v>1+0.000774897884732097i</v>
      </c>
      <c r="U268" s="4">
        <f t="shared" si="177"/>
        <v>1.0000003002333209</v>
      </c>
      <c r="V268" s="4">
        <f t="shared" si="178"/>
        <v>7.7489772963201949E-4</v>
      </c>
      <c r="W268" t="str">
        <f t="shared" si="159"/>
        <v>1-0.157682082581843i</v>
      </c>
      <c r="X268" s="4">
        <f t="shared" si="179"/>
        <v>1.0123554905107923</v>
      </c>
      <c r="Y268" s="4">
        <f t="shared" si="180"/>
        <v>-0.15639438859855462</v>
      </c>
      <c r="Z268" t="str">
        <f t="shared" si="160"/>
        <v>0.996+3.59106920523415i</v>
      </c>
      <c r="AA268" s="4">
        <f t="shared" si="181"/>
        <v>3.7266330697804193</v>
      </c>
      <c r="AB268" s="4">
        <f t="shared" si="182"/>
        <v>1.3002422704962806</v>
      </c>
      <c r="AC268" s="48" t="str">
        <f t="shared" si="183"/>
        <v>-15.3356778097236-2.88978405580625i</v>
      </c>
      <c r="AD268" s="20">
        <f t="shared" si="184"/>
        <v>23.865593626578256</v>
      </c>
      <c r="AE268" s="44">
        <f t="shared" si="185"/>
        <v>-169.32858112582875</v>
      </c>
      <c r="AF268" t="str">
        <f t="shared" si="161"/>
        <v>-187.763395544853</v>
      </c>
      <c r="AG268" t="str">
        <f t="shared" si="162"/>
        <v>19869.1765315922i</v>
      </c>
      <c r="AH268">
        <f t="shared" si="163"/>
        <v>19869.176531592198</v>
      </c>
      <c r="AI268">
        <f t="shared" si="164"/>
        <v>1.5707963267948966</v>
      </c>
      <c r="AJ268" t="str">
        <f t="shared" si="165"/>
        <v>-0.25649608328107+123.937306768287i</v>
      </c>
      <c r="AK268">
        <f t="shared" si="166"/>
        <v>123.93757218542414</v>
      </c>
      <c r="AL268">
        <f t="shared" si="167"/>
        <v>1.5728658869924794</v>
      </c>
      <c r="AM268" t="str">
        <f t="shared" si="168"/>
        <v>1+1059.92678544722i</v>
      </c>
      <c r="AN268">
        <f t="shared" si="169"/>
        <v>1059.9272571778108</v>
      </c>
      <c r="AO268">
        <f t="shared" si="170"/>
        <v>1.5698528656832202</v>
      </c>
      <c r="AP268" s="42" t="str">
        <f t="shared" si="171"/>
        <v>1+3.84031444002614i</v>
      </c>
      <c r="AQ268">
        <f t="shared" si="172"/>
        <v>3.9683768720061461</v>
      </c>
      <c r="AR268" s="44">
        <f t="shared" si="173"/>
        <v>1.3160579928527489</v>
      </c>
      <c r="AS268" s="42" t="str">
        <f t="shared" si="174"/>
        <v>-0.310118789550658+0.0817520271922361i</v>
      </c>
      <c r="AT268" s="20">
        <f t="shared" si="186"/>
        <v>-9.8776590363929788</v>
      </c>
      <c r="AU268" s="44">
        <f t="shared" si="187"/>
        <v>165.23193518031724</v>
      </c>
      <c r="AX268">
        <f t="shared" si="188"/>
        <v>0</v>
      </c>
      <c r="AY268">
        <f t="shared" si="189"/>
        <v>0</v>
      </c>
    </row>
    <row r="269" spans="14:51" x14ac:dyDescent="0.35">
      <c r="N269" s="8">
        <v>51</v>
      </c>
      <c r="O269" s="35">
        <f t="shared" si="190"/>
        <v>3235.9365692962833</v>
      </c>
      <c r="P269" s="34" t="str">
        <f t="shared" si="156"/>
        <v>806.193548387097</v>
      </c>
      <c r="Q269" s="4" t="str">
        <f t="shared" si="157"/>
        <v>1+14.3242142613077i</v>
      </c>
      <c r="R269" s="4">
        <f t="shared" si="175"/>
        <v>14.359077762998949</v>
      </c>
      <c r="S269" s="4">
        <f t="shared" si="176"/>
        <v>1.501097553043008</v>
      </c>
      <c r="T269" s="4" t="str">
        <f t="shared" si="158"/>
        <v>1+0.000792947575179534i</v>
      </c>
      <c r="U269" s="4">
        <f t="shared" si="177"/>
        <v>1.0000003143828791</v>
      </c>
      <c r="V269" s="4">
        <f t="shared" si="178"/>
        <v>7.9294740898680949E-4</v>
      </c>
      <c r="W269" t="str">
        <f t="shared" si="159"/>
        <v>1-0.161354970114235i</v>
      </c>
      <c r="X269" s="4">
        <f t="shared" si="179"/>
        <v>1.0129340681310732</v>
      </c>
      <c r="Y269" s="4">
        <f t="shared" si="180"/>
        <v>-0.15997613091515306</v>
      </c>
      <c r="Z269" t="str">
        <f t="shared" si="160"/>
        <v>0.995811485807796+3.67471595251132i</v>
      </c>
      <c r="AA269" s="4">
        <f t="shared" si="181"/>
        <v>3.8072533205590497</v>
      </c>
      <c r="AB269" s="4">
        <f t="shared" si="182"/>
        <v>1.3061619364480599</v>
      </c>
      <c r="AC269" s="48" t="str">
        <f t="shared" si="183"/>
        <v>-14.7091112366416-2.60297272344674i</v>
      </c>
      <c r="AD269" s="20">
        <f t="shared" si="184"/>
        <v>23.485646227072166</v>
      </c>
      <c r="AE269" s="44">
        <f t="shared" si="185"/>
        <v>-169.96464533024806</v>
      </c>
      <c r="AF269" t="str">
        <f t="shared" si="161"/>
        <v>-187.763395544853</v>
      </c>
      <c r="AG269" t="str">
        <f t="shared" si="162"/>
        <v>20331.9891071675i</v>
      </c>
      <c r="AH269">
        <f t="shared" si="163"/>
        <v>20331.989107167501</v>
      </c>
      <c r="AI269">
        <f t="shared" si="164"/>
        <v>1.5707963267948966</v>
      </c>
      <c r="AJ269" t="str">
        <f t="shared" si="165"/>
        <v>-0.31571291931775+126.824177498138i</v>
      </c>
      <c r="AK269">
        <f t="shared" si="166"/>
        <v>126.82457046143163</v>
      </c>
      <c r="AL269">
        <f t="shared" si="167"/>
        <v>1.5732856965143927</v>
      </c>
      <c r="AM269" t="str">
        <f t="shared" si="168"/>
        <v>1+1084.6156518788i</v>
      </c>
      <c r="AN269">
        <f t="shared" si="169"/>
        <v>1084.6161128714962</v>
      </c>
      <c r="AO269">
        <f t="shared" si="170"/>
        <v>1.5698743414677299</v>
      </c>
      <c r="AP269" s="42" t="str">
        <f t="shared" si="171"/>
        <v>1+3.92976685463333i</v>
      </c>
      <c r="AQ269">
        <f t="shared" si="172"/>
        <v>4.0550052443584752</v>
      </c>
      <c r="AR269" s="44">
        <f t="shared" si="173"/>
        <v>1.3216169071013928</v>
      </c>
      <c r="AS269" s="42" t="str">
        <f t="shared" si="174"/>
        <v>-0.310092173009255+0.0800358584902251i</v>
      </c>
      <c r="AT269" s="20">
        <f t="shared" si="186"/>
        <v>-9.8900973151909515</v>
      </c>
      <c r="AU269" s="44">
        <f t="shared" si="187"/>
        <v>165.52761466344879</v>
      </c>
      <c r="AX269">
        <f t="shared" si="188"/>
        <v>0</v>
      </c>
      <c r="AY269">
        <f t="shared" si="189"/>
        <v>0</v>
      </c>
    </row>
    <row r="270" spans="14:51" x14ac:dyDescent="0.35">
      <c r="N270" s="8">
        <v>52</v>
      </c>
      <c r="O270" s="35">
        <f t="shared" si="190"/>
        <v>3311.3112148259115</v>
      </c>
      <c r="P270" s="34" t="str">
        <f t="shared" si="156"/>
        <v>806.193548387097</v>
      </c>
      <c r="Q270" s="4" t="str">
        <f t="shared" si="157"/>
        <v>1+14.6578680735242i</v>
      </c>
      <c r="R270" s="4">
        <f t="shared" si="175"/>
        <v>14.691939846760878</v>
      </c>
      <c r="S270" s="4">
        <f t="shared" si="176"/>
        <v>1.5026791309268812</v>
      </c>
      <c r="T270" s="4" t="str">
        <f t="shared" si="158"/>
        <v>1+0.000811417696927236i</v>
      </c>
      <c r="U270" s="4">
        <f t="shared" si="177"/>
        <v>1.0000003291992852</v>
      </c>
      <c r="V270" s="4">
        <f t="shared" si="178"/>
        <v>8.1141751884852647E-4</v>
      </c>
      <c r="W270" t="str">
        <f t="shared" si="159"/>
        <v>1-0.165113410187568i</v>
      </c>
      <c r="X270" s="4">
        <f t="shared" si="179"/>
        <v>1.0135395592791472</v>
      </c>
      <c r="Y270" s="4">
        <f t="shared" si="180"/>
        <v>-0.16363702123641535</v>
      </c>
      <c r="Z270" t="str">
        <f t="shared" si="160"/>
        <v>0.995614087215427+3.76031108282714i</v>
      </c>
      <c r="AA270" s="4">
        <f t="shared" si="181"/>
        <v>3.8898826268017941</v>
      </c>
      <c r="AB270" s="4">
        <f t="shared" si="182"/>
        <v>1.3119663809996152</v>
      </c>
      <c r="AC270" s="48" t="str">
        <f>(IMDIV(IMPRODUCT(P270,T270,W270),IMPRODUCT(Q270,Z270)))</f>
        <v>-14.1055175829989-2.33603135309144i</v>
      </c>
      <c r="AD270" s="20">
        <f t="shared" si="184"/>
        <v>23.10529053764553</v>
      </c>
      <c r="AE270" s="44">
        <f t="shared" si="185"/>
        <v>-170.59652854851345</v>
      </c>
      <c r="AF270" t="str">
        <f t="shared" si="161"/>
        <v>-187.763395544853</v>
      </c>
      <c r="AG270" t="str">
        <f t="shared" si="162"/>
        <v>20805.5819724932i</v>
      </c>
      <c r="AH270">
        <f t="shared" si="163"/>
        <v>20805.581972493201</v>
      </c>
      <c r="AI270">
        <f t="shared" si="164"/>
        <v>1.5707963267948966</v>
      </c>
      <c r="AJ270" t="str">
        <f t="shared" si="165"/>
        <v>-0.37772055885702+129.778292085615i</v>
      </c>
      <c r="AK270">
        <f t="shared" si="166"/>
        <v>129.77884176351623</v>
      </c>
      <c r="AL270">
        <f t="shared" si="167"/>
        <v>1.5737068250471795</v>
      </c>
      <c r="AM270" t="str">
        <f t="shared" si="168"/>
        <v>1+1109.8795958856i</v>
      </c>
      <c r="AN270">
        <f t="shared" si="169"/>
        <v>1109.8800463848258</v>
      </c>
      <c r="AO270">
        <f t="shared" si="170"/>
        <v>1.5698953284045238</v>
      </c>
      <c r="AP270" s="42" t="str">
        <f t="shared" si="171"/>
        <v>1+4.02130288364348i</v>
      </c>
      <c r="AQ270">
        <f t="shared" si="172"/>
        <v>4.1437756794980309</v>
      </c>
      <c r="AR270" s="44">
        <f t="shared" si="173"/>
        <v>1.3270645240045746</v>
      </c>
      <c r="AS270" s="42" t="str">
        <f t="shared" si="174"/>
        <v>-0.3100666161216+0.0783621065609125i</v>
      </c>
      <c r="AT270" s="20">
        <f t="shared" si="186"/>
        <v>-9.902011019157742</v>
      </c>
      <c r="AU270" s="44">
        <f t="shared" si="187"/>
        <v>165.81681369574719</v>
      </c>
      <c r="AX270">
        <f t="shared" si="188"/>
        <v>0</v>
      </c>
      <c r="AY270">
        <f t="shared" si="189"/>
        <v>0</v>
      </c>
    </row>
    <row r="271" spans="14:51" x14ac:dyDescent="0.35">
      <c r="N271" s="8">
        <v>53</v>
      </c>
      <c r="O271" s="35">
        <f t="shared" si="190"/>
        <v>3388.4415613920314</v>
      </c>
      <c r="P271" s="34" t="str">
        <f t="shared" si="156"/>
        <v>806.193548387097</v>
      </c>
      <c r="Q271" s="4" t="str">
        <f t="shared" si="157"/>
        <v>1+14.9992936814132i</v>
      </c>
      <c r="R271" s="4">
        <f t="shared" si="175"/>
        <v>15.032591624243704</v>
      </c>
      <c r="S271" s="4">
        <f t="shared" si="176"/>
        <v>1.5042250375690718</v>
      </c>
      <c r="T271" s="4" t="str">
        <f t="shared" si="158"/>
        <v>1+0.00083031804307823i</v>
      </c>
      <c r="U271" s="4">
        <f t="shared" si="177"/>
        <v>1.0000003447139669</v>
      </c>
      <c r="V271" s="4">
        <f t="shared" si="178"/>
        <v>8.3031785226345849E-4</v>
      </c>
      <c r="W271" t="str">
        <f t="shared" si="159"/>
        <v>1-0.168959395576516i</v>
      </c>
      <c r="X271" s="4">
        <f t="shared" si="179"/>
        <v>1.0141731988933556</v>
      </c>
      <c r="Y271" s="4">
        <f t="shared" si="180"/>
        <v>-0.16737860790620226</v>
      </c>
      <c r="Z271" t="str">
        <f t="shared" si="160"/>
        <v>0.995407385514012+3.84789997985267i</v>
      </c>
      <c r="AA271" s="4">
        <f t="shared" si="181"/>
        <v>3.9745653999004746</v>
      </c>
      <c r="AB271" s="4">
        <f t="shared" si="182"/>
        <v>1.3176571380049233</v>
      </c>
      <c r="AC271" s="48" t="str">
        <f t="shared" si="183"/>
        <v>-13.5242772792039-2.08775882580499i</v>
      </c>
      <c r="AD271" s="20">
        <f t="shared" si="184"/>
        <v>22.724561808709609</v>
      </c>
      <c r="AE271" s="44">
        <f t="shared" si="185"/>
        <v>-171.22445304879611</v>
      </c>
      <c r="AF271" t="str">
        <f t="shared" si="161"/>
        <v>-187.763395544853</v>
      </c>
      <c r="AG271" t="str">
        <f t="shared" si="162"/>
        <v>21290.2062327751i</v>
      </c>
      <c r="AH271">
        <f t="shared" si="163"/>
        <v>21290.206232775101</v>
      </c>
      <c r="AI271">
        <f t="shared" si="164"/>
        <v>1.5707963267948966</v>
      </c>
      <c r="AJ271" t="str">
        <f t="shared" si="165"/>
        <v>-0.44265052841583+132.801216841375i</v>
      </c>
      <c r="AK271">
        <f t="shared" si="166"/>
        <v>132.80195455655092</v>
      </c>
      <c r="AL271">
        <f t="shared" si="167"/>
        <v>1.5741294957195355</v>
      </c>
      <c r="AM271" t="str">
        <f t="shared" si="168"/>
        <v>1+1135.73201274513i</v>
      </c>
      <c r="AN271">
        <f t="shared" si="169"/>
        <v>1135.7324529897453</v>
      </c>
      <c r="AO271">
        <f t="shared" si="170"/>
        <v>1.5699158376210796</v>
      </c>
      <c r="AP271" s="42" t="str">
        <f t="shared" si="171"/>
        <v>1+4.11497106067077i</v>
      </c>
      <c r="AQ271">
        <f t="shared" si="172"/>
        <v>4.2347357450209246</v>
      </c>
      <c r="AR271" s="44">
        <f t="shared" si="173"/>
        <v>1.3324024380789894</v>
      </c>
      <c r="AS271" s="42" t="str">
        <f t="shared" si="174"/>
        <v>-0.310042064698871+0.0767298850440744i</v>
      </c>
      <c r="AT271" s="20">
        <f t="shared" si="186"/>
        <v>-9.9134210862488352</v>
      </c>
      <c r="AU271" s="44">
        <f t="shared" si="187"/>
        <v>166.09961148951442</v>
      </c>
      <c r="AX271">
        <f t="shared" si="188"/>
        <v>0</v>
      </c>
      <c r="AY271">
        <f t="shared" si="189"/>
        <v>0</v>
      </c>
    </row>
    <row r="272" spans="14:51" x14ac:dyDescent="0.35">
      <c r="N272" s="8">
        <v>54</v>
      </c>
      <c r="O272" s="35">
        <f t="shared" si="190"/>
        <v>3467.3685045253224</v>
      </c>
      <c r="P272" s="34" t="str">
        <f t="shared" si="156"/>
        <v>806.193548387097</v>
      </c>
      <c r="Q272" s="4" t="str">
        <f t="shared" si="157"/>
        <v>1+15.3486721133511i</v>
      </c>
      <c r="R272" s="4">
        <f t="shared" si="175"/>
        <v>15.381213724643505</v>
      </c>
      <c r="S272" s="4">
        <f t="shared" si="176"/>
        <v>1.5057360630575167</v>
      </c>
      <c r="T272" s="4" t="str">
        <f t="shared" si="158"/>
        <v>1+0.000849658634846223i</v>
      </c>
      <c r="U272" s="4">
        <f t="shared" si="177"/>
        <v>1.0000003609598327</v>
      </c>
      <c r="V272" s="4">
        <f t="shared" si="178"/>
        <v>8.4965843038451556E-4</v>
      </c>
      <c r="W272" t="str">
        <f t="shared" si="159"/>
        <v>1-0.172894965473441i</v>
      </c>
      <c r="X272" s="4">
        <f t="shared" si="179"/>
        <v>1.0148362769856341</v>
      </c>
      <c r="Y272" s="4">
        <f t="shared" si="180"/>
        <v>-0.17120245551004268</v>
      </c>
      <c r="Z272" t="str">
        <f t="shared" si="160"/>
        <v>0.99519094226153+3.93752908438049i</v>
      </c>
      <c r="AA272" s="4">
        <f t="shared" si="181"/>
        <v>4.0613471043363987</v>
      </c>
      <c r="AB272" s="4">
        <f t="shared" si="182"/>
        <v>1.3232357708503439</v>
      </c>
      <c r="AC272" s="48" t="str">
        <f t="shared" si="183"/>
        <v>-12.9647675710476-1.85701758054576i</v>
      </c>
      <c r="AD272" s="20">
        <f t="shared" si="184"/>
        <v>22.343494870551609</v>
      </c>
      <c r="AE272" s="44">
        <f t="shared" si="185"/>
        <v>-171.84864274521797</v>
      </c>
      <c r="AF272" t="str">
        <f t="shared" si="161"/>
        <v>-187.763395544853</v>
      </c>
      <c r="AG272" t="str">
        <f t="shared" si="162"/>
        <v>21786.1188422108i</v>
      </c>
      <c r="AH272">
        <f t="shared" si="163"/>
        <v>21786.118842210799</v>
      </c>
      <c r="AI272">
        <f t="shared" si="164"/>
        <v>1.5707963267948966</v>
      </c>
      <c r="AJ272" t="str">
        <f t="shared" si="165"/>
        <v>-0.51064055316493+135.894554560136i</v>
      </c>
      <c r="AK272">
        <f t="shared" si="166"/>
        <v>135.89551395418582</v>
      </c>
      <c r="AL272">
        <f t="shared" si="167"/>
        <v>1.574553932472833</v>
      </c>
      <c r="AM272" t="str">
        <f t="shared" si="168"/>
        <v>1+1162.18660975101i</v>
      </c>
      <c r="AN272">
        <f t="shared" si="169"/>
        <v>1162.1870399744382</v>
      </c>
      <c r="AO272">
        <f t="shared" si="170"/>
        <v>1.5699358799915861</v>
      </c>
      <c r="AP272" s="42" t="str">
        <f t="shared" si="171"/>
        <v>1+4.2108210498225i</v>
      </c>
      <c r="AQ272">
        <f t="shared" si="172"/>
        <v>4.3279341392433714</v>
      </c>
      <c r="AR272" s="44">
        <f t="shared" si="173"/>
        <v>1.3376322622723513</v>
      </c>
      <c r="AS272" s="42" t="str">
        <f t="shared" si="174"/>
        <v>-0.310018466683562+0.0751383295125484i</v>
      </c>
      <c r="AT272" s="20">
        <f t="shared" si="186"/>
        <v>-9.9243477391061461</v>
      </c>
      <c r="AU272" s="44">
        <f t="shared" si="187"/>
        <v>166.3760882519968</v>
      </c>
      <c r="AX272">
        <f t="shared" si="188"/>
        <v>0</v>
      </c>
      <c r="AY272">
        <f t="shared" si="189"/>
        <v>0</v>
      </c>
    </row>
    <row r="273" spans="14:51" x14ac:dyDescent="0.35">
      <c r="N273" s="8">
        <v>55</v>
      </c>
      <c r="O273" s="35">
        <f t="shared" si="190"/>
        <v>3548.1338923357539</v>
      </c>
      <c r="P273" s="34" t="str">
        <f t="shared" si="156"/>
        <v>806.193548387097</v>
      </c>
      <c r="Q273" s="4" t="str">
        <f t="shared" si="157"/>
        <v>1+15.7061886144071i</v>
      </c>
      <c r="R273" s="4">
        <f t="shared" si="175"/>
        <v>15.73799100239072</v>
      </c>
      <c r="S273" s="4">
        <f t="shared" si="176"/>
        <v>1.5072129809426267</v>
      </c>
      <c r="T273" s="4" t="str">
        <f t="shared" si="158"/>
        <v>1+0.000869449726868968i</v>
      </c>
      <c r="U273" s="4">
        <f t="shared" si="177"/>
        <v>1.0000003779713422</v>
      </c>
      <c r="V273" s="4">
        <f t="shared" si="178"/>
        <v>8.6944950778430571E-4</v>
      </c>
      <c r="W273" t="str">
        <f t="shared" si="159"/>
        <v>1-0.176922206569594i</v>
      </c>
      <c r="X273" s="4">
        <f t="shared" si="179"/>
        <v>1.0155301409497672</v>
      </c>
      <c r="Y273" s="4">
        <f t="shared" si="180"/>
        <v>-0.1751101439857074</v>
      </c>
      <c r="Z273" t="str">
        <f t="shared" si="160"/>
        <v>0.994964298352823+4.02924591894819i</v>
      </c>
      <c r="AA273" s="4">
        <f t="shared" si="181"/>
        <v>4.150274283750095</v>
      </c>
      <c r="AB273" s="4">
        <f t="shared" si="182"/>
        <v>1.3287038685859338</v>
      </c>
      <c r="AC273" s="48" t="str">
        <f t="shared" si="183"/>
        <v>-12.4263647770422-1.64273102422827i</v>
      </c>
      <c r="AD273" s="20">
        <f t="shared" si="184"/>
        <v>21.962124165432826</v>
      </c>
      <c r="AE273" s="44">
        <f t="shared" si="185"/>
        <v>-172.46932294103686</v>
      </c>
      <c r="AF273" t="str">
        <f t="shared" si="161"/>
        <v>-187.763395544853</v>
      </c>
      <c r="AG273" t="str">
        <f t="shared" si="162"/>
        <v>22293.5827402299i</v>
      </c>
      <c r="AH273">
        <f t="shared" si="163"/>
        <v>22293.5827402299</v>
      </c>
      <c r="AI273">
        <f t="shared" si="164"/>
        <v>1.5707963267948966</v>
      </c>
      <c r="AJ273" t="str">
        <f t="shared" si="165"/>
        <v>-0.58183484906238+139.059945370502i</v>
      </c>
      <c r="AK273">
        <f t="shared" si="166"/>
        <v>139.06116258049397</v>
      </c>
      <c r="AL273">
        <f t="shared" si="167"/>
        <v>1.5749803601790726</v>
      </c>
      <c r="AM273" t="str">
        <f t="shared" si="168"/>
        <v>1+1189.25741348073i</v>
      </c>
      <c r="AN273">
        <f t="shared" si="169"/>
        <v>1189.257833911081</v>
      </c>
      <c r="AO273">
        <f t="shared" si="170"/>
        <v>1.5699554661427095</v>
      </c>
      <c r="AP273" s="42" t="str">
        <f t="shared" si="171"/>
        <v>1+4.30890367203163i</v>
      </c>
      <c r="AQ273">
        <f t="shared" si="172"/>
        <v>4.4234207187252341</v>
      </c>
      <c r="AR273" s="44">
        <f t="shared" si="173"/>
        <v>1.3427556246759402</v>
      </c>
      <c r="AS273" s="42" t="str">
        <f t="shared" si="174"/>
        <v>-0.309995772039203+0.0735865970186615i</v>
      </c>
      <c r="AT273" s="20">
        <f t="shared" si="186"/>
        <v>-9.9348105002983829</v>
      </c>
      <c r="AU273" s="44">
        <f t="shared" si="187"/>
        <v>166.64632499059971</v>
      </c>
      <c r="AX273">
        <f t="shared" si="188"/>
        <v>0</v>
      </c>
      <c r="AY273">
        <f t="shared" si="189"/>
        <v>0</v>
      </c>
    </row>
    <row r="274" spans="14:51" x14ac:dyDescent="0.35">
      <c r="N274" s="8">
        <v>56</v>
      </c>
      <c r="O274" s="35">
        <f t="shared" si="190"/>
        <v>3630.7805477010188</v>
      </c>
      <c r="P274" s="34" t="str">
        <f t="shared" si="156"/>
        <v>806.193548387097</v>
      </c>
      <c r="Q274" s="4" t="str">
        <f t="shared" si="157"/>
        <v>1+16.0720327445626i</v>
      </c>
      <c r="R274" s="4">
        <f t="shared" si="175"/>
        <v>16.103112635211005</v>
      </c>
      <c r="S274" s="4">
        <f t="shared" si="176"/>
        <v>1.5086565485186423</v>
      </c>
      <c r="T274" s="4" t="str">
        <f t="shared" si="158"/>
        <v>1+0.000889701812645433i</v>
      </c>
      <c r="U274" s="4">
        <f t="shared" si="177"/>
        <v>1.0000003957845793</v>
      </c>
      <c r="V274" s="4">
        <f t="shared" si="178"/>
        <v>8.8970157789199295E-4</v>
      </c>
      <c r="W274" t="str">
        <f t="shared" si="159"/>
        <v>1-0.181043254161514i</v>
      </c>
      <c r="X274" s="4">
        <f t="shared" si="179"/>
        <v>1.0162561979527558</v>
      </c>
      <c r="Y274" s="4">
        <f t="shared" si="180"/>
        <v>-0.17910326763944689</v>
      </c>
      <c r="Z274" t="str">
        <f t="shared" si="160"/>
        <v>0.994726973045774+4.12309911303553i</v>
      </c>
      <c r="AA274" s="4">
        <f t="shared" si="181"/>
        <v>4.2413945874935033</v>
      </c>
      <c r="AB274" s="4">
        <f t="shared" si="182"/>
        <v>1.3340630422621815</v>
      </c>
      <c r="AC274" s="48" t="str">
        <f t="shared" si="183"/>
        <v>-11.9084463265328-1.44388096788537i</v>
      </c>
      <c r="AD274" s="20">
        <f t="shared" si="184"/>
        <v>21.580483780716257</v>
      </c>
      <c r="AE274" s="44">
        <f t="shared" si="185"/>
        <v>-173.0867200782007</v>
      </c>
      <c r="AF274" t="str">
        <f t="shared" si="161"/>
        <v>-187.763395544853</v>
      </c>
      <c r="AG274" t="str">
        <f t="shared" si="162"/>
        <v>22812.8669909085i</v>
      </c>
      <c r="AH274">
        <f t="shared" si="163"/>
        <v>22812.8669909085</v>
      </c>
      <c r="AI274">
        <f t="shared" si="164"/>
        <v>1.5707963267948966</v>
      </c>
      <c r="AJ274" t="str">
        <f t="shared" si="165"/>
        <v>-0.65638442875502+142.299067604579i</v>
      </c>
      <c r="AK274">
        <f t="shared" si="166"/>
        <v>142.30058145225848</v>
      </c>
      <c r="AL274">
        <f t="shared" si="167"/>
        <v>1.5754090047593046</v>
      </c>
      <c r="AM274" t="str">
        <f t="shared" si="168"/>
        <v>1+1216.95877723277i</v>
      </c>
      <c r="AN274">
        <f t="shared" si="169"/>
        <v>1216.9591880929609</v>
      </c>
      <c r="AO274">
        <f t="shared" si="170"/>
        <v>1.5699746064592259</v>
      </c>
      <c r="AP274" s="42" t="str">
        <f t="shared" si="171"/>
        <v>1+4.40927093200279i</v>
      </c>
      <c r="AQ274">
        <f t="shared" si="172"/>
        <v>4.5212465263248749</v>
      </c>
      <c r="AR274" s="44">
        <f t="shared" si="173"/>
        <v>1.3477741654288948</v>
      </c>
      <c r="AS274" s="42" t="str">
        <f t="shared" si="174"/>
        <v>-0.30997393264441+0.0720738656516646i</v>
      </c>
      <c r="AT274" s="20">
        <f t="shared" si="186"/>
        <v>-9.9448282081076123</v>
      </c>
      <c r="AU274" s="44">
        <f t="shared" si="187"/>
        <v>166.91040332905496</v>
      </c>
      <c r="AX274">
        <f t="shared" si="188"/>
        <v>0</v>
      </c>
      <c r="AY274">
        <f t="shared" si="189"/>
        <v>0</v>
      </c>
    </row>
    <row r="275" spans="14:51" x14ac:dyDescent="0.35">
      <c r="N275" s="8">
        <v>57</v>
      </c>
      <c r="O275" s="35">
        <f t="shared" si="190"/>
        <v>3715.352290971724</v>
      </c>
      <c r="P275" s="34" t="str">
        <f t="shared" ref="P275:P338" si="191">COMPLEX(Adc,0)</f>
        <v>806.193548387097</v>
      </c>
      <c r="Q275" s="4" t="str">
        <f t="shared" ref="Q275:Q338" si="192">IMSUM(COMPLEX(1,0),IMDIV(COMPLEX(0,2*PI()*O275),COMPLEX(wp_lf,0)))</f>
        <v>1+16.4463984792177i</v>
      </c>
      <c r="R275" s="4">
        <f t="shared" si="175"/>
        <v>16.476772224474498</v>
      </c>
      <c r="S275" s="4">
        <f t="shared" si="176"/>
        <v>1.5100675071047667</v>
      </c>
      <c r="T275" s="4" t="str">
        <f t="shared" ref="T275:T338" si="193">IMSUM(COMPLEX(1,0),IMDIV(COMPLEX(0,2*PI()*O275),COMPLEX(wz_esr,0)))</f>
        <v>1+0.000910425630099556i</v>
      </c>
      <c r="U275" s="4">
        <f t="shared" si="177"/>
        <v>1.000000414437328</v>
      </c>
      <c r="V275" s="4">
        <f t="shared" si="178"/>
        <v>9.104253785567186E-4</v>
      </c>
      <c r="W275" t="str">
        <f t="shared" ref="W275:W338" si="194">IMSUB(COMPLEX(1,0),IMDIV(COMPLEX(0,2*PI()*O275),COMPLEX(wz_rhp,0)))</f>
        <v>1-0.185260293283181i</v>
      </c>
      <c r="X275" s="4">
        <f t="shared" si="179"/>
        <v>1.0170159174110158</v>
      </c>
      <c r="Y275" s="4">
        <f t="shared" si="180"/>
        <v>-0.18318343406226914</v>
      </c>
      <c r="Z275" t="str">
        <f t="shared" ref="Z275:Z338" si="195">IMSUM(COMPLEX(1,0),IMDIV(COMPLEX(0,2*PI()*O275),COMPLEX(Q*(wsl/2),0)),IMDIV(IMPOWER(COMPLEX(0,2*PI()*O275),2),IMPOWER(COMPLEX(wsl/2,0),2)))</f>
        <v>0.994478462941588+4.21913842884825i</v>
      </c>
      <c r="AA275" s="4">
        <f t="shared" si="181"/>
        <v>4.334756797680666</v>
      </c>
      <c r="AB275" s="4">
        <f t="shared" si="182"/>
        <v>1.3393149214680673</v>
      </c>
      <c r="AC275" s="48" t="str">
        <f t="shared" si="183"/>
        <v>-11.4103925917079-1.25950509865653i</v>
      </c>
      <c r="AD275" s="20">
        <f t="shared" si="184"/>
        <v>21.198607482888896</v>
      </c>
      <c r="AE275" s="44">
        <f t="shared" si="185"/>
        <v>-173.70106149268827</v>
      </c>
      <c r="AF275" t="str">
        <f t="shared" ref="AF275:AF338" si="196">COMPLEX(Adc_ea_iso,0)</f>
        <v>-187.763395544853</v>
      </c>
      <c r="AG275" t="str">
        <f t="shared" ref="AG275:AG338" si="197">COMPLEX(0,1*2*PI()*O275)</f>
        <v>23344.2469256296i</v>
      </c>
      <c r="AH275">
        <f t="shared" ref="AH275:AH338" si="198">IMABS(AG275)</f>
        <v>23344.246925629599</v>
      </c>
      <c r="AI275">
        <f t="shared" ref="AI275:AI338" si="199">IMARGUMENT(AG275)</f>
        <v>1.5707963267948966</v>
      </c>
      <c r="AJ275" t="str">
        <f t="shared" ref="AJ275:AJ338" si="200">IMSUM(IMPRODUCT(COMPLEX(wpA_ea_iso,0),IMPOWER(COMPLEX(0,2*PI()*O275),2)),COMPLEX(0,wpB_ea_iso*2*PI()*O275),COMPLEX(1,0))</f>
        <v>-0.73444742189636+145.613638687851i</v>
      </c>
      <c r="AK275">
        <f t="shared" ref="AK275:AK338" si="201">IMABS(AJ275)</f>
        <v>145.61549088243169</v>
      </c>
      <c r="AL275">
        <f t="shared" ref="AL275:AL338" si="202">IMARGUMENT(AJ275)</f>
        <v>1.5758400933025707</v>
      </c>
      <c r="AM275" t="str">
        <f t="shared" ref="AM275:AM338" si="203">IMSUM(COMPLEX(1,0),IMDIV(COMPLEX(0,2*PI()*O275),COMPLEX(wz1_ea_iso,0)))</f>
        <v>1+1245.30538863685i</v>
      </c>
      <c r="AN275">
        <f t="shared" ref="AN275:AN338" si="204">IMABS(AM275)</f>
        <v>1245.3057901447241</v>
      </c>
      <c r="AO275">
        <f t="shared" ref="AO275:AO338" si="205">IMARGUMENT(AM275)</f>
        <v>1.5699933110895283</v>
      </c>
      <c r="AP275" s="42" t="str">
        <f t="shared" ref="AP275:AP338" si="206">IMSUM(COMPLEX(1,0),IMDIV(COMPLEX(0,2*PI()*O275),COMPLEX(wz2_ea_iso,0)))</f>
        <v>1+4.51197604578569i</v>
      </c>
      <c r="AQ275">
        <f t="shared" ref="AQ275:AQ338" si="207">IMABS(AP275)</f>
        <v>4.6214638198025382</v>
      </c>
      <c r="AR275" s="44">
        <f t="shared" ref="AR275:AR338" si="208">IMARGUMENT(AP275)</f>
        <v>1.3526895338087146</v>
      </c>
      <c r="AS275" s="42" t="str">
        <f t="shared" ref="AS275:AS338" si="209">IMDIV(IMPRODUCT(AF275,AM275,AP275),IMPRODUCT(AG275,AJ275))</f>
        <v>-0.309952902190918+0.0705993341059405i</v>
      </c>
      <c r="AT275" s="20">
        <f t="shared" si="186"/>
        <v>-9.9544190327658821</v>
      </c>
      <c r="AU275" s="44">
        <f t="shared" si="187"/>
        <v>167.16840533421868</v>
      </c>
      <c r="AX275">
        <f t="shared" si="188"/>
        <v>0</v>
      </c>
      <c r="AY275">
        <f t="shared" si="189"/>
        <v>0</v>
      </c>
    </row>
    <row r="276" spans="14:51" x14ac:dyDescent="0.35">
      <c r="N276" s="8">
        <v>58</v>
      </c>
      <c r="O276" s="35">
        <f t="shared" si="190"/>
        <v>3801.8939632056172</v>
      </c>
      <c r="P276" s="34" t="str">
        <f t="shared" si="191"/>
        <v>806.193548387097</v>
      </c>
      <c r="Q276" s="4" t="str">
        <f t="shared" si="192"/>
        <v>1+16.8294843120404i</v>
      </c>
      <c r="R276" s="4">
        <f t="shared" ref="R276:R339" si="210">IMABS(Q276)</f>
        <v>16.859167897889087</v>
      </c>
      <c r="S276" s="4">
        <f t="shared" ref="S276:S339" si="211">IMARGUMENT(Q276)</f>
        <v>1.5114465823256953</v>
      </c>
      <c r="T276" s="4" t="str">
        <f t="shared" si="193"/>
        <v>1+0.000931632167273665i</v>
      </c>
      <c r="U276" s="4">
        <f t="shared" ref="U276:U339" si="212">IMABS(T276)</f>
        <v>1.0000004339691533</v>
      </c>
      <c r="V276" s="4">
        <f t="shared" ref="V276:V339" si="213">IMARGUMENT(T276)</f>
        <v>9.3163189774066494E-4</v>
      </c>
      <c r="W276" t="str">
        <f t="shared" si="194"/>
        <v>1-0.189575559864556i</v>
      </c>
      <c r="X276" s="4">
        <f t="shared" ref="X276:X339" si="214">IMABS(W276)</f>
        <v>1.0178108335530527</v>
      </c>
      <c r="Y276" s="4">
        <f t="shared" ref="Y276:Y339" si="215">IMARGUMENT(W276)</f>
        <v>-0.18735226294051491</v>
      </c>
      <c r="Z276" t="str">
        <f t="shared" si="195"/>
        <v>0.994218240917016+4.31741478770284i</v>
      </c>
      <c r="AA276" s="4">
        <f t="shared" ref="AA276:AA339" si="216">IMABS(Z276)</f>
        <v>4.4304108567544036</v>
      </c>
      <c r="AB276" s="4">
        <f t="shared" ref="AB276:AB339" si="217">IMARGUMENT(Z276)</f>
        <v>1.3444611510658311</v>
      </c>
      <c r="AC276" s="48" t="str">
        <f t="shared" ref="AC276:AC339" si="218">(IMDIV(IMPRODUCT(P276,T276,W276),IMPRODUCT(Q276,Z276)))</f>
        <v>-10.9315885264162-1.0886944959838i</v>
      </c>
      <c r="AD276" s="20">
        <f t="shared" ref="AD276:AD339" si="219">20*LOG(IMABS(AC276))</f>
        <v>20.816528752344027</v>
      </c>
      <c r="AE276" s="44">
        <f t="shared" ref="AE276:AE339" si="220">(180/PI())*IMARGUMENT(AC276)</f>
        <v>-174.31257517502405</v>
      </c>
      <c r="AF276" t="str">
        <f t="shared" si="196"/>
        <v>-187.763395544853</v>
      </c>
      <c r="AG276" t="str">
        <f t="shared" si="197"/>
        <v>23888.0042890683i</v>
      </c>
      <c r="AH276">
        <f t="shared" si="198"/>
        <v>23888.0042890683</v>
      </c>
      <c r="AI276">
        <f t="shared" si="199"/>
        <v>1.5707963267948966</v>
      </c>
      <c r="AJ276" t="str">
        <f t="shared" si="200"/>
        <v>-0.81618941056096+149.00541604978i</v>
      </c>
      <c r="AK276">
        <f t="shared" si="201"/>
        <v>149.00765140529509</v>
      </c>
      <c r="AL276">
        <f t="shared" si="202"/>
        <v>1.5762738541854333</v>
      </c>
      <c r="AM276" t="str">
        <f t="shared" si="203"/>
        <v>1+1274.31227744155i</v>
      </c>
      <c r="AN276">
        <f t="shared" si="204"/>
        <v>1274.3126698099923</v>
      </c>
      <c r="AO276">
        <f t="shared" si="205"/>
        <v>1.570011589951007</v>
      </c>
      <c r="AP276" s="42" t="str">
        <f t="shared" si="206"/>
        <v>1+4.61707346899112i</v>
      </c>
      <c r="AQ276">
        <f t="shared" si="207"/>
        <v>4.724126100990711</v>
      </c>
      <c r="AR276" s="44">
        <f t="shared" si="208"/>
        <v>1.3575033855021421</v>
      </c>
      <c r="AS276" s="42" t="str">
        <f t="shared" si="209"/>
        <v>-0.309932636085525+0.069162221259791i</v>
      </c>
      <c r="AT276" s="20">
        <f t="shared" ref="AT276:AT339" si="221">20*LOG(IMABS(AS276))</f>
        <v>-9.9636004930459396</v>
      </c>
      <c r="AU276" s="44">
        <f t="shared" ref="AU276:AU339" si="222">(180/PI())*IMARGUMENT(AS276)</f>
        <v>167.42041335316517</v>
      </c>
      <c r="AX276">
        <f t="shared" ref="AX276:AX339" si="223">SUM((AT277&lt;0)*(AT276&gt;0))*O276</f>
        <v>0</v>
      </c>
      <c r="AY276">
        <f t="shared" ref="AY276:AY339" si="224">IF(AX276&gt;0,AU276,0)</f>
        <v>0</v>
      </c>
    </row>
    <row r="277" spans="14:51" x14ac:dyDescent="0.35">
      <c r="N277" s="8">
        <v>59</v>
      </c>
      <c r="O277" s="35">
        <f t="shared" si="190"/>
        <v>3890.451449942811</v>
      </c>
      <c r="P277" s="34" t="str">
        <f t="shared" si="191"/>
        <v>806.193548387097</v>
      </c>
      <c r="Q277" s="4" t="str">
        <f t="shared" si="192"/>
        <v>1+17.2214933602098i</v>
      </c>
      <c r="R277" s="4">
        <f t="shared" si="210"/>
        <v>17.250502414589267</v>
      </c>
      <c r="S277" s="4">
        <f t="shared" si="211"/>
        <v>1.5127944843911725</v>
      </c>
      <c r="T277" s="4" t="str">
        <f t="shared" si="193"/>
        <v>1+0.000953332668154473i</v>
      </c>
      <c r="U277" s="4">
        <f t="shared" si="212"/>
        <v>1.0000004544214849</v>
      </c>
      <c r="V277" s="4">
        <f t="shared" si="213"/>
        <v>9.5333237934466721E-4</v>
      </c>
      <c r="W277" t="str">
        <f t="shared" si="194"/>
        <v>1-0.193991341917101i</v>
      </c>
      <c r="X277" s="4">
        <f t="shared" si="214"/>
        <v>1.0186425480701253</v>
      </c>
      <c r="Y277" s="4">
        <f t="shared" si="215"/>
        <v>-0.19161138475476805</v>
      </c>
      <c r="Z277" t="str">
        <f t="shared" si="195"/>
        <v>0.993945755006255+4.41798029702562i</v>
      </c>
      <c r="AA277" s="4">
        <f t="shared" si="216"/>
        <v>4.5284078955855485</v>
      </c>
      <c r="AB277" s="4">
        <f t="shared" si="217"/>
        <v>1.3495033881172733</v>
      </c>
      <c r="AC277" s="48" t="str">
        <f t="shared" si="218"/>
        <v>-10.4714251244192-0.930591199161582i</v>
      </c>
      <c r="AD277" s="20">
        <f t="shared" si="219"/>
        <v>20.434280818799767</v>
      </c>
      <c r="AE277" s="44">
        <f t="shared" si="220"/>
        <v>-174.92148953530443</v>
      </c>
      <c r="AF277" t="str">
        <f t="shared" si="196"/>
        <v>-187.763395544853</v>
      </c>
      <c r="AG277" t="str">
        <f t="shared" si="197"/>
        <v>24444.4273885762i</v>
      </c>
      <c r="AH277">
        <f t="shared" si="198"/>
        <v>24444.427388576201</v>
      </c>
      <c r="AI277">
        <f t="shared" si="199"/>
        <v>1.5707963267948966</v>
      </c>
      <c r="AJ277" t="str">
        <f t="shared" si="200"/>
        <v>-0.90178378046612+152.476198055618i</v>
      </c>
      <c r="AK277">
        <f t="shared" si="201"/>
        <v>152.47886472387822</v>
      </c>
      <c r="AL277">
        <f t="shared" si="202"/>
        <v>1.5767105171921463</v>
      </c>
      <c r="AM277" t="str">
        <f t="shared" si="203"/>
        <v>1+1303.99482348327i</v>
      </c>
      <c r="AN277">
        <f t="shared" si="204"/>
        <v>1303.9952069203187</v>
      </c>
      <c r="AO277">
        <f t="shared" si="205"/>
        <v>1.5700294527353074</v>
      </c>
      <c r="AP277" s="42" t="str">
        <f t="shared" si="206"/>
        <v>1+4.72461892566401i</v>
      </c>
      <c r="AQ277">
        <f t="shared" si="207"/>
        <v>4.8292881455492536</v>
      </c>
      <c r="AR277" s="44">
        <f t="shared" si="208"/>
        <v>1.3622173800502966</v>
      </c>
      <c r="AS277" s="42" t="str">
        <f t="shared" si="209"/>
        <v>-0.309913091355618+0.067761765764593i</v>
      </c>
      <c r="AT277" s="20">
        <f t="shared" si="221"/>
        <v>-9.9723894731248368</v>
      </c>
      <c r="AU277" s="44">
        <f t="shared" si="222"/>
        <v>167.66650986021872</v>
      </c>
      <c r="AX277">
        <f t="shared" si="223"/>
        <v>0</v>
      </c>
      <c r="AY277">
        <f t="shared" si="224"/>
        <v>0</v>
      </c>
    </row>
    <row r="278" spans="14:51" x14ac:dyDescent="0.35">
      <c r="N278" s="8">
        <v>60</v>
      </c>
      <c r="O278" s="35">
        <f t="shared" si="190"/>
        <v>3981.0717055349769</v>
      </c>
      <c r="P278" s="34" t="str">
        <f t="shared" si="191"/>
        <v>806.193548387097</v>
      </c>
      <c r="Q278" s="4" t="str">
        <f t="shared" si="192"/>
        <v>1+17.6226334721122i</v>
      </c>
      <c r="R278" s="4">
        <f t="shared" si="210"/>
        <v>17.650983272679436</v>
      </c>
      <c r="S278" s="4">
        <f t="shared" si="211"/>
        <v>1.5141119083742594</v>
      </c>
      <c r="T278" s="4" t="str">
        <f t="shared" si="193"/>
        <v>1+0.000975538638634784i</v>
      </c>
      <c r="U278" s="4">
        <f t="shared" si="212"/>
        <v>1.0000004758377046</v>
      </c>
      <c r="V278" s="4">
        <f t="shared" si="213"/>
        <v>9.7553832916950944E-4</v>
      </c>
      <c r="W278" t="str">
        <f t="shared" si="194"/>
        <v>1-0.198509980746909i</v>
      </c>
      <c r="X278" s="4">
        <f t="shared" si="214"/>
        <v>1.0195127328563083</v>
      </c>
      <c r="Y278" s="4">
        <f t="shared" si="215"/>
        <v>-0.19596243936100508</v>
      </c>
      <c r="Z278" t="str">
        <f t="shared" si="195"/>
        <v>0.993660427230156+4.52088827798075i</v>
      </c>
      <c r="AA278" s="4">
        <f t="shared" si="216"/>
        <v>4.6288002621226765</v>
      </c>
      <c r="AB278" s="4">
        <f t="shared" si="217"/>
        <v>1.3544432989960586</v>
      </c>
      <c r="AC278" s="48" t="str">
        <f t="shared" si="218"/>
        <v>-10.0293007093519-0.784385832243247i</v>
      </c>
      <c r="AD278" s="20">
        <f t="shared" si="219"/>
        <v>20.051896697228088</v>
      </c>
      <c r="AE278" s="44">
        <f t="shared" si="220"/>
        <v>-175.52803317205314</v>
      </c>
      <c r="AF278" t="str">
        <f t="shared" si="196"/>
        <v>-187.763395544853</v>
      </c>
      <c r="AG278" t="str">
        <f t="shared" si="197"/>
        <v>25013.8112470457i</v>
      </c>
      <c r="AH278">
        <f t="shared" si="198"/>
        <v>25013.811247045702</v>
      </c>
      <c r="AI278">
        <f t="shared" si="199"/>
        <v>1.5707963267948966</v>
      </c>
      <c r="AJ278" t="str">
        <f t="shared" si="200"/>
        <v>-0.99141208874623+156.027824959926i</v>
      </c>
      <c r="AK278">
        <f t="shared" si="201"/>
        <v>156.03097468020576</v>
      </c>
      <c r="AL278">
        <f t="shared" si="202"/>
        <v>1.577150313635528</v>
      </c>
      <c r="AM278" t="str">
        <f t="shared" si="203"/>
        <v>1+1334.3687648408i</v>
      </c>
      <c r="AN278">
        <f t="shared" si="204"/>
        <v>1334.3691395497581</v>
      </c>
      <c r="AO278">
        <f t="shared" si="205"/>
        <v>1.5700469089134685</v>
      </c>
      <c r="AP278" s="42" t="str">
        <f t="shared" si="206"/>
        <v>1+4.83466943782899i</v>
      </c>
      <c r="AQ278">
        <f t="shared" si="207"/>
        <v>4.9370060333240104</v>
      </c>
      <c r="AR278" s="44">
        <f t="shared" si="208"/>
        <v>1.3668331784617604</v>
      </c>
      <c r="AS278" s="42" t="str">
        <f t="shared" si="209"/>
        <v>-0.30989422655814+0.0663972256441122i</v>
      </c>
      <c r="AT278" s="20">
        <f t="shared" si="221"/>
        <v>-9.9808022396413811</v>
      </c>
      <c r="AU278" s="44">
        <f t="shared" si="222"/>
        <v>167.90677731356314</v>
      </c>
      <c r="AX278">
        <f t="shared" si="223"/>
        <v>0</v>
      </c>
      <c r="AY278">
        <f t="shared" si="224"/>
        <v>0</v>
      </c>
    </row>
    <row r="279" spans="14:51" x14ac:dyDescent="0.35">
      <c r="N279" s="8">
        <v>61</v>
      </c>
      <c r="O279" s="35">
        <f t="shared" si="190"/>
        <v>4073.8027780411317</v>
      </c>
      <c r="P279" s="34" t="str">
        <f t="shared" si="191"/>
        <v>806.193548387097</v>
      </c>
      <c r="Q279" s="4" t="str">
        <f t="shared" si="192"/>
        <v>1+18.0331173375447i</v>
      </c>
      <c r="R279" s="4">
        <f t="shared" si="210"/>
        <v>18.060822819286368</v>
      </c>
      <c r="S279" s="4">
        <f t="shared" si="211"/>
        <v>1.5153995344880087</v>
      </c>
      <c r="T279" s="4" t="str">
        <f t="shared" si="193"/>
        <v>1+0.000998261852614082i</v>
      </c>
      <c r="U279" s="4">
        <f t="shared" si="212"/>
        <v>1.0000004982632391</v>
      </c>
      <c r="V279" s="4">
        <f t="shared" si="213"/>
        <v>9.9826152101607497E-4</v>
      </c>
      <c r="W279" t="str">
        <f t="shared" si="194"/>
        <v>1-0.203133872196099i</v>
      </c>
      <c r="X279" s="4">
        <f t="shared" si="214"/>
        <v>1.0204231328392066</v>
      </c>
      <c r="Y279" s="4">
        <f t="shared" si="215"/>
        <v>-0.20040707444775993</v>
      </c>
      <c r="Z279" t="str">
        <f t="shared" si="195"/>
        <v>0.99336165237025+4.62619329374191i</v>
      </c>
      <c r="AA279" s="4">
        <f t="shared" si="216"/>
        <v>4.7316415506103562</v>
      </c>
      <c r="AB279" s="4">
        <f t="shared" si="217"/>
        <v>1.3592825566801614</v>
      </c>
      <c r="AC279" s="48" t="str">
        <f t="shared" si="218"/>
        <v>-9.60462206826869-0.6493152912668i</v>
      </c>
      <c r="AD279" s="20">
        <f t="shared" si="219"/>
        <v>19.669409224174956</v>
      </c>
      <c r="AE279" s="44">
        <f t="shared" si="220"/>
        <v>-176.13243464419412</v>
      </c>
      <c r="AF279" t="str">
        <f t="shared" si="196"/>
        <v>-187.763395544853</v>
      </c>
      <c r="AG279" t="str">
        <f t="shared" si="197"/>
        <v>25596.4577593354i</v>
      </c>
      <c r="AH279">
        <f t="shared" si="198"/>
        <v>25596.457759335401</v>
      </c>
      <c r="AI279">
        <f t="shared" si="199"/>
        <v>1.5707963267948966</v>
      </c>
      <c r="AJ279" t="str">
        <f t="shared" si="200"/>
        <v>-1.08526444905985+159.662179882301i</v>
      </c>
      <c r="AK279">
        <f t="shared" si="201"/>
        <v>159.66586824895495</v>
      </c>
      <c r="AL279">
        <f t="shared" si="202"/>
        <v>1.5775934764785968</v>
      </c>
      <c r="AM279" t="str">
        <f t="shared" si="203"/>
        <v>1+1365.45020617992i</v>
      </c>
      <c r="AN279">
        <f t="shared" si="204"/>
        <v>1365.4505723594636</v>
      </c>
      <c r="AO279">
        <f t="shared" si="205"/>
        <v>1.5700639677409445</v>
      </c>
      <c r="AP279" s="42" t="str">
        <f t="shared" si="206"/>
        <v>1+4.94728335572435i</v>
      </c>
      <c r="AQ279">
        <f t="shared" si="207"/>
        <v>5.0473371793280446</v>
      </c>
      <c r="AR279" s="44">
        <f t="shared" si="208"/>
        <v>1.3713524409871947</v>
      </c>
      <c r="AS279" s="42" t="str">
        <f t="shared" si="209"/>
        <v>-0.309876001691824+0.0650678779037918i</v>
      </c>
      <c r="AT279" s="20">
        <f t="shared" si="221"/>
        <v>-9.9888544588761974</v>
      </c>
      <c r="AU279" s="44">
        <f t="shared" si="222"/>
        <v>168.14129802105515</v>
      </c>
      <c r="AX279">
        <f t="shared" si="223"/>
        <v>0</v>
      </c>
      <c r="AY279">
        <f t="shared" si="224"/>
        <v>0</v>
      </c>
    </row>
    <row r="280" spans="14:51" x14ac:dyDescent="0.35">
      <c r="N280" s="8">
        <v>62</v>
      </c>
      <c r="O280" s="35">
        <f t="shared" si="190"/>
        <v>4168.6938347033583</v>
      </c>
      <c r="P280" s="34" t="str">
        <f t="shared" si="191"/>
        <v>806.193548387097</v>
      </c>
      <c r="Q280" s="4" t="str">
        <f t="shared" si="192"/>
        <v>1+18.4531626004861i</v>
      </c>
      <c r="R280" s="4">
        <f t="shared" si="210"/>
        <v>18.480238363180788</v>
      </c>
      <c r="S280" s="4">
        <f t="shared" si="211"/>
        <v>1.5166580283602822</v>
      </c>
      <c r="T280" s="4" t="str">
        <f t="shared" si="193"/>
        <v>1+0.0010215143582412i</v>
      </c>
      <c r="U280" s="4">
        <f t="shared" si="212"/>
        <v>1.000000521745656</v>
      </c>
      <c r="V280" s="4">
        <f t="shared" si="213"/>
        <v>1.0215140029275439E-3</v>
      </c>
      <c r="W280" t="str">
        <f t="shared" si="194"/>
        <v>1-0.207865467913123i</v>
      </c>
      <c r="X280" s="4">
        <f t="shared" si="214"/>
        <v>1.0213755689024198</v>
      </c>
      <c r="Y280" s="4">
        <f t="shared" si="215"/>
        <v>-0.20494694386293982</v>
      </c>
      <c r="Z280" t="str">
        <f t="shared" si="195"/>
        <v>0.993048796685002+4.73395117842233i</v>
      </c>
      <c r="AA280" s="4">
        <f t="shared" si="216"/>
        <v>4.8369866313939403</v>
      </c>
      <c r="AB280" s="4">
        <f t="shared" si="217"/>
        <v>1.3640228382183117</v>
      </c>
      <c r="AC280" s="48" t="str">
        <f t="shared" si="218"/>
        <v>-9.19680544021253-0.524660497812742i</v>
      </c>
      <c r="AD280" s="20">
        <f t="shared" si="219"/>
        <v>19.286851094355001</v>
      </c>
      <c r="AE280" s="44">
        <f t="shared" si="220"/>
        <v>-176.73492224541184</v>
      </c>
      <c r="AF280" t="str">
        <f t="shared" si="196"/>
        <v>-187.763395544853</v>
      </c>
      <c r="AG280" t="str">
        <f t="shared" si="197"/>
        <v>26192.6758523383i</v>
      </c>
      <c r="AH280">
        <f t="shared" si="198"/>
        <v>26192.6758523383</v>
      </c>
      <c r="AI280">
        <f t="shared" si="199"/>
        <v>1.5707963267948966</v>
      </c>
      <c r="AJ280" t="str">
        <f t="shared" si="200"/>
        <v>-1.18353993484621+163.381189805827i</v>
      </c>
      <c r="AK280">
        <f t="shared" si="201"/>
        <v>163.3854765551242</v>
      </c>
      <c r="AL280">
        <f t="shared" si="202"/>
        <v>1.5780402404570284</v>
      </c>
      <c r="AM280" t="str">
        <f t="shared" si="203"/>
        <v>1+1397.25562729223i</v>
      </c>
      <c r="AN280">
        <f t="shared" si="204"/>
        <v>1397.2559851365113</v>
      </c>
      <c r="AO280">
        <f t="shared" si="205"/>
        <v>1.5700806382625117</v>
      </c>
      <c r="AP280" s="42" t="str">
        <f t="shared" si="206"/>
        <v>1+5.06252038873995i</v>
      </c>
      <c r="AQ280">
        <f t="shared" si="207"/>
        <v>5.1603403653642541</v>
      </c>
      <c r="AR280" s="44">
        <f t="shared" si="208"/>
        <v>1.3757768250489448</v>
      </c>
      <c r="AS280" s="42" t="str">
        <f t="shared" si="209"/>
        <v>-0.309858378112431+0.0637730181498104i</v>
      </c>
      <c r="AT280" s="20">
        <f t="shared" si="221"/>
        <v>-9.9965612139922868</v>
      </c>
      <c r="AU280" s="44">
        <f t="shared" si="222"/>
        <v>168.37015401486383</v>
      </c>
      <c r="AX280">
        <f t="shared" si="223"/>
        <v>0</v>
      </c>
      <c r="AY280">
        <f t="shared" si="224"/>
        <v>0</v>
      </c>
    </row>
    <row r="281" spans="14:51" x14ac:dyDescent="0.35">
      <c r="N281" s="8">
        <v>63</v>
      </c>
      <c r="O281" s="35">
        <f t="shared" si="190"/>
        <v>4265.7951880159299</v>
      </c>
      <c r="P281" s="34" t="str">
        <f t="shared" si="191"/>
        <v>806.193548387097</v>
      </c>
      <c r="Q281" s="4" t="str">
        <f t="shared" si="192"/>
        <v>1+18.8829919744947i</v>
      </c>
      <c r="R281" s="4">
        <f t="shared" si="210"/>
        <v>18.90945229002763</v>
      </c>
      <c r="S281" s="4">
        <f t="shared" si="211"/>
        <v>1.5178880413064653</v>
      </c>
      <c r="T281" s="4" t="str">
        <f t="shared" si="193"/>
        <v>1+0.00104530848430239i</v>
      </c>
      <c r="U281" s="4">
        <f t="shared" si="212"/>
        <v>1.0000005463347643</v>
      </c>
      <c r="V281" s="4">
        <f t="shared" si="213"/>
        <v>1.0453081035769593E-3</v>
      </c>
      <c r="W281" t="str">
        <f t="shared" si="194"/>
        <v>1-0.212707276652659i</v>
      </c>
      <c r="X281" s="4">
        <f t="shared" si="214"/>
        <v>1.022371940900664</v>
      </c>
      <c r="Y281" s="4">
        <f t="shared" si="215"/>
        <v>-0.20958370580384367</v>
      </c>
      <c r="Z281" t="str">
        <f t="shared" si="195"/>
        <v>0.99272119656556+4.84421906667878i</v>
      </c>
      <c r="AA281" s="4">
        <f t="shared" si="216"/>
        <v>4.9448916813298123</v>
      </c>
      <c r="AB281" s="4">
        <f t="shared" si="217"/>
        <v>1.3686658223641532</v>
      </c>
      <c r="AC281" s="48" t="str">
        <f t="shared" si="218"/>
        <v>-8.80527737077292-0.409744222048307i</v>
      </c>
      <c r="AD281" s="20">
        <f t="shared" si="219"/>
        <v>18.904254897403671</v>
      </c>
      <c r="AE281" s="44">
        <f t="shared" si="220"/>
        <v>-177.33572378015359</v>
      </c>
      <c r="AF281" t="str">
        <f t="shared" si="196"/>
        <v>-187.763395544853</v>
      </c>
      <c r="AG281" t="str">
        <f t="shared" si="197"/>
        <v>26802.7816487791i</v>
      </c>
      <c r="AH281">
        <f t="shared" si="198"/>
        <v>26802.781648779099</v>
      </c>
      <c r="AI281">
        <f t="shared" si="199"/>
        <v>1.5707963267948966</v>
      </c>
      <c r="AJ281" t="str">
        <f t="shared" si="200"/>
        <v>-1.28644700158666+167.186826598795i</v>
      </c>
      <c r="AK281">
        <f t="shared" si="201"/>
        <v>167.19177591635133</v>
      </c>
      <c r="AL281">
        <f t="shared" si="202"/>
        <v>1.578490842202493</v>
      </c>
      <c r="AM281" t="str">
        <f t="shared" si="203"/>
        <v>1+1429.80189183298i</v>
      </c>
      <c r="AN281">
        <f t="shared" si="204"/>
        <v>1429.8022415317332</v>
      </c>
      <c r="AO281">
        <f t="shared" si="205"/>
        <v>1.5700969293170643</v>
      </c>
      <c r="AP281" s="42" t="str">
        <f t="shared" si="206"/>
        <v>1+5.18044163707602i</v>
      </c>
      <c r="AQ281">
        <f t="shared" si="207"/>
        <v>5.2760757723094605</v>
      </c>
      <c r="AR281" s="44">
        <f t="shared" si="208"/>
        <v>1.3801079833191077</v>
      </c>
      <c r="AS281" s="42" t="str">
        <f t="shared" si="209"/>
        <v>-0.309841318450907+0.0625119602177194i</v>
      </c>
      <c r="AT281" s="20">
        <f t="shared" si="221"/>
        <v>-10.003937022275407</v>
      </c>
      <c r="AU281" s="44">
        <f t="shared" si="222"/>
        <v>168.59342693456077</v>
      </c>
      <c r="AX281">
        <f t="shared" si="223"/>
        <v>0</v>
      </c>
      <c r="AY281">
        <f t="shared" si="224"/>
        <v>0</v>
      </c>
    </row>
    <row r="282" spans="14:51" x14ac:dyDescent="0.35">
      <c r="N282" s="8">
        <v>64</v>
      </c>
      <c r="O282" s="35">
        <f t="shared" si="190"/>
        <v>4365.1583224016631</v>
      </c>
      <c r="P282" s="34" t="str">
        <f t="shared" si="191"/>
        <v>806.193548387097</v>
      </c>
      <c r="Q282" s="4" t="str">
        <f t="shared" si="192"/>
        <v>1+19.3228333607941i</v>
      </c>
      <c r="R282" s="4">
        <f t="shared" si="210"/>
        <v>19.348692180326228</v>
      </c>
      <c r="S282" s="4">
        <f t="shared" si="211"/>
        <v>1.5190902105998567</v>
      </c>
      <c r="T282" s="4" t="str">
        <f t="shared" si="193"/>
        <v>1+0.00106965684675825i</v>
      </c>
      <c r="U282" s="4">
        <f t="shared" si="212"/>
        <v>1.0000005720827214</v>
      </c>
      <c r="V282" s="4">
        <f t="shared" si="213"/>
        <v>1.0696564388036137E-3</v>
      </c>
      <c r="W282" t="str">
        <f t="shared" si="194"/>
        <v>1-0.217661865605789i</v>
      </c>
      <c r="X282" s="4">
        <f t="shared" si="214"/>
        <v>1.0234142307682617</v>
      </c>
      <c r="Y282" s="4">
        <f t="shared" si="215"/>
        <v>-0.2143190208638773</v>
      </c>
      <c r="Z282" t="str">
        <f t="shared" si="195"/>
        <v>0.992378157128147+4.95705542400521i</v>
      </c>
      <c r="AA282" s="4">
        <f t="shared" si="216"/>
        <v>5.0554142148200416</v>
      </c>
      <c r="AB282" s="4">
        <f t="shared" si="217"/>
        <v>1.3732131873716673</v>
      </c>
      <c r="AC282" s="48" t="str">
        <f t="shared" si="218"/>
        <v>-8.42947544311102-0.303928977638997i</v>
      </c>
      <c r="AD282" s="20">
        <f t="shared" si="219"/>
        <v>18.521653154674343</v>
      </c>
      <c r="AE282" s="44">
        <f t="shared" si="220"/>
        <v>-177.93506634051923</v>
      </c>
      <c r="AF282" t="str">
        <f t="shared" si="196"/>
        <v>-187.763395544853</v>
      </c>
      <c r="AG282" t="str">
        <f t="shared" si="197"/>
        <v>27427.0986348268i</v>
      </c>
      <c r="AH282">
        <f t="shared" si="198"/>
        <v>27427.098634826802</v>
      </c>
      <c r="AI282">
        <f t="shared" si="199"/>
        <v>1.5707963267948966</v>
      </c>
      <c r="AJ282" t="str">
        <f t="shared" si="200"/>
        <v>-1.39420392896677+171.081108060204i</v>
      </c>
      <c r="AK282">
        <f t="shared" si="201"/>
        <v>171.08678891049053</v>
      </c>
      <c r="AL282">
        <f t="shared" si="202"/>
        <v>1.5789455203669374</v>
      </c>
      <c r="AM282" t="str">
        <f t="shared" si="203"/>
        <v>1+1463.10625626245i</v>
      </c>
      <c r="AN282">
        <f t="shared" si="204"/>
        <v>1463.1065980010894</v>
      </c>
      <c r="AO282">
        <f t="shared" si="205"/>
        <v>1.5701128495423007</v>
      </c>
      <c r="AP282" s="42" t="str">
        <f t="shared" si="206"/>
        <v>1+5.30110962413932i</v>
      </c>
      <c r="AQ282">
        <f t="shared" si="207"/>
        <v>5.3946050130795049</v>
      </c>
      <c r="AR282" s="44">
        <f t="shared" si="208"/>
        <v>1.3843475619395014</v>
      </c>
      <c r="AS282" s="42" t="str">
        <f t="shared" si="209"/>
        <v>-0.309824786534237+0.0612840358104858i</v>
      </c>
      <c r="AT282" s="20">
        <f t="shared" si="221"/>
        <v>-10.010995852323141</v>
      </c>
      <c r="AU282" s="44">
        <f t="shared" si="222"/>
        <v>168.81119791827874</v>
      </c>
      <c r="AX282">
        <f t="shared" si="223"/>
        <v>0</v>
      </c>
      <c r="AY282">
        <f t="shared" si="224"/>
        <v>0</v>
      </c>
    </row>
    <row r="283" spans="14:51" x14ac:dyDescent="0.35">
      <c r="N283" s="8">
        <v>65</v>
      </c>
      <c r="O283" s="35">
        <f t="shared" si="190"/>
        <v>4466.8359215096343</v>
      </c>
      <c r="P283" s="34" t="str">
        <f t="shared" si="191"/>
        <v>806.193548387097</v>
      </c>
      <c r="Q283" s="4" t="str">
        <f t="shared" si="192"/>
        <v>1+19.7729199691094i</v>
      </c>
      <c r="R283" s="4">
        <f t="shared" si="210"/>
        <v>19.798190930102809</v>
      </c>
      <c r="S283" s="4">
        <f t="shared" si="211"/>
        <v>1.5202651597395378</v>
      </c>
      <c r="T283" s="4" t="str">
        <f t="shared" si="193"/>
        <v>1+0.00109457235543284i</v>
      </c>
      <c r="U283" s="4">
        <f t="shared" si="212"/>
        <v>1.0000005990441412</v>
      </c>
      <c r="V283" s="4">
        <f t="shared" si="213"/>
        <v>1.0945719183015857E-3</v>
      </c>
      <c r="W283" t="str">
        <f t="shared" si="194"/>
        <v>1-0.222731861761159i</v>
      </c>
      <c r="X283" s="4">
        <f t="shared" si="214"/>
        <v>1.0245045057214692</v>
      </c>
      <c r="Y283" s="4">
        <f t="shared" si="215"/>
        <v>-0.21915454992940747</v>
      </c>
      <c r="Z283" t="str">
        <f t="shared" si="195"/>
        <v>0.992018950740124+5.07252007773183i</v>
      </c>
      <c r="AA283" s="4">
        <f t="shared" si="216"/>
        <v>5.1686131154904666</v>
      </c>
      <c r="AB283" s="4">
        <f t="shared" si="217"/>
        <v>1.3776666089453395</v>
      </c>
      <c r="AC283" s="48" t="str">
        <f t="shared" si="218"/>
        <v>-8.0688488954226-0.206614990215654i</v>
      </c>
      <c r="AD283" s="20">
        <f t="shared" si="219"/>
        <v>18.139078355966838</v>
      </c>
      <c r="AE283" s="44">
        <f t="shared" si="220"/>
        <v>-178.53317608327728</v>
      </c>
      <c r="AF283" t="str">
        <f t="shared" si="196"/>
        <v>-187.763395544853</v>
      </c>
      <c r="AG283" t="str">
        <f t="shared" si="197"/>
        <v>28065.9578316113i</v>
      </c>
      <c r="AH283">
        <f t="shared" si="198"/>
        <v>28065.9578316113</v>
      </c>
      <c r="AI283">
        <f t="shared" si="199"/>
        <v>1.5707963267948966</v>
      </c>
      <c r="AJ283" t="str">
        <f t="shared" si="200"/>
        <v>-1.50703928387673+175.066098989634i</v>
      </c>
      <c r="AK283">
        <f t="shared" si="201"/>
        <v>175.07258546914616</v>
      </c>
      <c r="AL283">
        <f t="shared" si="202"/>
        <v>1.5794045157478649</v>
      </c>
      <c r="AM283" t="str">
        <f t="shared" si="203"/>
        <v>1+1497.1863789955i</v>
      </c>
      <c r="AN283">
        <f t="shared" si="204"/>
        <v>1497.1867129552202</v>
      </c>
      <c r="AO283">
        <f t="shared" si="205"/>
        <v>1.5701284073793023</v>
      </c>
      <c r="AP283" s="42" t="str">
        <f t="shared" si="206"/>
        <v>1+5.42458832969383i</v>
      </c>
      <c r="AQ283">
        <f t="shared" si="207"/>
        <v>5.5159911662955468</v>
      </c>
      <c r="AR283" s="44">
        <f t="shared" si="208"/>
        <v>1.3884971988770329</v>
      </c>
      <c r="AS283" s="42" t="str">
        <f t="shared" si="209"/>
        <v>-0.309808747308803+0.0600885941457332i</v>
      </c>
      <c r="AT283" s="20">
        <f t="shared" si="221"/>
        <v>-10.017751141136603</v>
      </c>
      <c r="AU283" s="44">
        <f t="shared" si="222"/>
        <v>169.02354750156624</v>
      </c>
      <c r="AX283">
        <f t="shared" si="223"/>
        <v>0</v>
      </c>
      <c r="AY283">
        <f t="shared" si="224"/>
        <v>0</v>
      </c>
    </row>
    <row r="284" spans="14:51" x14ac:dyDescent="0.35">
      <c r="N284" s="8">
        <v>66</v>
      </c>
      <c r="O284" s="35">
        <f t="shared" ref="O284:O318" si="225">10^(3+(N284/100))</f>
        <v>4570.8818961487532</v>
      </c>
      <c r="P284" s="34" t="str">
        <f t="shared" si="191"/>
        <v>806.193548387097</v>
      </c>
      <c r="Q284" s="4" t="str">
        <f t="shared" si="192"/>
        <v>1+20.2334904413178i</v>
      </c>
      <c r="R284" s="4">
        <f t="shared" si="210"/>
        <v>20.258186874419412</v>
      </c>
      <c r="S284" s="4">
        <f t="shared" si="211"/>
        <v>1.5214134987155397</v>
      </c>
      <c r="T284" s="4" t="str">
        <f t="shared" si="193"/>
        <v>1+0.00112006822085867i</v>
      </c>
      <c r="U284" s="4">
        <f t="shared" si="212"/>
        <v>1.000000627276213</v>
      </c>
      <c r="V284" s="4">
        <f t="shared" si="213"/>
        <v>1.1200677524641077E-3</v>
      </c>
      <c r="W284" t="str">
        <f t="shared" si="194"/>
        <v>1-0.22791995329784i</v>
      </c>
      <c r="X284" s="4">
        <f t="shared" si="214"/>
        <v>1.0256449215548671</v>
      </c>
      <c r="Y284" s="4">
        <f t="shared" si="215"/>
        <v>-0.22409195192020329</v>
      </c>
      <c r="Z284" t="str">
        <f t="shared" si="195"/>
        <v>0.991642815476584+5.19067424874641i</v>
      </c>
      <c r="AA284" s="4">
        <f t="shared" si="216"/>
        <v>5.2845486685321976</v>
      </c>
      <c r="AB284" s="4">
        <f t="shared" si="217"/>
        <v>1.3820277583385321</v>
      </c>
      <c r="AC284" s="48" t="str">
        <f t="shared" si="218"/>
        <v>-7.7228591342967-0.117238240468072i</v>
      </c>
      <c r="AD284" s="20">
        <f t="shared" si="219"/>
        <v>17.756562996074184</v>
      </c>
      <c r="AE284" s="44">
        <f t="shared" si="220"/>
        <v>-179.13027800624792</v>
      </c>
      <c r="AF284" t="str">
        <f t="shared" si="196"/>
        <v>-187.763395544853</v>
      </c>
      <c r="AG284" t="str">
        <f t="shared" si="197"/>
        <v>28719.697970735i</v>
      </c>
      <c r="AH284">
        <f t="shared" si="198"/>
        <v>28719.697970735</v>
      </c>
      <c r="AI284">
        <f t="shared" si="199"/>
        <v>1.5707963267948966</v>
      </c>
      <c r="AJ284" t="str">
        <f t="shared" si="200"/>
        <v>-1.62519240523241+179.143912282021i</v>
      </c>
      <c r="AK284">
        <f t="shared" si="201"/>
        <v>179.15128399780576</v>
      </c>
      <c r="AL284">
        <f t="shared" si="202"/>
        <v>1.5798680714146809</v>
      </c>
      <c r="AM284" t="str">
        <f t="shared" si="203"/>
        <v>1+1532.06032976429i</v>
      </c>
      <c r="AN284">
        <f t="shared" si="204"/>
        <v>1532.0606561221605</v>
      </c>
      <c r="AO284">
        <f t="shared" si="205"/>
        <v>1.5701436110770102</v>
      </c>
      <c r="AP284" s="42" t="str">
        <f t="shared" si="206"/>
        <v>1+5.55094322378366i</v>
      </c>
      <c r="AQ284">
        <f t="shared" si="207"/>
        <v>5.6402988106721565</v>
      </c>
      <c r="AR284" s="44">
        <f t="shared" si="208"/>
        <v>1.3925585224080395</v>
      </c>
      <c r="AS284" s="42" t="str">
        <f t="shared" si="209"/>
        <v>-0.309793166766158+0.0589250016120281i</v>
      </c>
      <c r="AT284" s="20">
        <f t="shared" si="221"/>
        <v>-10.024215811070681</v>
      </c>
      <c r="AU284" s="44">
        <f t="shared" si="222"/>
        <v>169.23055552356379</v>
      </c>
      <c r="AX284">
        <f t="shared" si="223"/>
        <v>0</v>
      </c>
      <c r="AY284">
        <f t="shared" si="224"/>
        <v>0</v>
      </c>
    </row>
    <row r="285" spans="14:51" x14ac:dyDescent="0.35">
      <c r="N285" s="8">
        <v>67</v>
      </c>
      <c r="O285" s="35">
        <f t="shared" si="225"/>
        <v>4677.3514128719844</v>
      </c>
      <c r="P285" s="34" t="str">
        <f t="shared" si="191"/>
        <v>806.193548387097</v>
      </c>
      <c r="Q285" s="4" t="str">
        <f t="shared" si="192"/>
        <v>1+20.7047889779801i</v>
      </c>
      <c r="R285" s="4">
        <f t="shared" si="210"/>
        <v>20.728923913765673</v>
      </c>
      <c r="S285" s="4">
        <f t="shared" si="211"/>
        <v>1.5225358242711522</v>
      </c>
      <c r="T285" s="4" t="str">
        <f t="shared" si="193"/>
        <v>1+0.00114615796128104i</v>
      </c>
      <c r="U285" s="4">
        <f t="shared" si="212"/>
        <v>1.0000006568388202</v>
      </c>
      <c r="V285" s="4">
        <f t="shared" si="213"/>
        <v>1.1461574593872421E-3</v>
      </c>
      <c r="W285" t="str">
        <f t="shared" si="194"/>
        <v>1-0.233228891010636i</v>
      </c>
      <c r="X285" s="4">
        <f t="shared" si="214"/>
        <v>1.0268377260317481</v>
      </c>
      <c r="Y285" s="4">
        <f t="shared" si="215"/>
        <v>-0.22913288136696941</v>
      </c>
      <c r="Z285" t="str">
        <f t="shared" si="195"/>
        <v>0.991248953504202+5.31158058395436i</v>
      </c>
      <c r="AA285" s="4">
        <f t="shared" si="216"/>
        <v>5.4032825937261606</v>
      </c>
      <c r="AB285" s="4">
        <f t="shared" si="217"/>
        <v>1.3862983005935183</v>
      </c>
      <c r="AC285" s="48" t="str">
        <f t="shared" si="218"/>
        <v>-7.39098015291233-0.0352685823903895i</v>
      </c>
      <c r="AD285" s="20">
        <f t="shared" si="219"/>
        <v>17.374139611033662</v>
      </c>
      <c r="AE285" s="44">
        <f t="shared" si="220"/>
        <v>-179.72659572329471</v>
      </c>
      <c r="AF285" t="str">
        <f t="shared" si="196"/>
        <v>-187.763395544853</v>
      </c>
      <c r="AG285" t="str">
        <f t="shared" si="197"/>
        <v>29388.6656738729i</v>
      </c>
      <c r="AH285">
        <f t="shared" si="198"/>
        <v>29388.6656738729</v>
      </c>
      <c r="AI285">
        <f t="shared" si="199"/>
        <v>1.5707963267948966</v>
      </c>
      <c r="AJ285" t="str">
        <f t="shared" si="200"/>
        <v>-1.74891391164525+183.31671004795i</v>
      </c>
      <c r="AK285">
        <f t="shared" si="201"/>
        <v>183.3250525233104</v>
      </c>
      <c r="AL285">
        <f t="shared" si="202"/>
        <v>1.5803364328361582</v>
      </c>
      <c r="AM285" t="str">
        <f t="shared" si="203"/>
        <v>1+1567.74659919914i</v>
      </c>
      <c r="AN285">
        <f t="shared" si="204"/>
        <v>1567.7469181281999</v>
      </c>
      <c r="AO285">
        <f t="shared" si="205"/>
        <v>1.5701584686965981</v>
      </c>
      <c r="AP285" s="42" t="str">
        <f t="shared" si="206"/>
        <v>1+5.68024130144615i</v>
      </c>
      <c r="AQ285">
        <f t="shared" si="207"/>
        <v>5.7675940601480145</v>
      </c>
      <c r="AR285" s="44">
        <f t="shared" si="208"/>
        <v>1.3965331497252715</v>
      </c>
      <c r="AS285" s="42" t="str">
        <f t="shared" si="209"/>
        <v>-0.309778011870995+0.0577926414340171i</v>
      </c>
      <c r="AT285" s="20">
        <f t="shared" si="221"/>
        <v>-10.030402286607675</v>
      </c>
      <c r="AU285" s="44">
        <f t="shared" si="222"/>
        <v>169.43230104013725</v>
      </c>
      <c r="AX285">
        <f t="shared" si="223"/>
        <v>0</v>
      </c>
      <c r="AY285">
        <f t="shared" si="224"/>
        <v>0</v>
      </c>
    </row>
    <row r="286" spans="14:51" x14ac:dyDescent="0.35">
      <c r="N286" s="8">
        <v>68</v>
      </c>
      <c r="O286" s="35">
        <f t="shared" si="225"/>
        <v>4786.3009232263848</v>
      </c>
      <c r="P286" s="34" t="str">
        <f t="shared" si="191"/>
        <v>806.193548387097</v>
      </c>
      <c r="Q286" s="4" t="str">
        <f t="shared" si="192"/>
        <v>1+21.1870654678189i</v>
      </c>
      <c r="R286" s="4">
        <f t="shared" si="210"/>
        <v>21.210651643399459</v>
      </c>
      <c r="S286" s="4">
        <f t="shared" si="211"/>
        <v>1.5236327201622333</v>
      </c>
      <c r="T286" s="4" t="str">
        <f t="shared" si="193"/>
        <v>1+0.00117285540982569i</v>
      </c>
      <c r="U286" s="4">
        <f t="shared" si="212"/>
        <v>1.0000006877946697</v>
      </c>
      <c r="V286" s="4">
        <f t="shared" si="213"/>
        <v>1.1728548720368163E-3</v>
      </c>
      <c r="W286" t="str">
        <f t="shared" si="194"/>
        <v>1-0.238661489768596i</v>
      </c>
      <c r="X286" s="4">
        <f t="shared" si="214"/>
        <v>1.0280852623681391</v>
      </c>
      <c r="Y286" s="4">
        <f t="shared" si="215"/>
        <v>-0.23427898581955972</v>
      </c>
      <c r="Z286" t="str">
        <f t="shared" si="195"/>
        <v>0.990836529388929+5.43530318949502i</v>
      </c>
      <c r="AA286" s="4">
        <f t="shared" si="216"/>
        <v>5.5248780791711809</v>
      </c>
      <c r="AB286" s="4">
        <f t="shared" si="217"/>
        <v>1.3904798929166864</v>
      </c>
      <c r="AC286" s="48" t="str">
        <f t="shared" si="218"/>
        <v>-7.07269886250341+0.0397920632771683i</v>
      </c>
      <c r="AD286" s="20">
        <f t="shared" si="219"/>
        <v>16.991840813967801</v>
      </c>
      <c r="AE286" s="44">
        <f t="shared" si="220"/>
        <v>179.67764876282106</v>
      </c>
      <c r="AF286" t="str">
        <f t="shared" si="196"/>
        <v>-187.763395544853</v>
      </c>
      <c r="AG286" t="str">
        <f t="shared" si="197"/>
        <v>30073.2156365561i</v>
      </c>
      <c r="AH286">
        <f t="shared" si="198"/>
        <v>30073.215636556099</v>
      </c>
      <c r="AI286">
        <f t="shared" si="199"/>
        <v>1.5707963267948966</v>
      </c>
      <c r="AJ286" t="str">
        <f t="shared" si="200"/>
        <v>-1.87846623301802+187.58670476003i</v>
      </c>
      <c r="AK286">
        <f t="shared" si="201"/>
        <v>187.59610986935536</v>
      </c>
      <c r="AL286">
        <f t="shared" si="202"/>
        <v>1.5808098480090895</v>
      </c>
      <c r="AM286" t="str">
        <f t="shared" si="203"/>
        <v>1+1604.26410863246i</v>
      </c>
      <c r="AN286">
        <f t="shared" si="204"/>
        <v>1604.2644203018099</v>
      </c>
      <c r="AO286">
        <f t="shared" si="205"/>
        <v>1.5701729881157465</v>
      </c>
      <c r="AP286" s="42" t="str">
        <f t="shared" si="206"/>
        <v>1+5.81255111823356i</v>
      </c>
      <c r="AQ286">
        <f t="shared" si="207"/>
        <v>5.8979445997803506</v>
      </c>
      <c r="AR286" s="44">
        <f t="shared" si="208"/>
        <v>1.4004226856613107</v>
      </c>
      <c r="AS286" s="42" t="str">
        <f t="shared" si="209"/>
        <v>-0.309763250491175+0.0566909133462497i</v>
      </c>
      <c r="AT286" s="20">
        <f t="shared" si="221"/>
        <v>-10.036322510921165</v>
      </c>
      <c r="AU286" s="44">
        <f t="shared" si="222"/>
        <v>169.62886224360852</v>
      </c>
      <c r="AX286">
        <f t="shared" si="223"/>
        <v>0</v>
      </c>
      <c r="AY286">
        <f t="shared" si="224"/>
        <v>0</v>
      </c>
    </row>
    <row r="287" spans="14:51" x14ac:dyDescent="0.35">
      <c r="N287" s="8">
        <v>69</v>
      </c>
      <c r="O287" s="35">
        <f t="shared" si="225"/>
        <v>4897.7881936844633</v>
      </c>
      <c r="P287" s="34" t="str">
        <f t="shared" si="191"/>
        <v>806.193548387097</v>
      </c>
      <c r="Q287" s="4" t="str">
        <f t="shared" si="192"/>
        <v>1+21.6805756202126i</v>
      </c>
      <c r="R287" s="4">
        <f t="shared" si="210"/>
        <v>21.703625485705309</v>
      </c>
      <c r="S287" s="4">
        <f t="shared" si="211"/>
        <v>1.5247047574133901</v>
      </c>
      <c r="T287" s="4" t="str">
        <f t="shared" si="193"/>
        <v>1+0.0012001747218332i</v>
      </c>
      <c r="U287" s="4">
        <f t="shared" si="212"/>
        <v>1.0000007202094221</v>
      </c>
      <c r="V287" s="4">
        <f t="shared" si="213"/>
        <v>1.2001741455820621E-3</v>
      </c>
      <c r="W287" t="str">
        <f t="shared" si="194"/>
        <v>1-0.244220630007489i</v>
      </c>
      <c r="X287" s="4">
        <f t="shared" si="214"/>
        <v>1.0293899728097486</v>
      </c>
      <c r="Y287" s="4">
        <f t="shared" si="215"/>
        <v>-0.2395319030795928</v>
      </c>
      <c r="Z287" t="str">
        <f t="shared" si="195"/>
        <v>0.990404668323922+5.56190766473149i</v>
      </c>
      <c r="AA287" s="4">
        <f t="shared" si="216"/>
        <v>5.6493998157358911</v>
      </c>
      <c r="AB287" s="4">
        <f t="shared" si="217"/>
        <v>1.3945741831824909</v>
      </c>
      <c r="AC287" s="48" t="str">
        <f t="shared" si="218"/>
        <v>-6.76751534501504+0.108411440784683i</v>
      </c>
      <c r="AD287" s="20">
        <f t="shared" si="219"/>
        <v>16.609699330398119</v>
      </c>
      <c r="AE287" s="44">
        <f t="shared" si="220"/>
        <v>179.0822352904591</v>
      </c>
      <c r="AF287" t="str">
        <f t="shared" si="196"/>
        <v>-187.763395544853</v>
      </c>
      <c r="AG287" t="str">
        <f t="shared" si="197"/>
        <v>30773.7108162359i</v>
      </c>
      <c r="AH287">
        <f t="shared" si="198"/>
        <v>30773.7108162359</v>
      </c>
      <c r="AI287">
        <f t="shared" si="199"/>
        <v>1.5707963267948966</v>
      </c>
      <c r="AJ287" t="str">
        <f t="shared" si="200"/>
        <v>-2.01412416719371+191.956160425978i</v>
      </c>
      <c r="AK287">
        <f t="shared" si="201"/>
        <v>191.96672686078878</v>
      </c>
      <c r="AL287">
        <f t="shared" si="202"/>
        <v>1.5812885675881811</v>
      </c>
      <c r="AM287" t="str">
        <f t="shared" si="203"/>
        <v>1+1641.63222013113i</v>
      </c>
      <c r="AN287">
        <f t="shared" si="204"/>
        <v>1641.6325247060201</v>
      </c>
      <c r="AO287">
        <f t="shared" si="205"/>
        <v>1.5701871770328188</v>
      </c>
      <c r="AP287" s="42" t="str">
        <f t="shared" si="206"/>
        <v>1+5.94794282656207i</v>
      </c>
      <c r="AQ287">
        <f t="shared" si="207"/>
        <v>6.0314197224244959</v>
      </c>
      <c r="AR287" s="44">
        <f t="shared" si="208"/>
        <v>1.4042287215223521</v>
      </c>
      <c r="AS287" s="42" t="str">
        <f t="shared" si="209"/>
        <v>-0.309748851329701+0.0556192332755194i</v>
      </c>
      <c r="AT287" s="20">
        <f t="shared" si="221"/>
        <v>-10.041987962200604</v>
      </c>
      <c r="AU287" s="44">
        <f t="shared" si="222"/>
        <v>169.82031638873349</v>
      </c>
      <c r="AX287">
        <f t="shared" si="223"/>
        <v>0</v>
      </c>
      <c r="AY287">
        <f t="shared" si="224"/>
        <v>0</v>
      </c>
    </row>
    <row r="288" spans="14:51" x14ac:dyDescent="0.35">
      <c r="N288" s="8">
        <v>70</v>
      </c>
      <c r="O288" s="35">
        <f t="shared" si="225"/>
        <v>5011.8723362727324</v>
      </c>
      <c r="P288" s="34" t="str">
        <f t="shared" si="191"/>
        <v>806.193548387097</v>
      </c>
      <c r="Q288" s="4" t="str">
        <f t="shared" si="192"/>
        <v>1+22.1855811007766i</v>
      </c>
      <c r="R288" s="4">
        <f t="shared" si="210"/>
        <v>22.208106825642204</v>
      </c>
      <c r="S288" s="4">
        <f t="shared" si="211"/>
        <v>1.5257524945709284</v>
      </c>
      <c r="T288" s="4" t="str">
        <f t="shared" si="193"/>
        <v>1+0.00122813038236442i</v>
      </c>
      <c r="U288" s="4">
        <f t="shared" si="212"/>
        <v>1.0000007541518336</v>
      </c>
      <c r="V288" s="4">
        <f t="shared" si="213"/>
        <v>1.2281297649002262E-3</v>
      </c>
      <c r="W288" t="str">
        <f t="shared" si="194"/>
        <v>1-0.249909259257055i</v>
      </c>
      <c r="X288" s="4">
        <f t="shared" si="214"/>
        <v>1.0307544023007664</v>
      </c>
      <c r="Y288" s="4">
        <f t="shared" si="215"/>
        <v>-0.24489325825142902</v>
      </c>
      <c r="Z288" t="str">
        <f t="shared" si="195"/>
        <v>0.989952454273962+5.69146113703236i</v>
      </c>
      <c r="AA288" s="4">
        <f t="shared" si="216"/>
        <v>5.776914032255692</v>
      </c>
      <c r="AB288" s="4">
        <f t="shared" si="217"/>
        <v>1.3985828085598415</v>
      </c>
      <c r="AC288" s="48" t="str">
        <f t="shared" si="218"/>
        <v>-6.47494303437761+0.171028617025488i</v>
      </c>
      <c r="AD288" s="20">
        <f t="shared" si="219"/>
        <v>16.227748032911357</v>
      </c>
      <c r="AE288" s="44">
        <f t="shared" si="220"/>
        <v>178.48694577270558</v>
      </c>
      <c r="AF288" t="str">
        <f t="shared" si="196"/>
        <v>-187.763395544853</v>
      </c>
      <c r="AG288" t="str">
        <f t="shared" si="197"/>
        <v>31490.5226247287i</v>
      </c>
      <c r="AH288">
        <f t="shared" si="198"/>
        <v>31490.522624728699</v>
      </c>
      <c r="AI288">
        <f t="shared" si="199"/>
        <v>1.5707963267948966</v>
      </c>
      <c r="AJ288" t="str">
        <f t="shared" si="200"/>
        <v>-2.15617546283868+196.427393789023i</v>
      </c>
      <c r="AK288">
        <f t="shared" si="201"/>
        <v>196.43922755746738</v>
      </c>
      <c r="AL288">
        <f t="shared" si="202"/>
        <v>1.5817728450172566</v>
      </c>
      <c r="AM288" t="str">
        <f t="shared" si="203"/>
        <v>1+1679.87074676249i</v>
      </c>
      <c r="AN288">
        <f t="shared" si="204"/>
        <v>1679.8710444044109</v>
      </c>
      <c r="AO288">
        <f t="shared" si="205"/>
        <v>1.5702010429709439</v>
      </c>
      <c r="AP288" s="42" t="str">
        <f t="shared" si="206"/>
        <v>1+6.08648821290756i</v>
      </c>
      <c r="AQ288">
        <f t="shared" si="207"/>
        <v>6.1680903662205422</v>
      </c>
      <c r="AR288" s="44">
        <f t="shared" si="208"/>
        <v>1.4079528340264535</v>
      </c>
      <c r="AS288" s="42" t="str">
        <f t="shared" si="209"/>
        <v>-0.30973478385844+0.0545770330315514i</v>
      </c>
      <c r="AT288" s="20">
        <f t="shared" si="221"/>
        <v>-10.047409669713511</v>
      </c>
      <c r="AU288" s="44">
        <f t="shared" si="222"/>
        <v>170.00673972458452</v>
      </c>
      <c r="AX288">
        <f t="shared" si="223"/>
        <v>0</v>
      </c>
      <c r="AY288">
        <f t="shared" si="224"/>
        <v>0</v>
      </c>
    </row>
    <row r="289" spans="14:51" x14ac:dyDescent="0.35">
      <c r="N289" s="8">
        <v>71</v>
      </c>
      <c r="O289" s="35">
        <f t="shared" si="225"/>
        <v>5128.6138399136489</v>
      </c>
      <c r="P289" s="34" t="str">
        <f t="shared" si="191"/>
        <v>806.193548387097</v>
      </c>
      <c r="Q289" s="4" t="str">
        <f t="shared" si="192"/>
        <v>1+22.702349670101i</v>
      </c>
      <c r="R289" s="4">
        <f t="shared" si="210"/>
        <v>22.724363149349973</v>
      </c>
      <c r="S289" s="4">
        <f t="shared" si="211"/>
        <v>1.5267764779524677</v>
      </c>
      <c r="T289" s="4" t="str">
        <f t="shared" si="193"/>
        <v>1+0.00125673721388059i</v>
      </c>
      <c r="U289" s="4">
        <f t="shared" si="212"/>
        <v>1.0000007896939005</v>
      </c>
      <c r="V289" s="4">
        <f t="shared" si="213"/>
        <v>1.2567365522558143E-3</v>
      </c>
      <c r="W289" t="str">
        <f t="shared" si="194"/>
        <v>1-0.255730393703818i</v>
      </c>
      <c r="X289" s="4">
        <f t="shared" si="214"/>
        <v>1.0321812022430508</v>
      </c>
      <c r="Y289" s="4">
        <f t="shared" si="215"/>
        <v>-0.2503646606056999</v>
      </c>
      <c r="Z289" t="str">
        <f t="shared" si="195"/>
        <v>0.989478928032419+5.82403229736345i</v>
      </c>
      <c r="AA289" s="4">
        <f t="shared" si="216"/>
        <v>5.9074885314956624</v>
      </c>
      <c r="AB289" s="4">
        <f t="shared" si="217"/>
        <v>1.402507394254731</v>
      </c>
      <c r="AC289" s="48" t="str">
        <f t="shared" si="218"/>
        <v>-6.19450883334421+0.228055566155399i</v>
      </c>
      <c r="AD289" s="20">
        <f t="shared" si="219"/>
        <v>15.846019975057754</v>
      </c>
      <c r="AE289" s="44">
        <f t="shared" si="220"/>
        <v>177.89156443526051</v>
      </c>
      <c r="AF289" t="str">
        <f t="shared" si="196"/>
        <v>-187.763395544853</v>
      </c>
      <c r="AG289" t="str">
        <f t="shared" si="197"/>
        <v>32224.0311251433i</v>
      </c>
      <c r="AH289">
        <f t="shared" si="198"/>
        <v>32224.031125143301</v>
      </c>
      <c r="AI289">
        <f t="shared" si="199"/>
        <v>1.5707963267948966</v>
      </c>
      <c r="AJ289" t="str">
        <f t="shared" si="200"/>
        <v>-2.30492142979611+201.002775556279i</v>
      </c>
      <c r="AK289">
        <f t="shared" si="201"/>
        <v>201.01599051847944</v>
      </c>
      <c r="AL289">
        <f t="shared" si="202"/>
        <v>1.5822629366618244</v>
      </c>
      <c r="AM289" t="str">
        <f t="shared" si="203"/>
        <v>1+1718.99996309949i</v>
      </c>
      <c r="AN289">
        <f t="shared" si="204"/>
        <v>1719.0002539662548</v>
      </c>
      <c r="AO289">
        <f t="shared" si="205"/>
        <v>1.5702145932820044</v>
      </c>
      <c r="AP289" s="42" t="str">
        <f t="shared" si="206"/>
        <v>1+6.2282607358677i</v>
      </c>
      <c r="AQ289">
        <f t="shared" si="207"/>
        <v>6.3080291529091133</v>
      </c>
      <c r="AR289" s="44">
        <f t="shared" si="208"/>
        <v>1.4115965843405067</v>
      </c>
      <c r="AS289" s="42" t="str">
        <f t="shared" si="209"/>
        <v>-0.309721018253487+0.0535637600058817i</v>
      </c>
      <c r="AT289" s="20">
        <f t="shared" si="221"/>
        <v>-10.052598229583143</v>
      </c>
      <c r="AU289" s="44">
        <f t="shared" si="222"/>
        <v>170.1882074320057</v>
      </c>
      <c r="AX289">
        <f t="shared" si="223"/>
        <v>0</v>
      </c>
      <c r="AY289">
        <f t="shared" si="224"/>
        <v>0</v>
      </c>
    </row>
    <row r="290" spans="14:51" x14ac:dyDescent="0.35">
      <c r="N290" s="8">
        <v>72</v>
      </c>
      <c r="O290" s="35">
        <f t="shared" si="225"/>
        <v>5248.0746024977261</v>
      </c>
      <c r="P290" s="34" t="str">
        <f t="shared" si="191"/>
        <v>806.193548387097</v>
      </c>
      <c r="Q290" s="4" t="str">
        <f t="shared" si="192"/>
        <v>1+23.2311553257216i</v>
      </c>
      <c r="R290" s="4">
        <f t="shared" si="210"/>
        <v>23.252668185991109</v>
      </c>
      <c r="S290" s="4">
        <f t="shared" si="211"/>
        <v>1.527777241893145</v>
      </c>
      <c r="T290" s="4" t="str">
        <f t="shared" si="193"/>
        <v>1+0.00128601038410245i</v>
      </c>
      <c r="U290" s="4">
        <f t="shared" si="212"/>
        <v>1.0000008269110121</v>
      </c>
      <c r="V290" s="4">
        <f t="shared" si="213"/>
        <v>1.2860096751587614E-3</v>
      </c>
      <c r="W290" t="str">
        <f t="shared" si="194"/>
        <v>1-0.261687119790315i</v>
      </c>
      <c r="X290" s="4">
        <f t="shared" si="214"/>
        <v>1.0336731343438073</v>
      </c>
      <c r="Y290" s="4">
        <f t="shared" si="215"/>
        <v>-0.25594770024997171</v>
      </c>
      <c r="Z290" t="str">
        <f t="shared" si="195"/>
        <v>0.988983085186647+5.95969143670881i</v>
      </c>
      <c r="AA290" s="4">
        <f t="shared" si="216"/>
        <v>6.041192726901337</v>
      </c>
      <c r="AB290" s="4">
        <f t="shared" si="217"/>
        <v>1.4063495523630631</v>
      </c>
      <c r="AC290" s="48" t="str">
        <f t="shared" si="218"/>
        <v>-5.92575317236378+0.279878682494217i</v>
      </c>
      <c r="AD290" s="20">
        <f t="shared" si="219"/>
        <v>15.464548424351403</v>
      </c>
      <c r="AE290" s="44">
        <f t="shared" si="220"/>
        <v>177.29587805926596</v>
      </c>
      <c r="AF290" t="str">
        <f t="shared" si="196"/>
        <v>-187.763395544853</v>
      </c>
      <c r="AG290" t="str">
        <f t="shared" si="197"/>
        <v>32974.6252333961i</v>
      </c>
      <c r="AH290">
        <f t="shared" si="198"/>
        <v>32974.625233396102</v>
      </c>
      <c r="AI290">
        <f t="shared" si="199"/>
        <v>1.5707963267948966</v>
      </c>
      <c r="AJ290" t="str">
        <f t="shared" si="200"/>
        <v>-2.46067757820472+205.684731655722i</v>
      </c>
      <c r="AK290">
        <f t="shared" si="201"/>
        <v>205.69945009753977</v>
      </c>
      <c r="AL290">
        <f t="shared" si="202"/>
        <v>1.5827591019430776</v>
      </c>
      <c r="AM290" t="str">
        <f t="shared" si="203"/>
        <v>1+1759.04061597058i</v>
      </c>
      <c r="AN290">
        <f t="shared" si="204"/>
        <v>1759.0409002164099</v>
      </c>
      <c r="AO290">
        <f t="shared" si="205"/>
        <v>1.5702278351505348</v>
      </c>
      <c r="AP290" s="42" t="str">
        <f t="shared" si="206"/>
        <v>1+6.3733355651108i</v>
      </c>
      <c r="AQ290">
        <f t="shared" si="207"/>
        <v>6.4513104269990134</v>
      </c>
      <c r="AR290" s="44">
        <f t="shared" si="208"/>
        <v>1.4151615172103851</v>
      </c>
      <c r="AS290" s="42" t="str">
        <f t="shared" si="209"/>
        <v>-0.309707525332047+0.0525788768787633i</v>
      </c>
      <c r="AT290" s="20">
        <f t="shared" si="221"/>
        <v>-10.057563820263384</v>
      </c>
      <c r="AU290" s="44">
        <f t="shared" si="222"/>
        <v>170.36479356632015</v>
      </c>
      <c r="AX290">
        <f t="shared" si="223"/>
        <v>0</v>
      </c>
      <c r="AY290">
        <f t="shared" si="224"/>
        <v>0</v>
      </c>
    </row>
    <row r="291" spans="14:51" x14ac:dyDescent="0.35">
      <c r="N291" s="8">
        <v>73</v>
      </c>
      <c r="O291" s="35">
        <f t="shared" si="225"/>
        <v>5370.3179637025269</v>
      </c>
      <c r="P291" s="34" t="str">
        <f t="shared" si="191"/>
        <v>806.193548387097</v>
      </c>
      <c r="Q291" s="4" t="str">
        <f t="shared" si="192"/>
        <v>1+23.7722784473966i</v>
      </c>
      <c r="R291" s="4">
        <f t="shared" si="210"/>
        <v>23.793302052900454</v>
      </c>
      <c r="S291" s="4">
        <f t="shared" si="211"/>
        <v>1.5287553089883332</v>
      </c>
      <c r="T291" s="4" t="str">
        <f t="shared" si="193"/>
        <v>1+0.00131596541405232i</v>
      </c>
      <c r="U291" s="4">
        <f t="shared" si="212"/>
        <v>1.0000008658821107</v>
      </c>
      <c r="V291" s="4">
        <f t="shared" si="213"/>
        <v>1.315964654405507E-3</v>
      </c>
      <c r="W291" t="str">
        <f t="shared" si="194"/>
        <v>1-0.267782595851563i</v>
      </c>
      <c r="X291" s="4">
        <f t="shared" si="214"/>
        <v>1.0352330745493989</v>
      </c>
      <c r="Y291" s="4">
        <f t="shared" si="215"/>
        <v>-0.26164394460150409</v>
      </c>
      <c r="Z291" t="str">
        <f t="shared" si="195"/>
        <v>0.988463873987493+6.09851048333973i</v>
      </c>
      <c r="AA291" s="4">
        <f t="shared" si="216"/>
        <v>6.1780976801587517</v>
      </c>
      <c r="AB291" s="4">
        <f t="shared" si="217"/>
        <v>1.4101108808277725</v>
      </c>
      <c r="AC291" s="48" t="str">
        <f t="shared" si="218"/>
        <v>-5.66823001651686+0.326860223247068i</v>
      </c>
      <c r="AD291" s="20">
        <f t="shared" si="219"/>
        <v>15.083366894246229</v>
      </c>
      <c r="AE291" s="44">
        <f t="shared" si="220"/>
        <v>176.69967622970898</v>
      </c>
      <c r="AF291" t="str">
        <f t="shared" si="196"/>
        <v>-187.763395544853</v>
      </c>
      <c r="AG291" t="str">
        <f t="shared" si="197"/>
        <v>33742.7029244183i</v>
      </c>
      <c r="AH291">
        <f t="shared" si="198"/>
        <v>33742.7029244183</v>
      </c>
      <c r="AI291">
        <f t="shared" si="199"/>
        <v>1.5707963267948966</v>
      </c>
      <c r="AJ291" t="str">
        <f t="shared" si="200"/>
        <v>-2.62377428773782+210.475744522448i</v>
      </c>
      <c r="AK291">
        <f t="shared" si="201"/>
        <v>210.49209777041941</v>
      </c>
      <c r="AL291">
        <f t="shared" si="202"/>
        <v>1.5832616034733829</v>
      </c>
      <c r="AM291" t="str">
        <f t="shared" si="203"/>
        <v>1+1800.01393545991i</v>
      </c>
      <c r="AN291">
        <f t="shared" si="204"/>
        <v>1800.0142132355161</v>
      </c>
      <c r="AO291">
        <f t="shared" si="205"/>
        <v>1.5702407755975303</v>
      </c>
      <c r="AP291" s="42" t="str">
        <f t="shared" si="206"/>
        <v>1+6.52178962123157i</v>
      </c>
      <c r="AQ291">
        <f t="shared" si="207"/>
        <v>6.5980102958091704</v>
      </c>
      <c r="AR291" s="44">
        <f t="shared" si="208"/>
        <v>1.4186491601788858</v>
      </c>
      <c r="AS291" s="42" t="str">
        <f t="shared" si="209"/>
        <v>-0.309694276490658+0.0516218613339495i</v>
      </c>
      <c r="AT291" s="20">
        <f t="shared" si="221"/>
        <v>-10.062316217697187</v>
      </c>
      <c r="AU291" s="44">
        <f t="shared" si="222"/>
        <v>170.5365710049762</v>
      </c>
      <c r="AX291">
        <f t="shared" si="223"/>
        <v>0</v>
      </c>
      <c r="AY291">
        <f t="shared" si="224"/>
        <v>0</v>
      </c>
    </row>
    <row r="292" spans="14:51" x14ac:dyDescent="0.35">
      <c r="N292" s="8">
        <v>74</v>
      </c>
      <c r="O292" s="35">
        <f t="shared" si="225"/>
        <v>5495.4087385762541</v>
      </c>
      <c r="P292" s="34" t="str">
        <f t="shared" si="191"/>
        <v>806.193548387097</v>
      </c>
      <c r="Q292" s="4" t="str">
        <f t="shared" si="192"/>
        <v>1+24.3260059457678i</v>
      </c>
      <c r="R292" s="4">
        <f t="shared" si="210"/>
        <v>24.346551404121495</v>
      </c>
      <c r="S292" s="4">
        <f t="shared" si="211"/>
        <v>1.5297111903328171</v>
      </c>
      <c r="T292" s="4" t="str">
        <f t="shared" si="193"/>
        <v>1+0.00134661818628358i</v>
      </c>
      <c r="U292" s="4">
        <f t="shared" si="212"/>
        <v>1.0000009066898587</v>
      </c>
      <c r="V292" s="4">
        <f t="shared" si="213"/>
        <v>1.3466173723073946E-3</v>
      </c>
      <c r="W292" t="str">
        <f t="shared" si="194"/>
        <v>1-0.274020053789655i</v>
      </c>
      <c r="X292" s="4">
        <f t="shared" si="214"/>
        <v>1.0368640170624523</v>
      </c>
      <c r="Y292" s="4">
        <f t="shared" si="215"/>
        <v>-0.26745493465762599</v>
      </c>
      <c r="Z292" t="str">
        <f t="shared" si="195"/>
        <v>0.987920193118392+6.24056304095227i</v>
      </c>
      <c r="AA292" s="4">
        <f t="shared" si="216"/>
        <v>6.3182761395866933</v>
      </c>
      <c r="AB292" s="4">
        <f t="shared" si="217"/>
        <v>1.4137929624945491</v>
      </c>
      <c r="AC292" s="48" t="str">
        <f t="shared" si="218"/>
        <v>-5.42150682610079+0.369339682768436i</v>
      </c>
      <c r="AD292" s="20">
        <f t="shared" si="219"/>
        <v>14.70250917494795</v>
      </c>
      <c r="AE292" s="44">
        <f t="shared" si="220"/>
        <v>176.10275158998405</v>
      </c>
      <c r="AF292" t="str">
        <f t="shared" si="196"/>
        <v>-187.763395544853</v>
      </c>
      <c r="AG292" t="str">
        <f t="shared" si="197"/>
        <v>34528.6714431686i</v>
      </c>
      <c r="AH292">
        <f t="shared" si="198"/>
        <v>34528.671443168598</v>
      </c>
      <c r="AI292">
        <f t="shared" si="199"/>
        <v>1.5707963267948966</v>
      </c>
      <c r="AJ292" t="str">
        <f t="shared" si="200"/>
        <v>-2.7945575083831+215.378354414895i</v>
      </c>
      <c r="AK292">
        <f t="shared" si="201"/>
        <v>215.39648349528775</v>
      </c>
      <c r="AL292">
        <f t="shared" si="202"/>
        <v>1.583770707193324</v>
      </c>
      <c r="AM292" t="str">
        <f t="shared" si="203"/>
        <v>1+1841.94164616383i</v>
      </c>
      <c r="AN292">
        <f t="shared" si="204"/>
        <v>1841.9419176164922</v>
      </c>
      <c r="AO292">
        <f t="shared" si="205"/>
        <v>1.5702534214841697</v>
      </c>
      <c r="AP292" s="42" t="str">
        <f t="shared" si="206"/>
        <v>1+6.67370161653563i</v>
      </c>
      <c r="AQ292">
        <f t="shared" si="207"/>
        <v>6.748206670408833</v>
      </c>
      <c r="AR292" s="44">
        <f t="shared" si="208"/>
        <v>1.4220610228863162</v>
      </c>
      <c r="AS292" s="42" t="str">
        <f t="shared" si="209"/>
        <v>-0.309681243644665+0.0506922057811924i</v>
      </c>
      <c r="AT292" s="20">
        <f t="shared" si="221"/>
        <v>-10.066864810145347</v>
      </c>
      <c r="AU292" s="44">
        <f t="shared" si="222"/>
        <v>170.70361139983561</v>
      </c>
      <c r="AX292">
        <f t="shared" si="223"/>
        <v>0</v>
      </c>
      <c r="AY292">
        <f t="shared" si="224"/>
        <v>0</v>
      </c>
    </row>
    <row r="293" spans="14:51" x14ac:dyDescent="0.35">
      <c r="N293" s="8">
        <v>75</v>
      </c>
      <c r="O293" s="35">
        <f t="shared" si="225"/>
        <v>5623.4132519034993</v>
      </c>
      <c r="P293" s="34" t="str">
        <f t="shared" si="191"/>
        <v>806.193548387097</v>
      </c>
      <c r="Q293" s="4" t="str">
        <f t="shared" si="192"/>
        <v>1+24.8926314144841i</v>
      </c>
      <c r="R293" s="4">
        <f t="shared" si="210"/>
        <v>24.912709582407139</v>
      </c>
      <c r="S293" s="4">
        <f t="shared" si="211"/>
        <v>1.5306453857563755</v>
      </c>
      <c r="T293" s="4" t="str">
        <f t="shared" si="193"/>
        <v>1+0.0013779849533018i</v>
      </c>
      <c r="U293" s="4">
        <f t="shared" si="212"/>
        <v>1.0000009494208151</v>
      </c>
      <c r="V293" s="4">
        <f t="shared" si="213"/>
        <v>1.377984081110648E-3</v>
      </c>
      <c r="W293" t="str">
        <f t="shared" si="194"/>
        <v>1-0.280402800787349i</v>
      </c>
      <c r="X293" s="4">
        <f t="shared" si="214"/>
        <v>1.0385690784388826</v>
      </c>
      <c r="Y293" s="4">
        <f t="shared" si="215"/>
        <v>-0.27338218105981765</v>
      </c>
      <c r="Z293" t="str">
        <f t="shared" si="195"/>
        <v>0.987350889359326+6.38592442769273i</v>
      </c>
      <c r="AA293" s="4">
        <f t="shared" si="216"/>
        <v>6.4618025793830451</v>
      </c>
      <c r="AB293" s="4">
        <f t="shared" si="217"/>
        <v>1.4173973642605999</v>
      </c>
      <c r="AC293" s="48" t="str">
        <f t="shared" si="218"/>
        <v>-5.18516447604206+0.4076351002406i</v>
      </c>
      <c r="AD293" s="20">
        <f t="shared" si="219"/>
        <v>14.322009362924247</v>
      </c>
      <c r="AE293" s="44">
        <f t="shared" si="220"/>
        <v>175.5049001031615</v>
      </c>
      <c r="AF293" t="str">
        <f t="shared" si="196"/>
        <v>-187.763395544853</v>
      </c>
      <c r="AG293" t="str">
        <f t="shared" si="197"/>
        <v>35332.947520559i</v>
      </c>
      <c r="AH293">
        <f t="shared" si="198"/>
        <v>35332.947520558999</v>
      </c>
      <c r="AI293">
        <f t="shared" si="199"/>
        <v>1.5707963267948966</v>
      </c>
      <c r="AJ293" t="str">
        <f t="shared" si="200"/>
        <v>-2.97338949424883+220.395160761723i</v>
      </c>
      <c r="AK293">
        <f t="shared" si="201"/>
        <v>220.41521710687363</v>
      </c>
      <c r="AL293">
        <f t="shared" si="202"/>
        <v>1.5842866825103596</v>
      </c>
      <c r="AM293" t="str">
        <f t="shared" si="203"/>
        <v>1+1884.84597870953i</v>
      </c>
      <c r="AN293">
        <f t="shared" si="204"/>
        <v>1884.846243983176</v>
      </c>
      <c r="AO293">
        <f t="shared" si="205"/>
        <v>1.5702657795154538</v>
      </c>
      <c r="AP293" s="42" t="str">
        <f t="shared" si="206"/>
        <v>1+6.82915209677364i</v>
      </c>
      <c r="AQ293">
        <f t="shared" si="207"/>
        <v>6.9019793074789648</v>
      </c>
      <c r="AR293" s="44">
        <f t="shared" si="208"/>
        <v>1.4253985964487283</v>
      </c>
      <c r="AS293" s="42" t="str">
        <f t="shared" si="209"/>
        <v>-0.309668399168802+0.0497894170863167i</v>
      </c>
      <c r="AT293" s="20">
        <f t="shared" si="221"/>
        <v>-10.071218612676304</v>
      </c>
      <c r="AU293" s="44">
        <f t="shared" si="222"/>
        <v>170.8659851338129</v>
      </c>
      <c r="AX293">
        <f t="shared" si="223"/>
        <v>0</v>
      </c>
      <c r="AY293">
        <f t="shared" si="224"/>
        <v>0</v>
      </c>
    </row>
    <row r="294" spans="14:51" x14ac:dyDescent="0.35">
      <c r="N294" s="8">
        <v>76</v>
      </c>
      <c r="O294" s="35">
        <f t="shared" si="225"/>
        <v>5754.399373371567</v>
      </c>
      <c r="P294" s="34" t="str">
        <f t="shared" si="191"/>
        <v>806.193548387097</v>
      </c>
      <c r="Q294" s="4" t="str">
        <f t="shared" si="192"/>
        <v>1+25.4724552858693i</v>
      </c>
      <c r="R294" s="4">
        <f t="shared" si="210"/>
        <v>25.492076774766918</v>
      </c>
      <c r="S294" s="4">
        <f t="shared" si="211"/>
        <v>1.5315583840557327</v>
      </c>
      <c r="T294" s="4" t="str">
        <f t="shared" si="193"/>
        <v>1+0.00141008234618205i</v>
      </c>
      <c r="U294" s="4">
        <f t="shared" si="212"/>
        <v>1.0000009941656174</v>
      </c>
      <c r="V294" s="4">
        <f t="shared" si="213"/>
        <v>1.410081411612443E-3</v>
      </c>
      <c r="W294" t="str">
        <f t="shared" si="194"/>
        <v>1-0.28693422106159i</v>
      </c>
      <c r="X294" s="4">
        <f t="shared" si="214"/>
        <v>1.0403515017609295</v>
      </c>
      <c r="Y294" s="4">
        <f t="shared" si="215"/>
        <v>-0.27942715994835177</v>
      </c>
      <c r="Z294" t="str">
        <f t="shared" si="195"/>
        <v>0.986754755140696+6.53467171609244i</v>
      </c>
      <c r="AA294" s="4">
        <f t="shared" si="216"/>
        <v>6.6087532397488786</v>
      </c>
      <c r="AB294" s="4">
        <f t="shared" si="217"/>
        <v>1.4209256363111249</v>
      </c>
      <c r="AC294" s="48" t="str">
        <f t="shared" si="218"/>
        <v>-4.95879713891512+0.442044302757424i</v>
      </c>
      <c r="AD294" s="20">
        <f t="shared" si="219"/>
        <v>13.941901888965075</v>
      </c>
      <c r="AE294" s="44">
        <f t="shared" si="220"/>
        <v>174.90592132044938</v>
      </c>
      <c r="AF294" t="str">
        <f t="shared" si="196"/>
        <v>-187.763395544853</v>
      </c>
      <c r="AG294" t="str">
        <f t="shared" si="197"/>
        <v>36155.9575944116i</v>
      </c>
      <c r="AH294">
        <f t="shared" si="198"/>
        <v>36155.9575944116</v>
      </c>
      <c r="AI294">
        <f t="shared" si="199"/>
        <v>1.5707963267948966</v>
      </c>
      <c r="AJ294" t="str">
        <f t="shared" si="200"/>
        <v>-3.16064957195344+225.528823540061i</v>
      </c>
      <c r="AK294">
        <f t="shared" si="201"/>
        <v>225.55096974537855</v>
      </c>
      <c r="AL294">
        <f t="shared" si="202"/>
        <v>1.5848098024391601</v>
      </c>
      <c r="AM294" t="str">
        <f t="shared" si="203"/>
        <v>1+1928.74968154201i</v>
      </c>
      <c r="AN294">
        <f t="shared" si="204"/>
        <v>1928.7499407772914</v>
      </c>
      <c r="AO294">
        <f t="shared" si="205"/>
        <v>1.5702778562437587</v>
      </c>
      <c r="AP294" s="42" t="str">
        <f t="shared" si="206"/>
        <v>1+6.98822348384787i</v>
      </c>
      <c r="AQ294">
        <f t="shared" si="207"/>
        <v>7.0594098521195709</v>
      </c>
      <c r="AR294" s="44">
        <f t="shared" si="208"/>
        <v>1.4286633529090473</v>
      </c>
      <c r="AS294" s="42" t="str">
        <f t="shared" si="209"/>
        <v>-0.30965571583875+0.0489130163087159i</v>
      </c>
      <c r="AT294" s="20">
        <f t="shared" si="221"/>
        <v>-10.07538628130991</v>
      </c>
      <c r="AU294" s="44">
        <f t="shared" si="222"/>
        <v>171.02376128159</v>
      </c>
      <c r="AX294">
        <f t="shared" si="223"/>
        <v>0</v>
      </c>
      <c r="AY294">
        <f t="shared" si="224"/>
        <v>0</v>
      </c>
    </row>
    <row r="295" spans="14:51" x14ac:dyDescent="0.35">
      <c r="N295" s="8">
        <v>77</v>
      </c>
      <c r="O295" s="35">
        <f t="shared" si="225"/>
        <v>5888.4365535558973</v>
      </c>
      <c r="P295" s="34" t="str">
        <f t="shared" si="191"/>
        <v>806.193548387097</v>
      </c>
      <c r="Q295" s="4" t="str">
        <f t="shared" si="192"/>
        <v>1+26.065784990215i</v>
      </c>
      <c r="R295" s="4">
        <f t="shared" si="210"/>
        <v>26.084960171641391</v>
      </c>
      <c r="S295" s="4">
        <f t="shared" si="211"/>
        <v>1.5324506632228456</v>
      </c>
      <c r="T295" s="4" t="str">
        <f t="shared" si="193"/>
        <v>1+0.0014429273833869i</v>
      </c>
      <c r="U295" s="4">
        <f t="shared" si="212"/>
        <v>1.0000010410191751</v>
      </c>
      <c r="V295" s="4">
        <f t="shared" si="213"/>
        <v>1.4429263819775802E-3</v>
      </c>
      <c r="W295" t="str">
        <f t="shared" si="194"/>
        <v>1-0.293617777657862i</v>
      </c>
      <c r="X295" s="4">
        <f t="shared" si="214"/>
        <v>1.0422146608816927</v>
      </c>
      <c r="Y295" s="4">
        <f t="shared" si="215"/>
        <v>-0.28559130860511456</v>
      </c>
      <c r="Z295" t="str">
        <f t="shared" si="195"/>
        <v>0.986130525981899+6.68688377393266i</v>
      </c>
      <c r="AA295" s="4">
        <f t="shared" si="216"/>
        <v>6.7592061679133026</v>
      </c>
      <c r="AB295" s="4">
        <f t="shared" si="217"/>
        <v>1.4243793114383481</v>
      </c>
      <c r="AC295" s="48" t="str">
        <f t="shared" si="218"/>
        <v>-4.74201213597392+0.472846085894956i</v>
      </c>
      <c r="AD295" s="20">
        <f t="shared" si="219"/>
        <v>13.562221544641595</v>
      </c>
      <c r="AE295" s="44">
        <f t="shared" si="220"/>
        <v>174.30561865728359</v>
      </c>
      <c r="AF295" t="str">
        <f t="shared" si="196"/>
        <v>-187.763395544853</v>
      </c>
      <c r="AG295" t="str">
        <f t="shared" si="197"/>
        <v>36998.1380355616i</v>
      </c>
      <c r="AH295">
        <f t="shared" si="198"/>
        <v>36998.138035561598</v>
      </c>
      <c r="AI295">
        <f t="shared" si="199"/>
        <v>1.5707963267948966</v>
      </c>
      <c r="AJ295" t="str">
        <f t="shared" si="200"/>
        <v>-3.35673494522823+230.782064685868i</v>
      </c>
      <c r="AK295">
        <f t="shared" si="201"/>
        <v>230.80647532113281</v>
      </c>
      <c r="AL295">
        <f t="shared" si="202"/>
        <v>1.5853403437436835</v>
      </c>
      <c r="AM295" t="str">
        <f t="shared" si="203"/>
        <v>1+1973.67603298568i</v>
      </c>
      <c r="AN295">
        <f t="shared" si="204"/>
        <v>1973.6762863200465</v>
      </c>
      <c r="AO295">
        <f t="shared" si="205"/>
        <v>1.5702896580723118</v>
      </c>
      <c r="AP295" s="42" t="str">
        <f t="shared" si="206"/>
        <v>1+7.15100011951334i</v>
      </c>
      <c r="AQ295">
        <f t="shared" si="207"/>
        <v>7.2205818816269796</v>
      </c>
      <c r="AR295" s="44">
        <f t="shared" si="208"/>
        <v>1.431856744756508</v>
      </c>
      <c r="AS295" s="42" t="str">
        <f t="shared" si="209"/>
        <v>-0.309643166773578+0.0480625384461301i</v>
      </c>
      <c r="AT295" s="20">
        <f t="shared" si="221"/>
        <v>-10.079376126808963</v>
      </c>
      <c r="AU295" s="44">
        <f t="shared" si="222"/>
        <v>171.17700757414107</v>
      </c>
      <c r="AX295">
        <f t="shared" si="223"/>
        <v>0</v>
      </c>
      <c r="AY295">
        <f t="shared" si="224"/>
        <v>0</v>
      </c>
    </row>
    <row r="296" spans="14:51" x14ac:dyDescent="0.35">
      <c r="N296" s="8">
        <v>78</v>
      </c>
      <c r="O296" s="35">
        <f t="shared" si="225"/>
        <v>6025.595860743585</v>
      </c>
      <c r="P296" s="34" t="str">
        <f t="shared" si="191"/>
        <v>806.193548387097</v>
      </c>
      <c r="Q296" s="4" t="str">
        <f t="shared" si="192"/>
        <v>1+26.6729351187839i</v>
      </c>
      <c r="R296" s="4">
        <f t="shared" si="210"/>
        <v>26.691674129789156</v>
      </c>
      <c r="S296" s="4">
        <f t="shared" si="211"/>
        <v>1.5333226906695061</v>
      </c>
      <c r="T296" s="4" t="str">
        <f t="shared" si="193"/>
        <v>1+0.00147653747978982i</v>
      </c>
      <c r="U296" s="4">
        <f t="shared" si="212"/>
        <v>1.0000010900808705</v>
      </c>
      <c r="V296" s="4">
        <f t="shared" si="213"/>
        <v>1.4765364067604646E-3</v>
      </c>
      <c r="W296" t="str">
        <f t="shared" si="194"/>
        <v>1-0.300457014286339i</v>
      </c>
      <c r="X296" s="4">
        <f t="shared" si="214"/>
        <v>1.0441620647360548</v>
      </c>
      <c r="Y296" s="4">
        <f t="shared" si="215"/>
        <v>-0.29187602088321435</v>
      </c>
      <c r="Z296" t="str">
        <f t="shared" si="195"/>
        <v>0.985476877809196+6.84264130606117i</v>
      </c>
      <c r="AA296" s="4">
        <f t="shared" si="216"/>
        <v>6.9132412600827893</v>
      </c>
      <c r="AB296" s="4">
        <f t="shared" si="217"/>
        <v>1.4277599044381444</v>
      </c>
      <c r="AC296" s="48" t="str">
        <f t="shared" si="218"/>
        <v>-4.53442976024721+0.500301333917034i</v>
      </c>
      <c r="AD296" s="20">
        <f t="shared" si="219"/>
        <v>13.183003507005353</v>
      </c>
      <c r="AE296" s="44">
        <f t="shared" si="220"/>
        <v>173.70379967741079</v>
      </c>
      <c r="AF296" t="str">
        <f t="shared" si="196"/>
        <v>-187.763395544853</v>
      </c>
      <c r="AG296" t="str">
        <f t="shared" si="197"/>
        <v>37859.9353792262i</v>
      </c>
      <c r="AH296">
        <f t="shared" si="198"/>
        <v>37859.935379226197</v>
      </c>
      <c r="AI296">
        <f t="shared" si="199"/>
        <v>1.5707963267948966</v>
      </c>
      <c r="AJ296" t="str">
        <f t="shared" si="200"/>
        <v>-3.56206153743944+236.157669537132i</v>
      </c>
      <c r="AK296">
        <f t="shared" si="201"/>
        <v>236.18453201597632</v>
      </c>
      <c r="AL296">
        <f t="shared" si="202"/>
        <v>1.5858785870810546</v>
      </c>
      <c r="AM296" t="str">
        <f t="shared" si="203"/>
        <v>1+2019.64885358673i</v>
      </c>
      <c r="AN296">
        <f t="shared" si="204"/>
        <v>2019.6491011545033</v>
      </c>
      <c r="AO296">
        <f t="shared" si="205"/>
        <v>1.5703011912585858</v>
      </c>
      <c r="AP296" s="42" t="str">
        <f t="shared" si="206"/>
        <v>1+7.31756831009684i</v>
      </c>
      <c r="AQ296">
        <f t="shared" si="207"/>
        <v>7.3855809502661014</v>
      </c>
      <c r="AR296" s="44">
        <f t="shared" si="208"/>
        <v>1.4349802045100284</v>
      </c>
      <c r="AS296" s="42" t="str">
        <f t="shared" si="209"/>
        <v>-0.309630725378903+0.047237532186561i</v>
      </c>
      <c r="AT296" s="20">
        <f t="shared" si="221"/>
        <v>-10.083196128116402</v>
      </c>
      <c r="AU296" s="44">
        <f t="shared" si="222"/>
        <v>171.32579036681219</v>
      </c>
      <c r="AX296">
        <f t="shared" si="223"/>
        <v>0</v>
      </c>
      <c r="AY296">
        <f t="shared" si="224"/>
        <v>0</v>
      </c>
    </row>
    <row r="297" spans="14:51" x14ac:dyDescent="0.35">
      <c r="N297" s="8">
        <v>79</v>
      </c>
      <c r="O297" s="35">
        <f t="shared" si="225"/>
        <v>6165.9500186148289</v>
      </c>
      <c r="P297" s="34" t="str">
        <f t="shared" si="191"/>
        <v>806.193548387097</v>
      </c>
      <c r="Q297" s="4" t="str">
        <f t="shared" si="192"/>
        <v>1+27.2942275906108i</v>
      </c>
      <c r="R297" s="4">
        <f t="shared" si="210"/>
        <v>27.312540338973594</v>
      </c>
      <c r="S297" s="4">
        <f t="shared" si="211"/>
        <v>1.5341749234482418</v>
      </c>
      <c r="T297" s="4" t="str">
        <f t="shared" si="193"/>
        <v>1+0.00151093045590881i</v>
      </c>
      <c r="U297" s="4">
        <f t="shared" si="212"/>
        <v>1.0000011414547698</v>
      </c>
      <c r="V297" s="4">
        <f t="shared" si="213"/>
        <v>1.5109293061372115E-3</v>
      </c>
      <c r="W297" t="str">
        <f t="shared" si="194"/>
        <v>1-0.307455557200809i</v>
      </c>
      <c r="X297" s="4">
        <f t="shared" si="214"/>
        <v>1.046197361712244</v>
      </c>
      <c r="Y297" s="4">
        <f t="shared" si="215"/>
        <v>-0.29828264242303998</v>
      </c>
      <c r="Z297" t="str">
        <f t="shared" si="195"/>
        <v>0.984792424147177+7.00202689718323i</v>
      </c>
      <c r="AA297" s="4">
        <f t="shared" si="216"/>
        <v>7.0709403043396621</v>
      </c>
      <c r="AB297" s="4">
        <f t="shared" si="217"/>
        <v>1.4310689115795254</v>
      </c>
      <c r="AC297" s="48" t="str">
        <f t="shared" si="218"/>
        <v>-4.33568307541395+0.524654081808865i</v>
      </c>
      <c r="AD297" s="20">
        <f t="shared" si="219"/>
        <v>12.80428336136316</v>
      </c>
      <c r="AE297" s="44">
        <f t="shared" si="220"/>
        <v>173.10027638525665</v>
      </c>
      <c r="AF297" t="str">
        <f t="shared" si="196"/>
        <v>-187.763395544853</v>
      </c>
      <c r="AG297" t="str">
        <f t="shared" si="197"/>
        <v>38741.8065617644i</v>
      </c>
      <c r="AH297">
        <f t="shared" si="198"/>
        <v>38741.806561764402</v>
      </c>
      <c r="AI297">
        <f t="shared" si="199"/>
        <v>1.5707963267948966</v>
      </c>
      <c r="AJ297" t="str">
        <f t="shared" si="200"/>
        <v>-3.77706487381783+241.658488310701i</v>
      </c>
      <c r="AK297">
        <f t="shared" si="201"/>
        <v>241.68800382243683</v>
      </c>
      <c r="AL297">
        <f t="shared" si="202"/>
        <v>1.5864248171473105</v>
      </c>
      <c r="AM297" t="str">
        <f t="shared" si="203"/>
        <v>1+2066.69251874316i</v>
      </c>
      <c r="AN297">
        <f t="shared" si="204"/>
        <v>2066.692760675603</v>
      </c>
      <c r="AO297">
        <f t="shared" si="205"/>
        <v>1.5703124619176161</v>
      </c>
      <c r="AP297" s="42" t="str">
        <f t="shared" si="206"/>
        <v>1+7.48801637225782i</v>
      </c>
      <c r="AQ297">
        <f t="shared" si="207"/>
        <v>7.5544946350633646</v>
      </c>
      <c r="AR297" s="44">
        <f t="shared" si="208"/>
        <v>1.4380351443613566</v>
      </c>
      <c r="AS297" s="42" t="str">
        <f t="shared" si="209"/>
        <v>-0.309618365290678+0.0464375596671861i</v>
      </c>
      <c r="AT297" s="20">
        <f t="shared" si="221"/>
        <v>-10.086853945435641</v>
      </c>
      <c r="AU297" s="44">
        <f t="shared" si="222"/>
        <v>171.47017461071474</v>
      </c>
      <c r="AX297">
        <f t="shared" si="223"/>
        <v>0</v>
      </c>
      <c r="AY297">
        <f t="shared" si="224"/>
        <v>0</v>
      </c>
    </row>
    <row r="298" spans="14:51" x14ac:dyDescent="0.35">
      <c r="N298" s="8">
        <v>80</v>
      </c>
      <c r="O298" s="35">
        <f t="shared" si="225"/>
        <v>6309.5734448019384</v>
      </c>
      <c r="P298" s="34" t="str">
        <f t="shared" si="191"/>
        <v>806.193548387097</v>
      </c>
      <c r="Q298" s="4" t="str">
        <f t="shared" si="192"/>
        <v>1+27.929991823188i</v>
      </c>
      <c r="R298" s="4">
        <f t="shared" si="210"/>
        <v>27.947887992536192</v>
      </c>
      <c r="S298" s="4">
        <f t="shared" si="211"/>
        <v>1.5350078084695074</v>
      </c>
      <c r="T298" s="4" t="str">
        <f t="shared" si="193"/>
        <v>1+0.00154612454735505i</v>
      </c>
      <c r="U298" s="4">
        <f t="shared" si="212"/>
        <v>1.0000011952498438</v>
      </c>
      <c r="V298" s="4">
        <f t="shared" si="213"/>
        <v>1.5461233153526651E-3</v>
      </c>
      <c r="W298" t="str">
        <f t="shared" si="194"/>
        <v>1-0.314617117121362i</v>
      </c>
      <c r="X298" s="4">
        <f t="shared" si="214"/>
        <v>1.0483243440776127</v>
      </c>
      <c r="Y298" s="4">
        <f t="shared" si="215"/>
        <v>-0.30481246565562486</v>
      </c>
      <c r="Z298" t="str">
        <f t="shared" si="195"/>
        <v>0.98407571317786+7.16512505564894i</v>
      </c>
      <c r="AA298" s="4">
        <f t="shared" si="216"/>
        <v>7.2323870245137432</v>
      </c>
      <c r="AB298" s="4">
        <f t="shared" si="217"/>
        <v>1.4343078101424167</v>
      </c>
      <c r="AC298" s="48" t="str">
        <f t="shared" si="218"/>
        <v>-4.14541769386054+0.546132521357178i</v>
      </c>
      <c r="AD298" s="20">
        <f t="shared" si="219"/>
        <v>12.426097121957236</v>
      </c>
      <c r="AE298" s="44">
        <f t="shared" si="220"/>
        <v>172.49486552679244</v>
      </c>
      <c r="AF298" t="str">
        <f t="shared" si="196"/>
        <v>-187.763395544853</v>
      </c>
      <c r="AG298" t="str">
        <f t="shared" si="197"/>
        <v>39644.21916295i</v>
      </c>
      <c r="AH298">
        <f t="shared" si="198"/>
        <v>39644.219162950001</v>
      </c>
      <c r="AI298">
        <f t="shared" si="199"/>
        <v>1.5707963267948966</v>
      </c>
      <c r="AJ298" t="str">
        <f t="shared" si="200"/>
        <v>-4.0022010052658+247.287437613501i</v>
      </c>
      <c r="AK298">
        <f t="shared" si="201"/>
        <v>247.31982212175737</v>
      </c>
      <c r="AL298">
        <f t="shared" si="202"/>
        <v>1.5869793228250728</v>
      </c>
      <c r="AM298" t="str">
        <f t="shared" si="203"/>
        <v>1+2114.83197162893i</v>
      </c>
      <c r="AN298">
        <f t="shared" si="204"/>
        <v>2114.8322080543194</v>
      </c>
      <c r="AO298">
        <f t="shared" si="205"/>
        <v>1.570323476025244</v>
      </c>
      <c r="AP298" s="42" t="str">
        <f t="shared" si="206"/>
        <v>1+7.66243467981498i</v>
      </c>
      <c r="AQ298">
        <f t="shared" si="207"/>
        <v>7.7274125826457132</v>
      </c>
      <c r="AR298" s="44">
        <f t="shared" si="208"/>
        <v>1.4410229558739971</v>
      </c>
      <c r="AS298" s="42" t="str">
        <f t="shared" si="209"/>
        <v>-0.309606060319501+0.0456621962401394i</v>
      </c>
      <c r="AT298" s="20">
        <f t="shared" si="221"/>
        <v>-10.090356932953583</v>
      </c>
      <c r="AU298" s="44">
        <f t="shared" si="222"/>
        <v>171.6102238272</v>
      </c>
      <c r="AX298">
        <f t="shared" si="223"/>
        <v>0</v>
      </c>
      <c r="AY298">
        <f t="shared" si="224"/>
        <v>0</v>
      </c>
    </row>
    <row r="299" spans="14:51" x14ac:dyDescent="0.35">
      <c r="N299" s="8">
        <v>81</v>
      </c>
      <c r="O299" s="35">
        <f t="shared" si="225"/>
        <v>6456.5422903465615</v>
      </c>
      <c r="P299" s="34" t="str">
        <f t="shared" si="191"/>
        <v>806.193548387097</v>
      </c>
      <c r="Q299" s="4" t="str">
        <f t="shared" si="192"/>
        <v>1+28.5805649071271i</v>
      </c>
      <c r="R299" s="4">
        <f t="shared" si="210"/>
        <v>28.598053961948274</v>
      </c>
      <c r="S299" s="4">
        <f t="shared" si="211"/>
        <v>1.5358217827151648</v>
      </c>
      <c r="T299" s="4" t="str">
        <f t="shared" si="193"/>
        <v>1+0.00158213841450168i</v>
      </c>
      <c r="U299" s="4">
        <f t="shared" si="212"/>
        <v>1.0000012515801981</v>
      </c>
      <c r="V299" s="4">
        <f t="shared" si="213"/>
        <v>1.5821370943874297E-3</v>
      </c>
      <c r="W299" t="str">
        <f t="shared" si="194"/>
        <v>1-0.321945491201864i</v>
      </c>
      <c r="X299" s="4">
        <f t="shared" si="214"/>
        <v>1.0505469524515358</v>
      </c>
      <c r="Y299" s="4">
        <f t="shared" si="215"/>
        <v>-0.3114667245955195</v>
      </c>
      <c r="Z299" t="str">
        <f t="shared" si="195"/>
        <v>0.983325224661187+7.33202225826083i</v>
      </c>
      <c r="AA299" s="4">
        <f t="shared" si="216"/>
        <v>7.3976671250528181</v>
      </c>
      <c r="AB299" s="4">
        <f t="shared" si="217"/>
        <v>1.4374780580193893</v>
      </c>
      <c r="AC299" s="48" t="str">
        <f t="shared" si="218"/>
        <v>-3.96329153702603+0.564949953504867i</v>
      </c>
      <c r="AD299" s="20">
        <f t="shared" si="219"/>
        <v>12.048481250374081</v>
      </c>
      <c r="AE299" s="44">
        <f t="shared" si="220"/>
        <v>171.88738889902285</v>
      </c>
      <c r="AF299" t="str">
        <f t="shared" si="196"/>
        <v>-187.763395544853</v>
      </c>
      <c r="AG299" t="str">
        <f t="shared" si="197"/>
        <v>40567.6516538892i</v>
      </c>
      <c r="AH299">
        <f t="shared" si="198"/>
        <v>40567.651653889203</v>
      </c>
      <c r="AI299">
        <f t="shared" si="199"/>
        <v>1.5707963267948966</v>
      </c>
      <c r="AJ299" t="str">
        <f t="shared" si="200"/>
        <v>-4.23794747570276+253.04750198896i</v>
      </c>
      <c r="AK299">
        <f t="shared" si="201"/>
        <v>253.08298730191157</v>
      </c>
      <c r="AL299">
        <f t="shared" si="202"/>
        <v>1.5875423973332128</v>
      </c>
      <c r="AM299" t="str">
        <f t="shared" si="203"/>
        <v>1+2164.09273641918i</v>
      </c>
      <c r="AN299">
        <f t="shared" si="204"/>
        <v>2164.0929674628705</v>
      </c>
      <c r="AO299">
        <f t="shared" si="205"/>
        <v>1.5703342394212845</v>
      </c>
      <c r="AP299" s="42" t="str">
        <f t="shared" si="206"/>
        <v>1+7.8409157116637i</v>
      </c>
      <c r="AQ299">
        <f t="shared" si="207"/>
        <v>7.9044265571523082</v>
      </c>
      <c r="AR299" s="44">
        <f t="shared" si="208"/>
        <v>1.4439450097341402</v>
      </c>
      <c r="AS299" s="42" t="str">
        <f t="shared" si="209"/>
        <v>-0.309593784395295+0.0449110302450207i</v>
      </c>
      <c r="AT299" s="20">
        <f t="shared" si="221"/>
        <v>-10.09371215120845</v>
      </c>
      <c r="AU299" s="44">
        <f t="shared" si="222"/>
        <v>171.74600008519465</v>
      </c>
      <c r="AX299">
        <f t="shared" si="223"/>
        <v>0</v>
      </c>
      <c r="AY299">
        <f t="shared" si="224"/>
        <v>0</v>
      </c>
    </row>
    <row r="300" spans="14:51" x14ac:dyDescent="0.35">
      <c r="N300" s="8">
        <v>82</v>
      </c>
      <c r="O300" s="35">
        <f t="shared" si="225"/>
        <v>6606.9344800759654</v>
      </c>
      <c r="P300" s="34" t="str">
        <f t="shared" si="191"/>
        <v>806.193548387097</v>
      </c>
      <c r="Q300" s="4" t="str">
        <f t="shared" si="192"/>
        <v>1+29.2462917848883i</v>
      </c>
      <c r="R300" s="4">
        <f t="shared" si="210"/>
        <v>29.263382975432368</v>
      </c>
      <c r="S300" s="4">
        <f t="shared" si="211"/>
        <v>1.5366172734482533</v>
      </c>
      <c r="T300" s="4" t="str">
        <f t="shared" si="193"/>
        <v>1+0.00161899115237775i</v>
      </c>
      <c r="U300" s="4">
        <f t="shared" si="212"/>
        <v>1.0000013105653169</v>
      </c>
      <c r="V300" s="4">
        <f t="shared" si="213"/>
        <v>1.6189897378499458E-3</v>
      </c>
      <c r="W300" t="str">
        <f t="shared" si="194"/>
        <v>1-0.329444565043252i</v>
      </c>
      <c r="X300" s="4">
        <f t="shared" si="214"/>
        <v>1.0528692803176174</v>
      </c>
      <c r="Y300" s="4">
        <f t="shared" si="215"/>
        <v>-0.31824658942684286</v>
      </c>
      <c r="Z300" t="str">
        <f t="shared" si="195"/>
        <v>0.982539366710393+7.5028069961248i</v>
      </c>
      <c r="AA300" s="4">
        <f t="shared" si="216"/>
        <v>7.5668683369168583</v>
      </c>
      <c r="AB300" s="4">
        <f t="shared" si="217"/>
        <v>1.440581093377179</v>
      </c>
      <c r="AC300" s="48" t="str">
        <f t="shared" si="218"/>
        <v>-3.78897458086531+0.58130568920274i</v>
      </c>
      <c r="AD300" s="20">
        <f t="shared" si="219"/>
        <v>11.671472671500604</v>
      </c>
      <c r="AE300" s="44">
        <f t="shared" si="220"/>
        <v>171.27767366812424</v>
      </c>
      <c r="AF300" t="str">
        <f t="shared" si="196"/>
        <v>-187.763395544853</v>
      </c>
      <c r="AG300" t="str">
        <f t="shared" si="197"/>
        <v>41512.5936507115i</v>
      </c>
      <c r="AH300">
        <f t="shared" si="198"/>
        <v>41512.593650711497</v>
      </c>
      <c r="AI300">
        <f t="shared" si="199"/>
        <v>1.5707963267948966</v>
      </c>
      <c r="AJ300" t="str">
        <f t="shared" si="200"/>
        <v>-4.48480433499947+258.941735499453i</v>
      </c>
      <c r="AK300">
        <f t="shared" si="201"/>
        <v>258.98057041676293</v>
      </c>
      <c r="AL300">
        <f t="shared" si="202"/>
        <v>1.5881143383785676</v>
      </c>
      <c r="AM300" t="str">
        <f t="shared" si="203"/>
        <v>1+2214.50093182343i</v>
      </c>
      <c r="AN300">
        <f t="shared" si="204"/>
        <v>2214.5011576079251</v>
      </c>
      <c r="AO300">
        <f t="shared" si="205"/>
        <v>1.5703447578126226</v>
      </c>
      <c r="AP300" s="42" t="str">
        <f t="shared" si="206"/>
        <v>1+8.02355410080952i</v>
      </c>
      <c r="AQ300">
        <f t="shared" si="207"/>
        <v>8.0856304892455508</v>
      </c>
      <c r="AR300" s="44">
        <f t="shared" si="208"/>
        <v>1.4468026555499918</v>
      </c>
      <c r="AS300" s="42" t="str">
        <f t="shared" si="209"/>
        <v>-0.309581511512269+0.0441836627880018i</v>
      </c>
      <c r="AT300" s="20">
        <f t="shared" si="221"/>
        <v>-10.096926379104209</v>
      </c>
      <c r="AU300" s="44">
        <f t="shared" si="222"/>
        <v>171.87756398118796</v>
      </c>
      <c r="AX300">
        <f t="shared" si="223"/>
        <v>0</v>
      </c>
      <c r="AY300">
        <f t="shared" si="224"/>
        <v>0</v>
      </c>
    </row>
    <row r="301" spans="14:51" x14ac:dyDescent="0.35">
      <c r="N301" s="8">
        <v>83</v>
      </c>
      <c r="O301" s="35">
        <f t="shared" si="225"/>
        <v>6760.8297539198229</v>
      </c>
      <c r="P301" s="34" t="str">
        <f t="shared" si="191"/>
        <v>806.193548387097</v>
      </c>
      <c r="Q301" s="4" t="str">
        <f t="shared" si="192"/>
        <v>1+29.9275254336744i</v>
      </c>
      <c r="R301" s="4">
        <f t="shared" si="210"/>
        <v>29.944227800750319</v>
      </c>
      <c r="S301" s="4">
        <f t="shared" si="211"/>
        <v>1.5373946984190607</v>
      </c>
      <c r="T301" s="4" t="str">
        <f t="shared" si="193"/>
        <v>1+0.0016567023007927i</v>
      </c>
      <c r="U301" s="4">
        <f t="shared" si="212"/>
        <v>1.0000013723303152</v>
      </c>
      <c r="V301" s="4">
        <f t="shared" si="213"/>
        <v>1.6567007850989623E-3</v>
      </c>
      <c r="W301" t="str">
        <f t="shared" si="194"/>
        <v>1-0.337118314753741i</v>
      </c>
      <c r="X301" s="4">
        <f t="shared" si="214"/>
        <v>1.0552955785666889</v>
      </c>
      <c r="Y301" s="4">
        <f t="shared" si="215"/>
        <v>-0.32515316088784496</v>
      </c>
      <c r="Z301" t="str">
        <f t="shared" si="195"/>
        <v>0.981716472415405+7.67756982156952i</v>
      </c>
      <c r="AA301" s="4">
        <f t="shared" si="216"/>
        <v>7.7400804645227552</v>
      </c>
      <c r="AB301" s="4">
        <f t="shared" si="217"/>
        <v>1.443618334374051</v>
      </c>
      <c r="AC301" s="48" t="str">
        <f t="shared" si="218"/>
        <v>-3.62214858900097+0.595385900963608i</v>
      </c>
      <c r="AD301" s="20">
        <f t="shared" si="219"/>
        <v>11.295108786838652</v>
      </c>
      <c r="AE301" s="44">
        <f t="shared" si="220"/>
        <v>170.66555269615145</v>
      </c>
      <c r="AF301" t="str">
        <f t="shared" si="196"/>
        <v>-187.763395544853</v>
      </c>
      <c r="AG301" t="str">
        <f t="shared" si="197"/>
        <v>42479.5461741716i</v>
      </c>
      <c r="AH301">
        <f t="shared" si="198"/>
        <v>42479.546174171599</v>
      </c>
      <c r="AI301">
        <f t="shared" si="199"/>
        <v>1.5707963267948966</v>
      </c>
      <c r="AJ301" t="str">
        <f t="shared" si="200"/>
        <v>-4.7432951996513+264.973263345606i</v>
      </c>
      <c r="AK301">
        <f t="shared" si="201"/>
        <v>265.01571488757207</v>
      </c>
      <c r="AL301">
        <f t="shared" si="202"/>
        <v>1.588695448309777</v>
      </c>
      <c r="AM301" t="str">
        <f t="shared" si="203"/>
        <v>1+2266.08328493411i</v>
      </c>
      <c r="AN301">
        <f t="shared" si="204"/>
        <v>2266.0835055791231</v>
      </c>
      <c r="AO301">
        <f t="shared" si="205"/>
        <v>1.5703550367762393</v>
      </c>
      <c r="AP301" s="42" t="str">
        <f t="shared" si="206"/>
        <v>1+8.21044668454389i</v>
      </c>
      <c r="AQ301">
        <f t="shared" si="207"/>
        <v>8.2711205262490122</v>
      </c>
      <c r="AR301" s="44">
        <f t="shared" si="208"/>
        <v>1.4495972216960882</v>
      </c>
      <c r="AS301" s="42" t="str">
        <f t="shared" si="209"/>
        <v>-0.309569215674027+0.0434797075274022i</v>
      </c>
      <c r="AT301" s="20">
        <f t="shared" si="221"/>
        <v>-10.100006125575572</v>
      </c>
      <c r="AU301" s="44">
        <f t="shared" si="222"/>
        <v>172.00497462167101</v>
      </c>
      <c r="AX301">
        <f t="shared" si="223"/>
        <v>0</v>
      </c>
      <c r="AY301">
        <f t="shared" si="224"/>
        <v>0</v>
      </c>
    </row>
    <row r="302" spans="14:51" x14ac:dyDescent="0.35">
      <c r="N302" s="8">
        <v>84</v>
      </c>
      <c r="O302" s="35">
        <f t="shared" si="225"/>
        <v>6918.3097091893687</v>
      </c>
      <c r="P302" s="34" t="str">
        <f t="shared" si="191"/>
        <v>806.193548387097</v>
      </c>
      <c r="Q302" s="4" t="str">
        <f t="shared" si="192"/>
        <v>1+30.6246270525831i</v>
      </c>
      <c r="R302" s="4">
        <f t="shared" si="210"/>
        <v>30.640949432251684</v>
      </c>
      <c r="S302" s="4">
        <f t="shared" si="211"/>
        <v>1.5381544660675088</v>
      </c>
      <c r="T302" s="4" t="str">
        <f t="shared" si="193"/>
        <v>1+0.00169529185469657i</v>
      </c>
      <c r="U302" s="4">
        <f t="shared" si="212"/>
        <v>1.0000014370062038</v>
      </c>
      <c r="V302" s="4">
        <f t="shared" si="213"/>
        <v>1.6952902306015954E-3</v>
      </c>
      <c r="W302" t="str">
        <f t="shared" si="194"/>
        <v>1-0.344970809057i</v>
      </c>
      <c r="X302" s="4">
        <f t="shared" si="214"/>
        <v>1.0578302600613396</v>
      </c>
      <c r="Y302" s="4">
        <f t="shared" si="215"/>
        <v>-0.33218746446103109</v>
      </c>
      <c r="Z302" t="str">
        <f t="shared" si="195"/>
        <v>0.980854796307094+7.85640339615829i</v>
      </c>
      <c r="AA302" s="4">
        <f t="shared" si="216"/>
        <v>7.9173954337652068</v>
      </c>
      <c r="AB302" s="4">
        <f t="shared" si="217"/>
        <v>1.4465911789292305</v>
      </c>
      <c r="AC302" s="48" t="str">
        <f t="shared" si="218"/>
        <v>-3.46250683589561+0.607364427295515i</v>
      </c>
      <c r="AD302" s="20">
        <f t="shared" si="219"/>
        <v>10.919427484987917</v>
      </c>
      <c r="AE302" s="44">
        <f t="shared" si="220"/>
        <v>170.05086487612826</v>
      </c>
      <c r="AF302" t="str">
        <f t="shared" si="196"/>
        <v>-187.763395544853</v>
      </c>
      <c r="AG302" t="str">
        <f t="shared" si="197"/>
        <v>43469.0219152965i</v>
      </c>
      <c r="AH302">
        <f t="shared" si="198"/>
        <v>43469.0219152965</v>
      </c>
      <c r="AI302">
        <f t="shared" si="199"/>
        <v>1.5707963267948966</v>
      </c>
      <c r="AJ302" t="str">
        <f t="shared" si="200"/>
        <v>-5.01396836343856+271.145283523322i</v>
      </c>
      <c r="AK302">
        <f t="shared" si="201"/>
        <v>271.19163824810721</v>
      </c>
      <c r="AL302">
        <f t="shared" si="202"/>
        <v>1.5892860342732935</v>
      </c>
      <c r="AM302" t="str">
        <f t="shared" si="203"/>
        <v>1+2318.86714539763i</v>
      </c>
      <c r="AN302">
        <f t="shared" si="204"/>
        <v>2318.8673610201495</v>
      </c>
      <c r="AO302">
        <f t="shared" si="205"/>
        <v>1.5703650817621684</v>
      </c>
      <c r="AP302" s="42" t="str">
        <f t="shared" si="206"/>
        <v>1+8.40169255578851i</v>
      </c>
      <c r="AQ302">
        <f t="shared" si="207"/>
        <v>8.4609950834397765</v>
      </c>
      <c r="AR302" s="44">
        <f t="shared" si="208"/>
        <v>1.4523300151993597</v>
      </c>
      <c r="AS302" s="42" t="str">
        <f t="shared" si="209"/>
        <v>-0.309556870838747+0.0427987904656073i</v>
      </c>
      <c r="AT302" s="20">
        <f t="shared" si="221"/>
        <v>-10.102957640907071</v>
      </c>
      <c r="AU302" s="44">
        <f t="shared" si="222"/>
        <v>172.12828960783906</v>
      </c>
      <c r="AX302">
        <f t="shared" si="223"/>
        <v>0</v>
      </c>
      <c r="AY302">
        <f t="shared" si="224"/>
        <v>0</v>
      </c>
    </row>
    <row r="303" spans="14:51" x14ac:dyDescent="0.35">
      <c r="N303" s="8">
        <v>85</v>
      </c>
      <c r="O303" s="35">
        <f t="shared" si="225"/>
        <v>7079.4578438413828</v>
      </c>
      <c r="P303" s="34" t="str">
        <f t="shared" si="191"/>
        <v>806.193548387097</v>
      </c>
      <c r="Q303" s="4" t="str">
        <f t="shared" si="192"/>
        <v>1+31.3379662541198i</v>
      </c>
      <c r="R303" s="4">
        <f t="shared" si="210"/>
        <v>31.353917282284705</v>
      </c>
      <c r="S303" s="4">
        <f t="shared" si="211"/>
        <v>1.5388969757218676</v>
      </c>
      <c r="T303" s="4" t="str">
        <f t="shared" si="193"/>
        <v>1+0.00173478027478164i</v>
      </c>
      <c r="U303" s="4">
        <f t="shared" si="212"/>
        <v>1.0000015047301687</v>
      </c>
      <c r="V303" s="4">
        <f t="shared" si="213"/>
        <v>1.7347785345326625E-3</v>
      </c>
      <c r="W303" t="str">
        <f t="shared" si="194"/>
        <v>1-0.35300621144945i</v>
      </c>
      <c r="X303" s="4">
        <f t="shared" si="214"/>
        <v>1.0604779042120085</v>
      </c>
      <c r="Y303" s="4">
        <f t="shared" si="215"/>
        <v>-0.33935044437789508</v>
      </c>
      <c r="Z303" t="str">
        <f t="shared" si="195"/>
        <v>0.979952510654909+8.03940253981949i</v>
      </c>
      <c r="AA303" s="4">
        <f t="shared" si="216"/>
        <v>8.0989073411414534</v>
      </c>
      <c r="AB303" s="4">
        <f t="shared" si="217"/>
        <v>1.4495010045408319</v>
      </c>
      <c r="AC303" s="48" t="str">
        <f t="shared" si="218"/>
        <v>-3.30975382215122+0.617403532154274i</v>
      </c>
      <c r="AD303" s="20">
        <f t="shared" si="219"/>
        <v>10.544467149100553</v>
      </c>
      <c r="AE303" s="44">
        <f t="shared" si="220"/>
        <v>169.43345547520406</v>
      </c>
      <c r="AF303" t="str">
        <f t="shared" si="196"/>
        <v>-187.763395544853</v>
      </c>
      <c r="AG303" t="str">
        <f t="shared" si="197"/>
        <v>44481.5455072214i</v>
      </c>
      <c r="AH303">
        <f t="shared" si="198"/>
        <v>44481.545507221403</v>
      </c>
      <c r="AI303">
        <f t="shared" si="199"/>
        <v>1.5707963267948966</v>
      </c>
      <c r="AJ303" t="str">
        <f t="shared" si="200"/>
        <v>-5.29739796043145+277.461068519394i</v>
      </c>
      <c r="AK303">
        <f t="shared" si="201"/>
        <v>277.51163393464253</v>
      </c>
      <c r="AL303">
        <f t="shared" si="202"/>
        <v>1.5898864083716395</v>
      </c>
      <c r="AM303" t="str">
        <f t="shared" si="203"/>
        <v>1+2372.88049991547i</v>
      </c>
      <c r="AN303">
        <f t="shared" si="204"/>
        <v>2372.8807106298223</v>
      </c>
      <c r="AO303">
        <f t="shared" si="205"/>
        <v>1.5703748980963865</v>
      </c>
      <c r="AP303" s="42" t="str">
        <f t="shared" si="206"/>
        <v>1+8.59739311563575i</v>
      </c>
      <c r="AQ303">
        <f t="shared" si="207"/>
        <v>8.6553548965239422</v>
      </c>
      <c r="AR303" s="44">
        <f t="shared" si="208"/>
        <v>1.4550023216638766</v>
      </c>
      <c r="AS303" s="42" t="str">
        <f t="shared" si="209"/>
        <v>-0.309544450864271+0.0421405497472012i</v>
      </c>
      <c r="AT303" s="20">
        <f t="shared" si="221"/>
        <v>-10.105786927712861</v>
      </c>
      <c r="AU303" s="44">
        <f t="shared" si="222"/>
        <v>172.24756502237821</v>
      </c>
      <c r="AX303">
        <f t="shared" si="223"/>
        <v>0</v>
      </c>
      <c r="AY303">
        <f t="shared" si="224"/>
        <v>0</v>
      </c>
    </row>
    <row r="304" spans="14:51" x14ac:dyDescent="0.35">
      <c r="N304" s="8">
        <v>86</v>
      </c>
      <c r="O304" s="35">
        <f t="shared" si="225"/>
        <v>7244.3596007499036</v>
      </c>
      <c r="P304" s="34" t="str">
        <f t="shared" si="191"/>
        <v>806.193548387097</v>
      </c>
      <c r="Q304" s="4" t="str">
        <f t="shared" si="192"/>
        <v>1+32.0679212601716i</v>
      </c>
      <c r="R304" s="4">
        <f t="shared" si="210"/>
        <v>32.08350937707042</v>
      </c>
      <c r="S304" s="4">
        <f t="shared" si="211"/>
        <v>1.539622617793825</v>
      </c>
      <c r="T304" s="4" t="str">
        <f t="shared" si="193"/>
        <v>1+0.00177518849833093i</v>
      </c>
      <c r="U304" s="4">
        <f t="shared" si="212"/>
        <v>1.0000015756458611</v>
      </c>
      <c r="V304" s="4">
        <f t="shared" si="213"/>
        <v>1.7751866336207134E-3</v>
      </c>
      <c r="W304" t="str">
        <f t="shared" si="194"/>
        <v>1-0.361228782407801i</v>
      </c>
      <c r="X304" s="4">
        <f t="shared" si="214"/>
        <v>1.0632432615539222</v>
      </c>
      <c r="Y304" s="4">
        <f t="shared" si="215"/>
        <v>-0.34664295744932722</v>
      </c>
      <c r="Z304" t="str">
        <f t="shared" si="195"/>
        <v>0.979007701590009+8.2266642811214i</v>
      </c>
      <c r="AA304" s="4">
        <f t="shared" si="216"/>
        <v>8.2847125040070768</v>
      </c>
      <c r="AB304" s="4">
        <f t="shared" si="217"/>
        <v>1.4523491681488876</v>
      </c>
      <c r="AC304" s="48" t="str">
        <f t="shared" si="218"/>
        <v>-3.16360498383505+0.625654621510598i</v>
      </c>
      <c r="AD304" s="20">
        <f t="shared" si="219"/>
        <v>10.170266661108311</v>
      </c>
      <c r="AE304" s="44">
        <f t="shared" si="220"/>
        <v>168.81317648543831</v>
      </c>
      <c r="AF304" t="str">
        <f t="shared" si="196"/>
        <v>-187.763395544853</v>
      </c>
      <c r="AG304" t="str">
        <f t="shared" si="197"/>
        <v>45517.6538033572i</v>
      </c>
      <c r="AH304">
        <f t="shared" si="198"/>
        <v>45517.6538033572</v>
      </c>
      <c r="AI304">
        <f t="shared" si="199"/>
        <v>1.5707963267948966</v>
      </c>
      <c r="AJ304" t="str">
        <f t="shared" si="200"/>
        <v>-5.5941851828053+283.923967046625i</v>
      </c>
      <c r="AK304">
        <f t="shared" si="201"/>
        <v>283.97907312221531</v>
      </c>
      <c r="AL304">
        <f t="shared" si="202"/>
        <v>1.5904968878239634</v>
      </c>
      <c r="AM304" t="str">
        <f t="shared" si="203"/>
        <v>1+2428.15198708316i</v>
      </c>
      <c r="AN304">
        <f t="shared" si="204"/>
        <v>2428.1521930010686</v>
      </c>
      <c r="AO304">
        <f t="shared" si="205"/>
        <v>1.5703844909836362</v>
      </c>
      <c r="AP304" s="42" t="str">
        <f t="shared" si="206"/>
        <v>1+8.79765212711288i</v>
      </c>
      <c r="AQ304">
        <f t="shared" si="207"/>
        <v>8.854303075324097</v>
      </c>
      <c r="AR304" s="44">
        <f t="shared" si="208"/>
        <v>1.4576154052313801</v>
      </c>
      <c r="AS304" s="42" t="str">
        <f t="shared" si="209"/>
        <v>-0.309531929453007+0.0415046354631901i</v>
      </c>
      <c r="AT304" s="20">
        <f t="shared" si="221"/>
        <v>-10.108499751582855</v>
      </c>
      <c r="AU304" s="44">
        <f t="shared" si="222"/>
        <v>172.3628554181663</v>
      </c>
      <c r="AX304">
        <f t="shared" si="223"/>
        <v>0</v>
      </c>
      <c r="AY304">
        <f t="shared" si="224"/>
        <v>0</v>
      </c>
    </row>
    <row r="305" spans="14:51" x14ac:dyDescent="0.35">
      <c r="N305" s="8">
        <v>87</v>
      </c>
      <c r="O305" s="35">
        <f t="shared" si="225"/>
        <v>7413.1024130091773</v>
      </c>
      <c r="P305" s="34" t="str">
        <f t="shared" si="191"/>
        <v>806.193548387097</v>
      </c>
      <c r="Q305" s="4" t="str">
        <f t="shared" si="192"/>
        <v>1+32.8148791025446i</v>
      </c>
      <c r="R305" s="4">
        <f t="shared" si="210"/>
        <v>32.83011255714208</v>
      </c>
      <c r="S305" s="4">
        <f t="shared" si="211"/>
        <v>1.5403317739699327</v>
      </c>
      <c r="T305" s="4" t="str">
        <f t="shared" si="193"/>
        <v>1+0.00181653795031944i</v>
      </c>
      <c r="U305" s="4">
        <f t="shared" si="212"/>
        <v>1.0000016499037014</v>
      </c>
      <c r="V305" s="4">
        <f t="shared" si="213"/>
        <v>1.8165359522466222E-3</v>
      </c>
      <c r="W305" t="str">
        <f t="shared" si="194"/>
        <v>1-0.369642881648012i</v>
      </c>
      <c r="X305" s="4">
        <f t="shared" si="214"/>
        <v>1.0661312583134621</v>
      </c>
      <c r="Y305" s="4">
        <f t="shared" si="215"/>
        <v>-0.35406576673502582</v>
      </c>
      <c r="Z305" t="str">
        <f t="shared" si="195"/>
        <v>0.978018365045695+8.41828790871791i</v>
      </c>
      <c r="AA305" s="4">
        <f t="shared" si="216"/>
        <v>8.4749095119908393</v>
      </c>
      <c r="AB305" s="4">
        <f t="shared" si="217"/>
        <v>1.455137006040258</v>
      </c>
      <c r="AC305" s="48" t="str">
        <f t="shared" si="218"/>
        <v>-3.02378639754017+0.632258919076902i</v>
      </c>
      <c r="AD305" s="20">
        <f t="shared" si="219"/>
        <v>9.7968654025239008</v>
      </c>
      <c r="AE305" s="44">
        <f t="shared" si="220"/>
        <v>168.18988698163142</v>
      </c>
      <c r="AF305" t="str">
        <f t="shared" si="196"/>
        <v>-187.763395544853</v>
      </c>
      <c r="AG305" t="str">
        <f t="shared" si="197"/>
        <v>46577.8961620368i</v>
      </c>
      <c r="AH305">
        <f t="shared" si="198"/>
        <v>46577.896162036799</v>
      </c>
      <c r="AI305">
        <f t="shared" si="199"/>
        <v>1.5707963267948966</v>
      </c>
      <c r="AJ305" t="str">
        <f t="shared" si="200"/>
        <v>-5.90495955604965+290.537405819364i</v>
      </c>
      <c r="AK305">
        <f t="shared" si="201"/>
        <v>290.5974066085318</v>
      </c>
      <c r="AL305">
        <f t="shared" si="202"/>
        <v>1.5911177951289619</v>
      </c>
      <c r="AM305" t="str">
        <f t="shared" si="203"/>
        <v>1+2484.71091257478i</v>
      </c>
      <c r="AN305">
        <f t="shared" si="204"/>
        <v>2484.7111138054252</v>
      </c>
      <c r="AO305">
        <f t="shared" si="205"/>
        <v>1.5703938655101863</v>
      </c>
      <c r="AP305" s="42" t="str">
        <f t="shared" si="206"/>
        <v>1+9.00257577019847i</v>
      </c>
      <c r="AQ305">
        <f t="shared" si="207"/>
        <v>9.0579451587081596</v>
      </c>
      <c r="AR305" s="44">
        <f t="shared" si="208"/>
        <v>1.4601705085748606</v>
      </c>
      <c r="AS305" s="42" t="str">
        <f t="shared" si="209"/>
        <v>-0.309519280096554+0.0408907094611973i</v>
      </c>
      <c r="AT305" s="20">
        <f t="shared" si="221"/>
        <v>-10.111101651401322</v>
      </c>
      <c r="AU305" s="44">
        <f t="shared" si="222"/>
        <v>172.47421380872851</v>
      </c>
      <c r="AX305">
        <f t="shared" si="223"/>
        <v>0</v>
      </c>
      <c r="AY305">
        <f t="shared" si="224"/>
        <v>0</v>
      </c>
    </row>
    <row r="306" spans="14:51" x14ac:dyDescent="0.35">
      <c r="N306" s="8">
        <v>88</v>
      </c>
      <c r="O306" s="35">
        <f t="shared" si="225"/>
        <v>7585.7757502918394</v>
      </c>
      <c r="P306" s="34" t="str">
        <f t="shared" si="191"/>
        <v>806.193548387097</v>
      </c>
      <c r="Q306" s="4" t="str">
        <f t="shared" si="192"/>
        <v>1+33.5792358281741i</v>
      </c>
      <c r="R306" s="4">
        <f t="shared" si="210"/>
        <v>33.594122682459371</v>
      </c>
      <c r="S306" s="4">
        <f t="shared" si="211"/>
        <v>1.5410248173994587</v>
      </c>
      <c r="T306" s="4" t="str">
        <f t="shared" si="193"/>
        <v>1+0.00185885055477393i</v>
      </c>
      <c r="U306" s="4">
        <f t="shared" si="212"/>
        <v>1.0000017276612001</v>
      </c>
      <c r="V306" s="4">
        <f t="shared" si="213"/>
        <v>1.8588484138005322E-3</v>
      </c>
      <c r="W306" t="str">
        <f t="shared" si="194"/>
        <v>1-0.378252970436875i</v>
      </c>
      <c r="X306" s="4">
        <f t="shared" si="214"/>
        <v>1.0691470009518427</v>
      </c>
      <c r="Y306" s="4">
        <f t="shared" si="215"/>
        <v>-0.36161953506759703</v>
      </c>
      <c r="Z306" t="str">
        <f t="shared" si="195"/>
        <v>0.976982402506514+8.61437502399284i</v>
      </c>
      <c r="AA306" s="4">
        <f t="shared" si="216"/>
        <v>8.6695992795975894</v>
      </c>
      <c r="AB306" s="4">
        <f t="shared" si="217"/>
        <v>1.4578658337923855</v>
      </c>
      <c r="AC306" s="48" t="str">
        <f t="shared" si="218"/>
        <v>-2.89003448270987+0.637348103183005i</v>
      </c>
      <c r="AD306" s="20">
        <f t="shared" si="219"/>
        <v>9.4243032516142407</v>
      </c>
      <c r="AE306" s="44">
        <f t="shared" si="220"/>
        <v>167.56345348547725</v>
      </c>
      <c r="AF306" t="str">
        <f t="shared" si="196"/>
        <v>-187.763395544853</v>
      </c>
      <c r="AG306" t="str">
        <f t="shared" si="197"/>
        <v>47662.8347377929i</v>
      </c>
      <c r="AH306">
        <f t="shared" si="198"/>
        <v>47662.834737792902</v>
      </c>
      <c r="AI306">
        <f t="shared" si="199"/>
        <v>1.5707963267948966</v>
      </c>
      <c r="AJ306" t="str">
        <f t="shared" si="200"/>
        <v>-6.23038027427647+297.304891370384i</v>
      </c>
      <c r="AK306">
        <f t="shared" si="201"/>
        <v>297.37016674696525</v>
      </c>
      <c r="AL306">
        <f t="shared" si="202"/>
        <v>1.5917494582302323</v>
      </c>
      <c r="AM306" t="str">
        <f t="shared" si="203"/>
        <v>1+2542.58726468129i</v>
      </c>
      <c r="AN306">
        <f t="shared" si="204"/>
        <v>2542.5874613313667</v>
      </c>
      <c r="AO306">
        <f t="shared" si="205"/>
        <v>1.5704030266465283</v>
      </c>
      <c r="AP306" s="42" t="str">
        <f t="shared" si="206"/>
        <v>1+9.21227269812061i</v>
      </c>
      <c r="AQ306">
        <f t="shared" si="207"/>
        <v>9.2663891707902284</v>
      </c>
      <c r="AR306" s="44">
        <f t="shared" si="208"/>
        <v>1.4626688529226024</v>
      </c>
      <c r="AS306" s="42" t="str">
        <f t="shared" si="209"/>
        <v>-0.309506476019911+0.0402984451615066i</v>
      </c>
      <c r="AT306" s="20">
        <f t="shared" si="221"/>
        <v>-10.113597949345897</v>
      </c>
      <c r="AU306" s="44">
        <f t="shared" si="222"/>
        <v>172.58169166029546</v>
      </c>
      <c r="AX306">
        <f t="shared" si="223"/>
        <v>0</v>
      </c>
      <c r="AY306">
        <f t="shared" si="224"/>
        <v>0</v>
      </c>
    </row>
    <row r="307" spans="14:51" x14ac:dyDescent="0.35">
      <c r="N307" s="8">
        <v>89</v>
      </c>
      <c r="O307" s="35">
        <f t="shared" si="225"/>
        <v>7762.4711662869322</v>
      </c>
      <c r="P307" s="34" t="str">
        <f t="shared" si="191"/>
        <v>806.193548387097</v>
      </c>
      <c r="Q307" s="4" t="str">
        <f t="shared" si="192"/>
        <v>1+34.3613967091134i</v>
      </c>
      <c r="R307" s="4">
        <f t="shared" si="210"/>
        <v>34.375944842303163</v>
      </c>
      <c r="S307" s="4">
        <f t="shared" si="211"/>
        <v>1.5417021128786783</v>
      </c>
      <c r="T307" s="4" t="str">
        <f t="shared" si="193"/>
        <v>1+0.00190214874639735i</v>
      </c>
      <c r="U307" s="4">
        <f t="shared" si="212"/>
        <v>1.0000018090832903</v>
      </c>
      <c r="V307" s="4">
        <f t="shared" si="213"/>
        <v>1.9021464523032465E-3</v>
      </c>
      <c r="W307" t="str">
        <f t="shared" si="194"/>
        <v>1-0.387063613957434i</v>
      </c>
      <c r="X307" s="4">
        <f t="shared" si="214"/>
        <v>1.0722957806733129</v>
      </c>
      <c r="Y307" s="4">
        <f t="shared" si="215"/>
        <v>-0.36930481844951113</v>
      </c>
      <c r="Z307" t="str">
        <f t="shared" si="195"/>
        <v>0.975897616557026+8.81502959493023i</v>
      </c>
      <c r="AA307" s="4">
        <f t="shared" si="216"/>
        <v>8.868885100027935</v>
      </c>
      <c r="AB307" s="4">
        <f t="shared" si="217"/>
        <v>1.4605369462530065</v>
      </c>
      <c r="AC307" s="48" t="str">
        <f t="shared" si="218"/>
        <v>-2.76209570259243+0.641044906730767i</v>
      </c>
      <c r="AD307" s="20">
        <f t="shared" si="219"/>
        <v>9.0526205767474561</v>
      </c>
      <c r="AE307" s="44">
        <f t="shared" si="220"/>
        <v>166.93375033515792</v>
      </c>
      <c r="AF307" t="str">
        <f t="shared" si="196"/>
        <v>-187.763395544853</v>
      </c>
      <c r="AG307" t="str">
        <f t="shared" si="197"/>
        <v>48773.0447794192i</v>
      </c>
      <c r="AH307">
        <f t="shared" si="198"/>
        <v>48773.0447794192</v>
      </c>
      <c r="AI307">
        <f t="shared" si="199"/>
        <v>1.5707963267948966</v>
      </c>
      <c r="AJ307" t="str">
        <f t="shared" si="200"/>
        <v>-6.57113759845898+304.230011910106i</v>
      </c>
      <c r="AK307">
        <f t="shared" si="201"/>
        <v>304.30096943020266</v>
      </c>
      <c r="AL307">
        <f t="shared" si="202"/>
        <v>1.5923922106841053</v>
      </c>
      <c r="AM307" t="str">
        <f t="shared" si="203"/>
        <v>1+2601.81173021066i</v>
      </c>
      <c r="AN307">
        <f t="shared" si="204"/>
        <v>2601.8119223844346</v>
      </c>
      <c r="AO307">
        <f t="shared" si="205"/>
        <v>1.5704119792500117</v>
      </c>
      <c r="AP307" s="42" t="str">
        <f t="shared" si="206"/>
        <v>1+9.42685409496614i</v>
      </c>
      <c r="AQ307">
        <f t="shared" si="207"/>
        <v>9.4797456784335665</v>
      </c>
      <c r="AR307" s="44">
        <f t="shared" si="208"/>
        <v>1.465111638110258</v>
      </c>
      <c r="AS307" s="42" t="str">
        <f t="shared" si="209"/>
        <v>-0.309493490125148+0.0397275273788334i</v>
      </c>
      <c r="AT307" s="20">
        <f t="shared" si="221"/>
        <v>-10.115993760575023</v>
      </c>
      <c r="AU307" s="44">
        <f t="shared" si="222"/>
        <v>172.68533888532184</v>
      </c>
      <c r="AX307">
        <f t="shared" si="223"/>
        <v>0</v>
      </c>
      <c r="AY307">
        <f t="shared" si="224"/>
        <v>0</v>
      </c>
    </row>
    <row r="308" spans="14:51" x14ac:dyDescent="0.35">
      <c r="N308" s="8">
        <v>90</v>
      </c>
      <c r="O308" s="35">
        <f t="shared" si="225"/>
        <v>7943.2823472428154</v>
      </c>
      <c r="P308" s="34" t="str">
        <f t="shared" si="191"/>
        <v>806.193548387097</v>
      </c>
      <c r="Q308" s="4" t="str">
        <f t="shared" si="192"/>
        <v>1+35.1617764574146i</v>
      </c>
      <c r="R308" s="4">
        <f t="shared" si="210"/>
        <v>35.175993570064165</v>
      </c>
      <c r="S308" s="4">
        <f t="shared" si="211"/>
        <v>1.5423640170316359</v>
      </c>
      <c r="T308" s="4" t="str">
        <f t="shared" si="193"/>
        <v>1+0.00194645548246403i</v>
      </c>
      <c r="U308" s="4">
        <f t="shared" si="212"/>
        <v>1.0000018943426783</v>
      </c>
      <c r="V308" s="4">
        <f t="shared" si="213"/>
        <v>1.9464530242981617E-3</v>
      </c>
      <c r="W308" t="str">
        <f t="shared" si="194"/>
        <v>1-0.396079483729504i</v>
      </c>
      <c r="X308" s="4">
        <f t="shared" si="214"/>
        <v>1.0755830778844702</v>
      </c>
      <c r="Y308" s="4">
        <f t="shared" si="215"/>
        <v>-0.37712205934372878</v>
      </c>
      <c r="Z308" t="str">
        <f t="shared" si="195"/>
        <v>0.974761706220792+9.02035801123954i</v>
      </c>
      <c r="AA308" s="4">
        <f t="shared" si="216"/>
        <v>9.0728727002448259</v>
      </c>
      <c r="AB308" s="4">
        <f t="shared" si="217"/>
        <v>1.4631516175531083</v>
      </c>
      <c r="AC308" s="48" t="str">
        <f t="shared" si="218"/>
        <v>-2.63972626504174+0.64346368209506i</v>
      </c>
      <c r="AD308" s="20">
        <f t="shared" si="219"/>
        <v>8.6818582257178623</v>
      </c>
      <c r="AE308" s="44">
        <f t="shared" si="220"/>
        <v>166.30066005934574</v>
      </c>
      <c r="AF308" t="str">
        <f t="shared" si="196"/>
        <v>-187.763395544853</v>
      </c>
      <c r="AG308" t="str">
        <f t="shared" si="197"/>
        <v>49909.114934975i</v>
      </c>
      <c r="AH308">
        <f t="shared" si="198"/>
        <v>49909.114934974998</v>
      </c>
      <c r="AI308">
        <f t="shared" si="199"/>
        <v>1.5707963267948966</v>
      </c>
      <c r="AJ308" t="str">
        <f t="shared" si="200"/>
        <v>-6.92795432056789+311.316439229101i</v>
      </c>
      <c r="AK308">
        <f t="shared" si="201"/>
        <v>311.39351612606578</v>
      </c>
      <c r="AL308">
        <f t="shared" si="202"/>
        <v>1.5930463918300337</v>
      </c>
      <c r="AM308" t="str">
        <f t="shared" si="203"/>
        <v>1+2662.41571075842i</v>
      </c>
      <c r="AN308">
        <f t="shared" si="204"/>
        <v>2662.4158985577856</v>
      </c>
      <c r="AO308">
        <f t="shared" si="205"/>
        <v>1.5704207280674198</v>
      </c>
      <c r="AP308" s="42" t="str">
        <f t="shared" si="206"/>
        <v>1+9.64643373463197i</v>
      </c>
      <c r="AQ308">
        <f t="shared" si="207"/>
        <v>9.6981278500876495</v>
      </c>
      <c r="AR308" s="44">
        <f t="shared" si="208"/>
        <v>1.4675000426586642</v>
      </c>
      <c r="AS308" s="42" t="str">
        <f t="shared" si="209"/>
        <v>-0.309480294934451+0.0391776521497084i</v>
      </c>
      <c r="AT308" s="20">
        <f t="shared" si="221"/>
        <v>-10.118294002611297</v>
      </c>
      <c r="AU308" s="44">
        <f t="shared" si="222"/>
        <v>172.78520383732985</v>
      </c>
      <c r="AX308">
        <f t="shared" si="223"/>
        <v>0</v>
      </c>
      <c r="AY308">
        <f t="shared" si="224"/>
        <v>0</v>
      </c>
    </row>
    <row r="309" spans="14:51" x14ac:dyDescent="0.35">
      <c r="N309" s="8">
        <v>91</v>
      </c>
      <c r="O309" s="35">
        <f t="shared" si="225"/>
        <v>8128.3051616410066</v>
      </c>
      <c r="P309" s="34" t="str">
        <f t="shared" si="191"/>
        <v>806.193548387097</v>
      </c>
      <c r="Q309" s="4" t="str">
        <f t="shared" si="192"/>
        <v>1+35.9807994450149i</v>
      </c>
      <c r="R309" s="4">
        <f t="shared" si="210"/>
        <v>35.994693063038952</v>
      </c>
      <c r="S309" s="4">
        <f t="shared" si="211"/>
        <v>1.5430108784874152</v>
      </c>
      <c r="T309" s="4" t="str">
        <f t="shared" si="193"/>
        <v>1+0.0019917942549919i</v>
      </c>
      <c r="U309" s="4">
        <f t="shared" si="212"/>
        <v>1.0000019836202096</v>
      </c>
      <c r="V309" s="4">
        <f t="shared" si="213"/>
        <v>1.9917916210199986E-3</v>
      </c>
      <c r="W309" t="str">
        <f t="shared" si="194"/>
        <v>1-0.405305360086582i</v>
      </c>
      <c r="X309" s="4">
        <f t="shared" si="214"/>
        <v>1.0790145665906989</v>
      </c>
      <c r="Y309" s="4">
        <f t="shared" si="215"/>
        <v>-0.38507157988153373</v>
      </c>
      <c r="Z309" t="str">
        <f t="shared" si="195"/>
        <v>0.973572262079696+9.23046914076501i</v>
      </c>
      <c r="AA309" s="4">
        <f t="shared" si="216"/>
        <v>9.2816702973175111</v>
      </c>
      <c r="AB309" s="4">
        <f t="shared" si="217"/>
        <v>1.4657111011505719</v>
      </c>
      <c r="AC309" s="48" t="str">
        <f t="shared" si="218"/>
        <v>-2.52269182424031+0.644710932774113i</v>
      </c>
      <c r="AD309" s="20">
        <f t="shared" si="219"/>
        <v>8.3120575108571355</v>
      </c>
      <c r="AE309" s="44">
        <f t="shared" si="220"/>
        <v>165.66407375440468</v>
      </c>
      <c r="AF309" t="str">
        <f t="shared" si="196"/>
        <v>-187.763395544853</v>
      </c>
      <c r="AG309" t="str">
        <f t="shared" si="197"/>
        <v>51071.6475638948i</v>
      </c>
      <c r="AH309">
        <f t="shared" si="198"/>
        <v>51071.647563894803</v>
      </c>
      <c r="AI309">
        <f t="shared" si="199"/>
        <v>1.5707963267948966</v>
      </c>
      <c r="AJ309" t="str">
        <f t="shared" si="200"/>
        <v>-7.30158729671017+318.567930644937i</v>
      </c>
      <c r="AK309">
        <f t="shared" si="201"/>
        <v>318.65159596720815</v>
      </c>
      <c r="AL309">
        <f t="shared" si="202"/>
        <v>1.5937123469635821</v>
      </c>
      <c r="AM309" t="str">
        <f t="shared" si="203"/>
        <v>1+2724.43133935729i</v>
      </c>
      <c r="AN309">
        <f t="shared" si="204"/>
        <v>2724.4315228818214</v>
      </c>
      <c r="AO309">
        <f t="shared" si="205"/>
        <v>1.5704292777374858</v>
      </c>
      <c r="AP309" s="42" t="str">
        <f t="shared" si="206"/>
        <v>1+9.87112804114959i</v>
      </c>
      <c r="AQ309">
        <f t="shared" si="207"/>
        <v>9.9216515159911616</v>
      </c>
      <c r="AR309" s="44">
        <f t="shared" si="208"/>
        <v>1.469835223875243</v>
      </c>
      <c r="AS309" s="42" t="str">
        <f t="shared" si="209"/>
        <v>-0.309466862532411+0.0386485265653558i</v>
      </c>
      <c r="AT309" s="20">
        <f t="shared" si="221"/>
        <v>-10.120503404429545</v>
      </c>
      <c r="AU309" s="44">
        <f t="shared" si="222"/>
        <v>172.88133330695166</v>
      </c>
      <c r="AX309">
        <f t="shared" si="223"/>
        <v>0</v>
      </c>
      <c r="AY309">
        <f t="shared" si="224"/>
        <v>0</v>
      </c>
    </row>
    <row r="310" spans="14:51" x14ac:dyDescent="0.35">
      <c r="N310" s="8">
        <v>92</v>
      </c>
      <c r="O310" s="35">
        <f t="shared" si="225"/>
        <v>8317.6377110267094</v>
      </c>
      <c r="P310" s="34" t="str">
        <f t="shared" si="191"/>
        <v>806.193548387097</v>
      </c>
      <c r="Q310" s="4" t="str">
        <f t="shared" si="192"/>
        <v>1+36.8188999287429i</v>
      </c>
      <c r="R310" s="4">
        <f t="shared" si="210"/>
        <v>36.832477407347774</v>
      </c>
      <c r="S310" s="4">
        <f t="shared" si="211"/>
        <v>1.5436430380539534</v>
      </c>
      <c r="T310" s="4" t="str">
        <f t="shared" si="193"/>
        <v>1+0.00203818910319827i</v>
      </c>
      <c r="U310" s="4">
        <f t="shared" si="212"/>
        <v>1.0000020771052529</v>
      </c>
      <c r="V310" s="4">
        <f t="shared" si="213"/>
        <v>2.0381862808468449E-3</v>
      </c>
      <c r="W310" t="str">
        <f t="shared" si="194"/>
        <v>1-0.414746134710426i</v>
      </c>
      <c r="X310" s="4">
        <f t="shared" si="214"/>
        <v>1.0825961187152107</v>
      </c>
      <c r="Y310" s="4">
        <f t="shared" si="215"/>
        <v>-0.39315357501389053</v>
      </c>
      <c r="Z310" t="str">
        <f t="shared" si="195"/>
        <v>0.972326761163242+9.44547438720858i</v>
      </c>
      <c r="AA310" s="4">
        <f t="shared" si="216"/>
        <v>9.4953886560734055</v>
      </c>
      <c r="AB310" s="4">
        <f t="shared" si="217"/>
        <v>1.4682166299020769</v>
      </c>
      <c r="AC310" s="48" t="str">
        <f t="shared" si="218"/>
        <v>-2.41076718429515+0.644885813525975i</v>
      </c>
      <c r="AD310" s="20">
        <f t="shared" si="219"/>
        <v>7.943260189749985</v>
      </c>
      <c r="AE310" s="44">
        <f t="shared" si="220"/>
        <v>165.02389146342401</v>
      </c>
      <c r="AF310" t="str">
        <f t="shared" si="196"/>
        <v>-187.763395544853</v>
      </c>
      <c r="AG310" t="str">
        <f t="shared" si="197"/>
        <v>52261.2590563659i</v>
      </c>
      <c r="AH310">
        <f t="shared" si="198"/>
        <v>52261.259056365903</v>
      </c>
      <c r="AI310">
        <f t="shared" si="199"/>
        <v>1.5707963267948966</v>
      </c>
      <c r="AJ310" t="str">
        <f t="shared" si="200"/>
        <v>-7.69282905252189+325.988330994344i</v>
      </c>
      <c r="AK310">
        <f t="shared" si="201"/>
        <v>326.07908789634041</v>
      </c>
      <c r="AL310">
        <f t="shared" si="202"/>
        <v>1.5943904275120868</v>
      </c>
      <c r="AM310" t="str">
        <f t="shared" si="203"/>
        <v>1+2787.89149751438i</v>
      </c>
      <c r="AN310">
        <f t="shared" si="204"/>
        <v>2787.8916768613822</v>
      </c>
      <c r="AO310">
        <f t="shared" si="205"/>
        <v>1.5704376327933529</v>
      </c>
      <c r="AP310" s="42" t="str">
        <f t="shared" si="206"/>
        <v>1+10.1010561504144i</v>
      </c>
      <c r="AQ310">
        <f t="shared" si="207"/>
        <v>10.150435229773381</v>
      </c>
      <c r="AR310" s="44">
        <f t="shared" si="208"/>
        <v>1.4721183179769615</v>
      </c>
      <c r="AS310" s="42" t="str">
        <f t="shared" si="209"/>
        <v>-0.309453164507413+0.0381398686099443i</v>
      </c>
      <c r="AT310" s="20">
        <f t="shared" si="221"/>
        <v>-10.122626515259384</v>
      </c>
      <c r="AU310" s="44">
        <f t="shared" si="222"/>
        <v>172.9737725190509</v>
      </c>
      <c r="AX310">
        <f t="shared" si="223"/>
        <v>0</v>
      </c>
      <c r="AY310">
        <f t="shared" si="224"/>
        <v>0</v>
      </c>
    </row>
    <row r="311" spans="14:51" x14ac:dyDescent="0.35">
      <c r="N311" s="8">
        <v>93</v>
      </c>
      <c r="O311" s="35">
        <f t="shared" si="225"/>
        <v>8511.3803820237772</v>
      </c>
      <c r="P311" s="34" t="str">
        <f t="shared" si="191"/>
        <v>806.193548387097</v>
      </c>
      <c r="Q311" s="4" t="str">
        <f t="shared" si="192"/>
        <v>1+37.6765222805691i</v>
      </c>
      <c r="R311" s="4">
        <f t="shared" si="210"/>
        <v>37.689790808098415</v>
      </c>
      <c r="S311" s="4">
        <f t="shared" si="211"/>
        <v>1.5442608288884463</v>
      </c>
      <c r="T311" s="4" t="str">
        <f t="shared" si="193"/>
        <v>1+0.00208566462624579i</v>
      </c>
      <c r="U311" s="4">
        <f t="shared" si="212"/>
        <v>1.0000021749961012</v>
      </c>
      <c r="V311" s="4">
        <f t="shared" si="213"/>
        <v>2.0856616020421075E-3</v>
      </c>
      <c r="W311" t="str">
        <f t="shared" si="194"/>
        <v>1-0.42440681322471i</v>
      </c>
      <c r="X311" s="4">
        <f t="shared" si="214"/>
        <v>1.0863338083257623</v>
      </c>
      <c r="Y311" s="4">
        <f t="shared" si="215"/>
        <v>-0.40136810563561265</v>
      </c>
      <c r="Z311" t="str">
        <f t="shared" si="195"/>
        <v>0.971022561597+9.6654877491979i</v>
      </c>
      <c r="AA311" s="4">
        <f t="shared" si="216"/>
        <v>9.7141411480905049</v>
      </c>
      <c r="AB311" s="4">
        <f t="shared" si="217"/>
        <v>1.4706694161610092</v>
      </c>
      <c r="AC311" s="48" t="str">
        <f t="shared" si="218"/>
        <v>-2.30373600553954+0.644080600661193i</v>
      </c>
      <c r="AD311" s="20">
        <f t="shared" si="219"/>
        <v>7.5755084413790721</v>
      </c>
      <c r="AE311" s="44">
        <f t="shared" si="220"/>
        <v>164.38002255553113</v>
      </c>
      <c r="AF311" t="str">
        <f t="shared" si="196"/>
        <v>-187.763395544853</v>
      </c>
      <c r="AG311" t="str">
        <f t="shared" si="197"/>
        <v>53478.5801601484i</v>
      </c>
      <c r="AH311">
        <f t="shared" si="198"/>
        <v>53478.580160148398</v>
      </c>
      <c r="AI311">
        <f t="shared" si="199"/>
        <v>1.5707963267948966</v>
      </c>
      <c r="AJ311" t="str">
        <f t="shared" si="200"/>
        <v>-8.10250946422195+333.581574671812i</v>
      </c>
      <c r="AK311">
        <f t="shared" si="201"/>
        <v>333.67996286882965</v>
      </c>
      <c r="AL311">
        <f t="shared" si="202"/>
        <v>1.5950809912130395</v>
      </c>
      <c r="AM311" t="str">
        <f t="shared" si="203"/>
        <v>1+2852.82983264556i</v>
      </c>
      <c r="AN311">
        <f t="shared" si="204"/>
        <v>2852.8300079101268</v>
      </c>
      <c r="AO311">
        <f t="shared" si="205"/>
        <v>1.5704457976649779</v>
      </c>
      <c r="AP311" s="42" t="str">
        <f t="shared" si="206"/>
        <v>1+10.3363399733535i</v>
      </c>
      <c r="AQ311">
        <f t="shared" si="207"/>
        <v>10.38460033148823</v>
      </c>
      <c r="AR311" s="44">
        <f t="shared" si="208"/>
        <v>1.4743504402329566</v>
      </c>
      <c r="AS311" s="42" t="str">
        <f t="shared" si="209"/>
        <v>-0.309439171892078+0.0376514070041044i</v>
      </c>
      <c r="AT311" s="20">
        <f t="shared" si="221"/>
        <v>-10.124667713109128</v>
      </c>
      <c r="AU311" s="44">
        <f t="shared" si="222"/>
        <v>173.06256513081146</v>
      </c>
      <c r="AX311">
        <f t="shared" si="223"/>
        <v>0</v>
      </c>
      <c r="AY311">
        <f t="shared" si="224"/>
        <v>0</v>
      </c>
    </row>
    <row r="312" spans="14:51" x14ac:dyDescent="0.35">
      <c r="N312" s="8">
        <v>94</v>
      </c>
      <c r="O312" s="35">
        <f t="shared" si="225"/>
        <v>8709.6358995608189</v>
      </c>
      <c r="P312" s="34" t="str">
        <f t="shared" si="191"/>
        <v>806.193548387097</v>
      </c>
      <c r="Q312" s="4" t="str">
        <f t="shared" si="192"/>
        <v>1+38.554121223216i</v>
      </c>
      <c r="R312" s="4">
        <f t="shared" si="210"/>
        <v>38.567087824911468</v>
      </c>
      <c r="S312" s="4">
        <f t="shared" si="211"/>
        <v>1.5448645766643754</v>
      </c>
      <c r="T312" s="4" t="str">
        <f t="shared" si="193"/>
        <v>1+0.00213424599628517i</v>
      </c>
      <c r="U312" s="4">
        <f t="shared" si="212"/>
        <v>1.0000022775003927</v>
      </c>
      <c r="V312" s="4">
        <f t="shared" si="213"/>
        <v>2.1342427557929397E-3</v>
      </c>
      <c r="W312" t="str">
        <f t="shared" si="194"/>
        <v>1-0.434292517849052i</v>
      </c>
      <c r="X312" s="4">
        <f t="shared" si="214"/>
        <v>1.0902339157537106</v>
      </c>
      <c r="Y312" s="4">
        <f t="shared" si="215"/>
        <v>-0.40971509171443021</v>
      </c>
      <c r="Z312" t="str">
        <f t="shared" si="195"/>
        <v>0.969656896998833+9.89062588072968i</v>
      </c>
      <c r="AA312" s="4">
        <f t="shared" si="216"/>
        <v>9.9380438120616645</v>
      </c>
      <c r="AB312" s="4">
        <f t="shared" si="217"/>
        <v>1.4730706518992249</v>
      </c>
      <c r="AC312" s="48" t="str">
        <f t="shared" si="218"/>
        <v>-2.20139051426872+0.642381134094371i</v>
      </c>
      <c r="AD312" s="20">
        <f t="shared" si="219"/>
        <v>7.2088448375400551</v>
      </c>
      <c r="AE312" s="44">
        <f t="shared" si="220"/>
        <v>163.73238610376725</v>
      </c>
      <c r="AF312" t="str">
        <f t="shared" si="196"/>
        <v>-187.763395544853</v>
      </c>
      <c r="AG312" t="str">
        <f t="shared" si="197"/>
        <v>54724.2563150044i</v>
      </c>
      <c r="AH312">
        <f t="shared" si="198"/>
        <v>54724.256315004401</v>
      </c>
      <c r="AI312">
        <f t="shared" si="199"/>
        <v>1.5707963267948966</v>
      </c>
      <c r="AJ312" t="str">
        <f t="shared" si="200"/>
        <v>-8.53149751889029+341.351687715645i</v>
      </c>
      <c r="AK312">
        <f t="shared" si="201"/>
        <v>341.45828611447411</v>
      </c>
      <c r="AL312">
        <f t="shared" si="202"/>
        <v>1.5957844022952514</v>
      </c>
      <c r="AM312" t="str">
        <f t="shared" si="203"/>
        <v>1+2919.28077591568i</v>
      </c>
      <c r="AN312">
        <f t="shared" si="204"/>
        <v>2919.2809471907385</v>
      </c>
      <c r="AO312">
        <f t="shared" si="205"/>
        <v>1.5704537766814795</v>
      </c>
      <c r="AP312" s="42" t="str">
        <f t="shared" si="206"/>
        <v>1+10.577104260564i</v>
      </c>
      <c r="AQ312">
        <f t="shared" si="207"/>
        <v>10.624271012113779</v>
      </c>
      <c r="AR312" s="44">
        <f t="shared" si="208"/>
        <v>1.4765326851250298</v>
      </c>
      <c r="AS312" s="42" t="str">
        <f t="shared" si="209"/>
        <v>-0.309424855102535+0.0371828810535874i</v>
      </c>
      <c r="AT312" s="20">
        <f t="shared" si="221"/>
        <v>-10.126631213023369</v>
      </c>
      <c r="AU312" s="44">
        <f t="shared" si="222"/>
        <v>173.14775323068795</v>
      </c>
      <c r="AX312">
        <f t="shared" si="223"/>
        <v>0</v>
      </c>
      <c r="AY312">
        <f t="shared" si="224"/>
        <v>0</v>
      </c>
    </row>
    <row r="313" spans="14:51" x14ac:dyDescent="0.35">
      <c r="N313" s="8">
        <v>95</v>
      </c>
      <c r="O313" s="35">
        <f t="shared" si="225"/>
        <v>8912.5093813374679</v>
      </c>
      <c r="P313" s="34" t="str">
        <f t="shared" si="191"/>
        <v>806.193548387097</v>
      </c>
      <c r="Q313" s="4" t="str">
        <f t="shared" si="192"/>
        <v>1+39.4521620712596i</v>
      </c>
      <c r="R313" s="4">
        <f t="shared" si="210"/>
        <v>39.464833612938683</v>
      </c>
      <c r="S313" s="4">
        <f t="shared" si="211"/>
        <v>1.5454545997352116</v>
      </c>
      <c r="T313" s="4" t="str">
        <f t="shared" si="193"/>
        <v>1+0.00218395897180188i</v>
      </c>
      <c r="U313" s="4">
        <f t="shared" si="212"/>
        <v>1.0000023848355515</v>
      </c>
      <c r="V313" s="4">
        <f t="shared" si="213"/>
        <v>2.1839554995523439E-3</v>
      </c>
      <c r="W313" t="str">
        <f t="shared" si="194"/>
        <v>1-0.444408490114899i</v>
      </c>
      <c r="X313" s="4">
        <f t="shared" si="214"/>
        <v>1.0943029315898793</v>
      </c>
      <c r="Y313" s="4">
        <f t="shared" si="215"/>
        <v>-0.41819430546011366</v>
      </c>
      <c r="Z313" t="str">
        <f t="shared" si="195"/>
        <v>0.968226870611029+10.1210081530213i</v>
      </c>
      <c r="AA313" s="4">
        <f t="shared" si="216"/>
        <v>10.167215415564719</v>
      </c>
      <c r="AB313" s="4">
        <f t="shared" si="217"/>
        <v>1.4754215088506721</v>
      </c>
      <c r="AC313" s="48" t="str">
        <f t="shared" si="218"/>
        <v>-2.10353121653978+0.6398672326904i</v>
      </c>
      <c r="AD313" s="20">
        <f t="shared" si="219"/>
        <v>6.8433123093805026</v>
      </c>
      <c r="AE313" s="44">
        <f t="shared" si="220"/>
        <v>163.08091125962454</v>
      </c>
      <c r="AF313" t="str">
        <f t="shared" si="196"/>
        <v>-187.763395544853</v>
      </c>
      <c r="AG313" t="str">
        <f t="shared" si="197"/>
        <v>55998.9479949198i</v>
      </c>
      <c r="AH313">
        <f t="shared" si="198"/>
        <v>55998.947994919799</v>
      </c>
      <c r="AI313">
        <f t="shared" si="199"/>
        <v>1.5707963267948966</v>
      </c>
      <c r="AJ313" t="str">
        <f t="shared" si="200"/>
        <v>-8.98070315770633+349.302789942627i</v>
      </c>
      <c r="AK313">
        <f t="shared" si="201"/>
        <v>349.41821946044803</v>
      </c>
      <c r="AL313">
        <f t="shared" si="202"/>
        <v>1.5965010316628572</v>
      </c>
      <c r="AM313" t="str">
        <f t="shared" si="203"/>
        <v>1+2987.27956049444i</v>
      </c>
      <c r="AN313">
        <f t="shared" si="204"/>
        <v>2987.2797278708022</v>
      </c>
      <c r="AO313">
        <f t="shared" si="205"/>
        <v>1.5704615740734333</v>
      </c>
      <c r="AP313" s="42" t="str">
        <f t="shared" si="206"/>
        <v>1+10.8234766684581i</v>
      </c>
      <c r="AQ313">
        <f t="shared" si="207"/>
        <v>10.869574379554006</v>
      </c>
      <c r="AR313" s="44">
        <f t="shared" si="208"/>
        <v>1.4786661265243619</v>
      </c>
      <c r="AS313" s="42" t="str">
        <f t="shared" si="209"/>
        <v>-0.309410183876517+0.0367340405029565i</v>
      </c>
      <c r="AT313" s="20">
        <f t="shared" si="221"/>
        <v>-10.128521075080254</v>
      </c>
      <c r="AU313" s="44">
        <f t="shared" si="222"/>
        <v>173.22937733811943</v>
      </c>
      <c r="AX313">
        <f t="shared" si="223"/>
        <v>0</v>
      </c>
      <c r="AY313">
        <f t="shared" si="224"/>
        <v>0</v>
      </c>
    </row>
    <row r="314" spans="14:51" x14ac:dyDescent="0.35">
      <c r="N314" s="8">
        <v>96</v>
      </c>
      <c r="O314" s="35">
        <f t="shared" si="225"/>
        <v>9120.1083935591087</v>
      </c>
      <c r="P314" s="34" t="str">
        <f t="shared" si="191"/>
        <v>806.193548387097</v>
      </c>
      <c r="Q314" s="4" t="str">
        <f t="shared" si="192"/>
        <v>1+40.3711209778445i</v>
      </c>
      <c r="R314" s="4">
        <f t="shared" si="210"/>
        <v>40.383504169496682</v>
      </c>
      <c r="S314" s="4">
        <f t="shared" si="211"/>
        <v>1.546031209294831</v>
      </c>
      <c r="T314" s="4" t="str">
        <f t="shared" si="193"/>
        <v>1+0.00223482991127354i</v>
      </c>
      <c r="U314" s="4">
        <f t="shared" si="212"/>
        <v>1.0000024972292481</v>
      </c>
      <c r="V314" s="4">
        <f t="shared" si="213"/>
        <v>2.234826190691631E-3</v>
      </c>
      <c r="W314" t="str">
        <f t="shared" si="194"/>
        <v>1-0.454760093644647i</v>
      </c>
      <c r="X314" s="4">
        <f t="shared" si="214"/>
        <v>1.0985475605415034</v>
      </c>
      <c r="Y314" s="4">
        <f t="shared" si="215"/>
        <v>-0.42680536457159679</v>
      </c>
      <c r="Z314" t="str">
        <f t="shared" si="195"/>
        <v>0.966729449155893+10.3567567178031i</v>
      </c>
      <c r="AA314" s="4">
        <f t="shared" si="216"/>
        <v>10.401777518271812</v>
      </c>
      <c r="AB314" s="4">
        <f t="shared" si="217"/>
        <v>1.4777231386749852</v>
      </c>
      <c r="AC314" s="48" t="str">
        <f t="shared" si="218"/>
        <v>-2.00996661657835+0.636613084374537i</v>
      </c>
      <c r="AD314" s="20">
        <f t="shared" si="219"/>
        <v>6.478954108936148</v>
      </c>
      <c r="AE314" s="44">
        <f t="shared" si="220"/>
        <v>162.42553762217443</v>
      </c>
      <c r="AF314" t="str">
        <f t="shared" si="196"/>
        <v>-187.763395544853</v>
      </c>
      <c r="AG314" t="str">
        <f t="shared" si="197"/>
        <v>57303.3310582958i</v>
      </c>
      <c r="AH314">
        <f t="shared" si="198"/>
        <v>57303.3310582958</v>
      </c>
      <c r="AI314">
        <f t="shared" si="199"/>
        <v>1.5707963267948966</v>
      </c>
      <c r="AJ314" t="str">
        <f t="shared" si="200"/>
        <v>-9.4510792060561+357.439097132407i</v>
      </c>
      <c r="AK314">
        <f t="shared" si="201"/>
        <v>357.56402371741689</v>
      </c>
      <c r="AL314">
        <f t="shared" si="202"/>
        <v>1.5972312570822076</v>
      </c>
      <c r="AM314" t="str">
        <f t="shared" si="203"/>
        <v>1+3056.86224023749i</v>
      </c>
      <c r="AN314">
        <f t="shared" si="204"/>
        <v>3056.8624038039015</v>
      </c>
      <c r="AO314">
        <f t="shared" si="205"/>
        <v>1.5704691939751165</v>
      </c>
      <c r="AP314" s="42" t="str">
        <f t="shared" si="206"/>
        <v>1+11.0755878269474i</v>
      </c>
      <c r="AQ314">
        <f t="shared" si="207"/>
        <v>11.120640526175883</v>
      </c>
      <c r="AR314" s="44">
        <f t="shared" si="208"/>
        <v>1.4807518178828598</v>
      </c>
      <c r="AS314" s="42" t="str">
        <f t="shared" si="209"/>
        <v>-0.309395127210025+0.0363046453941903i</v>
      </c>
      <c r="AT314" s="20">
        <f t="shared" si="221"/>
        <v>-10.130341212141703</v>
      </c>
      <c r="AU314" s="44">
        <f t="shared" si="222"/>
        <v>173.30747640391306</v>
      </c>
      <c r="AX314">
        <f t="shared" si="223"/>
        <v>0</v>
      </c>
      <c r="AY314">
        <f t="shared" si="224"/>
        <v>0</v>
      </c>
    </row>
    <row r="315" spans="14:51" x14ac:dyDescent="0.35">
      <c r="N315" s="8">
        <v>97</v>
      </c>
      <c r="O315" s="35">
        <f t="shared" si="225"/>
        <v>9332.5430079699217</v>
      </c>
      <c r="P315" s="34" t="str">
        <f t="shared" si="191"/>
        <v>806.193548387097</v>
      </c>
      <c r="Q315" s="4" t="str">
        <f t="shared" si="192"/>
        <v>1+41.3114851871468i</v>
      </c>
      <c r="R315" s="4">
        <f t="shared" si="210"/>
        <v>41.323586586450226</v>
      </c>
      <c r="S315" s="4">
        <f t="shared" si="211"/>
        <v>1.5465947095346932</v>
      </c>
      <c r="T315" s="4" t="str">
        <f t="shared" si="193"/>
        <v>1+0.00228688578714563i</v>
      </c>
      <c r="U315" s="4">
        <f t="shared" si="212"/>
        <v>1.0000026149198828</v>
      </c>
      <c r="V315" s="4">
        <f t="shared" si="213"/>
        <v>2.2868818004708512E-3</v>
      </c>
      <c r="W315" t="str">
        <f t="shared" si="194"/>
        <v>1-0.465352816995507i</v>
      </c>
      <c r="X315" s="4">
        <f t="shared" si="214"/>
        <v>1.1029747251345581</v>
      </c>
      <c r="Y315" s="4">
        <f t="shared" si="215"/>
        <v>-0.43554772560297417</v>
      </c>
      <c r="Z315" t="str">
        <f t="shared" si="195"/>
        <v>0.965161456401757+10.5979965720846i</v>
      </c>
      <c r="AA315" s="4">
        <f t="shared" si="216"/>
        <v>10.641854536632254</v>
      </c>
      <c r="AB315" s="4">
        <f t="shared" si="217"/>
        <v>1.4799766731392887</v>
      </c>
      <c r="AC315" s="48" t="str">
        <f t="shared" si="218"/>
        <v>-1.92051294025466+0.632687612409957i</v>
      </c>
      <c r="AD315" s="20">
        <f t="shared" si="219"/>
        <v>6.1158137655599578</v>
      </c>
      <c r="AE315" s="44">
        <f t="shared" si="220"/>
        <v>161.76621559954657</v>
      </c>
      <c r="AF315" t="str">
        <f t="shared" si="196"/>
        <v>-187.763395544853</v>
      </c>
      <c r="AG315" t="str">
        <f t="shared" si="197"/>
        <v>58638.0971062982i</v>
      </c>
      <c r="AH315">
        <f t="shared" si="198"/>
        <v>58638.097106298199</v>
      </c>
      <c r="AI315">
        <f t="shared" si="199"/>
        <v>1.5707963267948966</v>
      </c>
      <c r="AJ315" t="str">
        <f t="shared" si="200"/>
        <v>-9.9436233946024+365.764923262752i</v>
      </c>
      <c r="AK315">
        <f t="shared" si="201"/>
        <v>365.90006113093307</v>
      </c>
      <c r="AL315">
        <f t="shared" si="202"/>
        <v>1.59797546337171</v>
      </c>
      <c r="AM315" t="str">
        <f t="shared" si="203"/>
        <v>1+3128.06570880267i</v>
      </c>
      <c r="AN315">
        <f t="shared" si="204"/>
        <v>3128.0658686458555</v>
      </c>
      <c r="AO315">
        <f t="shared" si="205"/>
        <v>1.5704766404266981</v>
      </c>
      <c r="AP315" s="42" t="str">
        <f t="shared" si="206"/>
        <v>1+11.3335714087053i</v>
      </c>
      <c r="AQ315">
        <f t="shared" si="207"/>
        <v>11.377602597921156</v>
      </c>
      <c r="AR315" s="44">
        <f t="shared" si="208"/>
        <v>1.4827907924377017</v>
      </c>
      <c r="AS315" s="42" t="str">
        <f t="shared" si="209"/>
        <v>-0.309379653292576+0.0358944659300874i</v>
      </c>
      <c r="AT315" s="20">
        <f t="shared" si="221"/>
        <v>-10.132095397362201</v>
      </c>
      <c r="AU315" s="44">
        <f t="shared" si="222"/>
        <v>173.38208781121247</v>
      </c>
      <c r="AX315">
        <f t="shared" si="223"/>
        <v>0</v>
      </c>
      <c r="AY315">
        <f t="shared" si="224"/>
        <v>0</v>
      </c>
    </row>
    <row r="316" spans="14:51" x14ac:dyDescent="0.35">
      <c r="N316" s="8">
        <v>98</v>
      </c>
      <c r="O316" s="35">
        <f t="shared" si="225"/>
        <v>9549.9258602143691</v>
      </c>
      <c r="P316" s="34" t="str">
        <f t="shared" si="191"/>
        <v>806.193548387097</v>
      </c>
      <c r="Q316" s="4" t="str">
        <f t="shared" si="192"/>
        <v>1+42.2737532927175i</v>
      </c>
      <c r="R316" s="4">
        <f t="shared" si="210"/>
        <v>42.285579308477537</v>
      </c>
      <c r="S316" s="4">
        <f t="shared" si="211"/>
        <v>1.5471453977978271</v>
      </c>
      <c r="T316" s="4" t="str">
        <f t="shared" si="193"/>
        <v>1+0.00234015420013258i</v>
      </c>
      <c r="U316" s="4">
        <f t="shared" si="212"/>
        <v>1.0000027381570915</v>
      </c>
      <c r="V316" s="4">
        <f t="shared" si="213"/>
        <v>2.3401499283342221E-3</v>
      </c>
      <c r="W316" t="str">
        <f t="shared" si="194"/>
        <v>1-0.47619227656961i</v>
      </c>
      <c r="X316" s="4">
        <f t="shared" si="214"/>
        <v>1.1075915692458786</v>
      </c>
      <c r="Y316" s="4">
        <f t="shared" si="215"/>
        <v>-0.44442067749193653</v>
      </c>
      <c r="Z316" t="str">
        <f t="shared" si="195"/>
        <v>0.963519566425764+10.8448556244296i</v>
      </c>
      <c r="AA316" s="4">
        <f t="shared" si="216"/>
        <v>10.887573810064739</v>
      </c>
      <c r="AB316" s="4">
        <f t="shared" si="217"/>
        <v>1.4821832243165598</v>
      </c>
      <c r="AC316" s="48" t="str">
        <f t="shared" si="218"/>
        <v>-1.83499386401876+0.628154819181813i</v>
      </c>
      <c r="AD316" s="20">
        <f t="shared" si="219"/>
        <v>5.7539350371634557</v>
      </c>
      <c r="AE316" s="44">
        <f t="shared" si="220"/>
        <v>161.10290676035331</v>
      </c>
      <c r="AF316" t="str">
        <f t="shared" si="196"/>
        <v>-187.763395544853</v>
      </c>
      <c r="AG316" t="str">
        <f t="shared" si="197"/>
        <v>60003.9538495533i</v>
      </c>
      <c r="AH316">
        <f t="shared" si="198"/>
        <v>60003.953849553298</v>
      </c>
      <c r="AI316">
        <f t="shared" si="199"/>
        <v>1.5707963267948966</v>
      </c>
      <c r="AJ316" t="str">
        <f t="shared" si="200"/>
        <v>-10.4593804756059+374.284682796882i</v>
      </c>
      <c r="AK316">
        <f t="shared" si="201"/>
        <v>374.43079790035438</v>
      </c>
      <c r="AL316">
        <f t="shared" si="202"/>
        <v>1.5987340425946641</v>
      </c>
      <c r="AM316" t="str">
        <f t="shared" si="203"/>
        <v>1+3200.9277192115i</v>
      </c>
      <c r="AN316">
        <f t="shared" si="204"/>
        <v>3200.9278754162106</v>
      </c>
      <c r="AO316">
        <f t="shared" si="205"/>
        <v>1.5704839173763818</v>
      </c>
      <c r="AP316" s="42" t="str">
        <f t="shared" si="206"/>
        <v>1+11.5975642000417i</v>
      </c>
      <c r="AQ316">
        <f t="shared" si="207"/>
        <v>11.640596865027534</v>
      </c>
      <c r="AR316" s="44">
        <f t="shared" si="208"/>
        <v>1.4847840634276932</v>
      </c>
      <c r="AS316" s="42" t="str">
        <f t="shared" si="209"/>
        <v>-0.309363729440784+0.0355032823423521i</v>
      </c>
      <c r="AT316" s="20">
        <f t="shared" si="221"/>
        <v>-10.133787271469233</v>
      </c>
      <c r="AU316" s="44">
        <f t="shared" si="222"/>
        <v>173.45324737696788</v>
      </c>
      <c r="AX316">
        <f t="shared" si="223"/>
        <v>0</v>
      </c>
      <c r="AY316">
        <f t="shared" si="224"/>
        <v>0</v>
      </c>
    </row>
    <row r="317" spans="14:51" x14ac:dyDescent="0.35">
      <c r="N317" s="8">
        <v>99</v>
      </c>
      <c r="O317" s="35">
        <f t="shared" si="225"/>
        <v>9772.3722095581161</v>
      </c>
      <c r="P317" s="34" t="str">
        <f t="shared" si="191"/>
        <v>806.193548387097</v>
      </c>
      <c r="Q317" s="4" t="str">
        <f t="shared" si="192"/>
        <v>1+43.2584355018433i</v>
      </c>
      <c r="R317" s="4">
        <f t="shared" si="210"/>
        <v>43.269992397354734</v>
      </c>
      <c r="S317" s="4">
        <f t="shared" si="211"/>
        <v>1.5476835647296703</v>
      </c>
      <c r="T317" s="4" t="str">
        <f t="shared" si="193"/>
        <v>1+0.00239466339385205i</v>
      </c>
      <c r="U317" s="4">
        <f t="shared" si="212"/>
        <v>1.0000028672022745</v>
      </c>
      <c r="V317" s="4">
        <f t="shared" si="213"/>
        <v>2.3946588165383504E-3</v>
      </c>
      <c r="W317" t="str">
        <f t="shared" si="194"/>
        <v>1-0.487284219591901i</v>
      </c>
      <c r="X317" s="4">
        <f t="shared" si="214"/>
        <v>1.1124054614497756</v>
      </c>
      <c r="Y317" s="4">
        <f t="shared" si="215"/>
        <v>-0.45342333529681134</v>
      </c>
      <c r="Z317" t="str">
        <f t="shared" si="195"/>
        <v>0.961800296559142+11.0974647627753i</v>
      </c>
      <c r="AA317" s="4">
        <f t="shared" si="216"/>
        <v>11.13906566869505</v>
      </c>
      <c r="AB317" s="4">
        <f t="shared" si="217"/>
        <v>1.4843438847990118</v>
      </c>
      <c r="AC317" s="48" t="str">
        <f t="shared" si="218"/>
        <v>-1.75324024961915+0.623074108763865i</v>
      </c>
      <c r="AD317" s="20">
        <f t="shared" si="219"/>
        <v>5.3933618562184735</v>
      </c>
      <c r="AE317" s="44">
        <f t="shared" si="220"/>
        <v>160.43558417250023</v>
      </c>
      <c r="AF317" t="str">
        <f t="shared" si="196"/>
        <v>-187.763395544853</v>
      </c>
      <c r="AG317" t="str">
        <f t="shared" si="197"/>
        <v>61401.6254833857i</v>
      </c>
      <c r="AH317">
        <f t="shared" si="198"/>
        <v>61401.625483385702</v>
      </c>
      <c r="AI317">
        <f t="shared" si="199"/>
        <v>1.5707963267948966</v>
      </c>
      <c r="AJ317" t="str">
        <f t="shared" si="200"/>
        <v>-10.999444438984+383.002893024074i</v>
      </c>
      <c r="AK317">
        <f t="shared" si="201"/>
        <v>383.16080676757196</v>
      </c>
      <c r="AL317">
        <f t="shared" si="202"/>
        <v>1.5995073942551421</v>
      </c>
      <c r="AM317" t="str">
        <f t="shared" si="203"/>
        <v>1+3275.48690386635i</v>
      </c>
      <c r="AN317">
        <f t="shared" si="204"/>
        <v>3275.4870565154079</v>
      </c>
      <c r="AO317">
        <f t="shared" si="205"/>
        <v>1.5704910286824998</v>
      </c>
      <c r="AP317" s="42" t="str">
        <f t="shared" si="206"/>
        <v>1+11.8677061734288i</v>
      </c>
      <c r="AQ317">
        <f t="shared" si="207"/>
        <v>11.909762794398553</v>
      </c>
      <c r="AR317" s="44">
        <f t="shared" si="208"/>
        <v>1.4867326243201722</v>
      </c>
      <c r="AS317" s="42" t="str">
        <f t="shared" si="209"/>
        <v>-0.309347322030204+0.035130884764246i</v>
      </c>
      <c r="AT317" s="20">
        <f t="shared" si="221"/>
        <v>-10.135420349823228</v>
      </c>
      <c r="AU317" s="44">
        <f t="shared" si="222"/>
        <v>173.52098935383373</v>
      </c>
      <c r="AX317">
        <f t="shared" si="223"/>
        <v>0</v>
      </c>
      <c r="AY317">
        <f t="shared" si="224"/>
        <v>0</v>
      </c>
    </row>
    <row r="318" spans="14:51" x14ac:dyDescent="0.35">
      <c r="N318" s="8">
        <v>100</v>
      </c>
      <c r="O318" s="35">
        <f t="shared" si="225"/>
        <v>10000</v>
      </c>
      <c r="P318" s="34" t="str">
        <f t="shared" si="191"/>
        <v>806.193548387097</v>
      </c>
      <c r="Q318" s="4" t="str">
        <f t="shared" si="192"/>
        <v>1+44.2660539060652i</v>
      </c>
      <c r="R318" s="4">
        <f t="shared" si="210"/>
        <v>44.277347802399703</v>
      </c>
      <c r="S318" s="4">
        <f t="shared" si="211"/>
        <v>1.548209494425812</v>
      </c>
      <c r="T318" s="4" t="str">
        <f t="shared" si="193"/>
        <v>1+0.00245044226980004i</v>
      </c>
      <c r="U318" s="4">
        <f t="shared" si="212"/>
        <v>1.0000030023291517</v>
      </c>
      <c r="V318" s="4">
        <f t="shared" si="213"/>
        <v>2.4504373651208404E-3</v>
      </c>
      <c r="W318" t="str">
        <f t="shared" si="194"/>
        <v>1-0.498634527157388i</v>
      </c>
      <c r="X318" s="4">
        <f t="shared" si="214"/>
        <v>1.1174239981642922</v>
      </c>
      <c r="Y318" s="4">
        <f t="shared" si="215"/>
        <v>-0.46255463419073101</v>
      </c>
      <c r="Z318" t="str">
        <f t="shared" si="195"/>
        <v>0.96+11.3559579238306i</v>
      </c>
      <c r="AA318" s="4">
        <f t="shared" si="216"/>
        <v>11.396463502675337</v>
      </c>
      <c r="AB318" s="4">
        <f t="shared" si="217"/>
        <v>1.48645972792504</v>
      </c>
      <c r="AC318" s="48" t="str">
        <f t="shared" si="218"/>
        <v>-1.67508988487023+0.617500589482142i</v>
      </c>
      <c r="AD318" s="20">
        <f t="shared" si="219"/>
        <v>5.0341382705006419</v>
      </c>
      <c r="AE318" s="44">
        <f t="shared" si="220"/>
        <v>159.76423272668464</v>
      </c>
      <c r="AF318" t="str">
        <f t="shared" si="196"/>
        <v>-187.763395544853</v>
      </c>
      <c r="AG318" t="str">
        <f t="shared" si="197"/>
        <v>62831.8530717959i</v>
      </c>
      <c r="AH318">
        <f t="shared" si="198"/>
        <v>62831.8530717959</v>
      </c>
      <c r="AI318">
        <f t="shared" si="199"/>
        <v>1.5707963267948966</v>
      </c>
      <c r="AJ318" t="str">
        <f t="shared" si="200"/>
        <v>-11.5649608328108+391.92417645479i</v>
      </c>
      <c r="AK318">
        <f t="shared" si="201"/>
        <v>392.09476967798201</v>
      </c>
      <c r="AL318">
        <f t="shared" si="202"/>
        <v>1.6002959254969646</v>
      </c>
      <c r="AM318" t="str">
        <f t="shared" si="203"/>
        <v>1+3351.78279503381i</v>
      </c>
      <c r="AN318">
        <f t="shared" si="204"/>
        <v>3351.7829442081511</v>
      </c>
      <c r="AO318">
        <f t="shared" si="205"/>
        <v>1.5704979781155577</v>
      </c>
      <c r="AP318" s="42" t="str">
        <f t="shared" si="206"/>
        <v>1+12.1441405617167i</v>
      </c>
      <c r="AQ318">
        <f t="shared" si="207"/>
        <v>12.185243123661211</v>
      </c>
      <c r="AR318" s="44">
        <f t="shared" si="208"/>
        <v>1.4886374490472734</v>
      </c>
      <c r="AS318" s="42" t="str">
        <f t="shared" si="209"/>
        <v>-0.309330396425306+0.0347770731076872i</v>
      </c>
      <c r="AT318" s="20">
        <f t="shared" si="221"/>
        <v>-10.136998029266746</v>
      </c>
      <c r="AU318" s="44">
        <f t="shared" si="222"/>
        <v>173.58534643242234</v>
      </c>
      <c r="AX318">
        <f t="shared" si="223"/>
        <v>0</v>
      </c>
      <c r="AY318">
        <f t="shared" si="224"/>
        <v>0</v>
      </c>
    </row>
    <row r="319" spans="14:51" x14ac:dyDescent="0.35">
      <c r="N319" s="8">
        <v>1</v>
      </c>
      <c r="O319" s="35">
        <f>10^(4+(N319/100))</f>
        <v>10232.929922807549</v>
      </c>
      <c r="P319" s="34" t="str">
        <f t="shared" si="191"/>
        <v>806.193548387097</v>
      </c>
      <c r="Q319" s="4" t="str">
        <f t="shared" si="192"/>
        <v>1+45.2971427579986i</v>
      </c>
      <c r="R319" s="4">
        <f t="shared" si="210"/>
        <v>45.308179637218984</v>
      </c>
      <c r="S319" s="4">
        <f t="shared" si="211"/>
        <v>1.5487234645766859</v>
      </c>
      <c r="T319" s="4" t="str">
        <f t="shared" si="193"/>
        <v>1+0.00250752040267493i</v>
      </c>
      <c r="U319" s="4">
        <f t="shared" si="212"/>
        <v>1.0000031438243431</v>
      </c>
      <c r="V319" s="4">
        <f t="shared" si="213"/>
        <v>2.5075151472173738E-3</v>
      </c>
      <c r="W319" t="str">
        <f t="shared" si="194"/>
        <v>1-0.510249217349382i</v>
      </c>
      <c r="X319" s="4">
        <f t="shared" si="214"/>
        <v>1.1226550065829024</v>
      </c>
      <c r="Y319" s="4">
        <f t="shared" si="215"/>
        <v>-0.47181332376359775</v>
      </c>
      <c r="Z319" t="str">
        <f t="shared" si="195"/>
        <v>0.958114858077964+11.6204721640909i</v>
      </c>
      <c r="AA319" s="4">
        <f t="shared" si="216"/>
        <v>11.659903833123204</v>
      </c>
      <c r="AB319" s="4">
        <f t="shared" si="217"/>
        <v>1.4885318080183989</v>
      </c>
      <c r="AC319" s="48" t="str">
        <f t="shared" si="218"/>
        <v>-1.60038723068016+0.611485357630336i</v>
      </c>
      <c r="AD319" s="20">
        <f t="shared" si="219"/>
        <v>4.6763083785891526</v>
      </c>
      <c r="AE319" s="44">
        <f t="shared" si="220"/>
        <v>159.08884944175239</v>
      </c>
      <c r="AF319" t="str">
        <f t="shared" si="196"/>
        <v>-187.763395544853</v>
      </c>
      <c r="AG319" t="str">
        <f t="shared" si="197"/>
        <v>64295.3949403827i</v>
      </c>
      <c r="AH319">
        <f t="shared" si="198"/>
        <v>64295.394940382699</v>
      </c>
      <c r="AI319">
        <f t="shared" si="199"/>
        <v>1.5707963267948966</v>
      </c>
      <c r="AJ319" t="str">
        <f t="shared" si="200"/>
        <v>-12.1571291931776+401.053263271592i</v>
      </c>
      <c r="AK319">
        <f t="shared" si="201"/>
        <v>401.23748051623056</v>
      </c>
      <c r="AL319">
        <f t="shared" si="202"/>
        <v>1.6011000513058113</v>
      </c>
      <c r="AM319" t="str">
        <f t="shared" si="203"/>
        <v>1+3429.8558458053i</v>
      </c>
      <c r="AN319">
        <f t="shared" si="204"/>
        <v>3429.8559915840183</v>
      </c>
      <c r="AO319">
        <f t="shared" si="205"/>
        <v>1.5705047693602343</v>
      </c>
      <c r="AP319" s="42" t="str">
        <f t="shared" si="206"/>
        <v>1+12.4270139340772i</v>
      </c>
      <c r="AQ319">
        <f t="shared" si="207"/>
        <v>12.467183936950192</v>
      </c>
      <c r="AR319" s="44">
        <f t="shared" si="208"/>
        <v>1.4904994922504433</v>
      </c>
      <c r="AS319" s="42" t="str">
        <f t="shared" si="209"/>
        <v>-0.309312916907419+0.0344416569446784i</v>
      </c>
      <c r="AT319" s="20">
        <f t="shared" si="221"/>
        <v>-10.138523594773133</v>
      </c>
      <c r="AU319" s="44">
        <f t="shared" si="222"/>
        <v>173.64634974384816</v>
      </c>
      <c r="AX319">
        <f t="shared" si="223"/>
        <v>0</v>
      </c>
      <c r="AY319">
        <f t="shared" si="224"/>
        <v>0</v>
      </c>
    </row>
    <row r="320" spans="14:51" x14ac:dyDescent="0.35">
      <c r="N320" s="8">
        <v>2</v>
      </c>
      <c r="O320" s="35">
        <f t="shared" ref="O320:O383" si="226">10^(4+(N320/100))</f>
        <v>10471.285480509003</v>
      </c>
      <c r="P320" s="34" t="str">
        <f t="shared" si="191"/>
        <v>806.193548387097</v>
      </c>
      <c r="Q320" s="4" t="str">
        <f t="shared" si="192"/>
        <v>1+46.3522487546009i</v>
      </c>
      <c r="R320" s="4">
        <f t="shared" si="210"/>
        <v>46.363034462903748</v>
      </c>
      <c r="S320" s="4">
        <f t="shared" si="211"/>
        <v>1.5492257466092618</v>
      </c>
      <c r="T320" s="4" t="str">
        <f t="shared" si="193"/>
        <v>1+0.00256592805605827i</v>
      </c>
      <c r="U320" s="4">
        <f t="shared" si="212"/>
        <v>1.0000032919879758</v>
      </c>
      <c r="V320" s="4">
        <f t="shared" si="213"/>
        <v>2.5659224247350418E-3</v>
      </c>
      <c r="W320" t="str">
        <f t="shared" si="194"/>
        <v>1-0.522134448430363i</v>
      </c>
      <c r="X320" s="4">
        <f t="shared" si="214"/>
        <v>1.1281065473782517</v>
      </c>
      <c r="Y320" s="4">
        <f t="shared" si="215"/>
        <v>-0.48119796268428244</v>
      </c>
      <c r="Z320" t="str">
        <f t="shared" si="195"/>
        <v>0.956140872154272+11.8911477325078i</v>
      </c>
      <c r="AA320" s="4">
        <f t="shared" si="216"/>
        <v>11.929526384719946</v>
      </c>
      <c r="AB320" s="4">
        <f t="shared" si="217"/>
        <v>1.4905611606383489</v>
      </c>
      <c r="AC320" s="48" t="str">
        <f t="shared" si="218"/>
        <v>-1.52898317450308+0.605075763433573i</v>
      </c>
      <c r="AD320" s="20">
        <f t="shared" si="219"/>
        <v>4.319916260176285</v>
      </c>
      <c r="AE320" s="44">
        <f t="shared" si="220"/>
        <v>158.40944374897862</v>
      </c>
      <c r="AF320" t="str">
        <f t="shared" si="196"/>
        <v>-187.763395544853</v>
      </c>
      <c r="AG320" t="str">
        <f t="shared" si="197"/>
        <v>65793.0270784171i</v>
      </c>
      <c r="AH320">
        <f t="shared" si="198"/>
        <v>65793.027078417101</v>
      </c>
      <c r="AI320">
        <f t="shared" si="199"/>
        <v>1.5707963267948966</v>
      </c>
      <c r="AJ320" t="str">
        <f t="shared" si="200"/>
        <v>-12.7772055885701+410.394993837149i</v>
      </c>
      <c r="AK320">
        <f t="shared" si="201"/>
        <v>410.59384791938385</v>
      </c>
      <c r="AL320">
        <f t="shared" si="202"/>
        <v>1.6019201947145156</v>
      </c>
      <c r="AM320" t="str">
        <f t="shared" si="203"/>
        <v>1+3509.74745154574i</v>
      </c>
      <c r="AN320">
        <f t="shared" si="204"/>
        <v>3509.7475940061299</v>
      </c>
      <c r="AO320">
        <f t="shared" si="205"/>
        <v>1.5705114060173349</v>
      </c>
      <c r="AP320" s="42" t="str">
        <f t="shared" si="206"/>
        <v>1+12.7164762737165i</v>
      </c>
      <c r="AQ320">
        <f t="shared" si="207"/>
        <v>12.755734742459749</v>
      </c>
      <c r="AR320" s="44">
        <f t="shared" si="208"/>
        <v>1.4923196895321764</v>
      </c>
      <c r="AS320" s="42" t="str">
        <f t="shared" si="209"/>
        <v>-0.309294846600495+0.0341244553929398i</v>
      </c>
      <c r="AT320" s="20">
        <f t="shared" si="221"/>
        <v>-10.140000225904522</v>
      </c>
      <c r="AU320" s="44">
        <f t="shared" si="222"/>
        <v>173.70402886250039</v>
      </c>
      <c r="AX320">
        <f t="shared" si="223"/>
        <v>0</v>
      </c>
      <c r="AY320">
        <f t="shared" si="224"/>
        <v>0</v>
      </c>
    </row>
    <row r="321" spans="14:51" x14ac:dyDescent="0.35">
      <c r="N321" s="8">
        <v>3</v>
      </c>
      <c r="O321" s="35">
        <f t="shared" si="226"/>
        <v>10715.193052376071</v>
      </c>
      <c r="P321" s="34" t="str">
        <f t="shared" si="191"/>
        <v>806.193548387097</v>
      </c>
      <c r="Q321" s="4" t="str">
        <f t="shared" si="192"/>
        <v>1+47.4319313270374i</v>
      </c>
      <c r="R321" s="4">
        <f t="shared" si="210"/>
        <v>47.442471577825621</v>
      </c>
      <c r="S321" s="4">
        <f t="shared" si="211"/>
        <v>1.5497166058257859</v>
      </c>
      <c r="T321" s="4" t="str">
        <f t="shared" si="193"/>
        <v>1+0.00262569619846101i</v>
      </c>
      <c r="U321" s="4">
        <f t="shared" si="212"/>
        <v>1.000003447134322</v>
      </c>
      <c r="V321" s="4">
        <f t="shared" si="213"/>
        <v>2.6256901643905805E-3</v>
      </c>
      <c r="W321" t="str">
        <f t="shared" si="194"/>
        <v>1-0.534296522107167i</v>
      </c>
      <c r="X321" s="4">
        <f t="shared" si="214"/>
        <v>1.1337869171655732</v>
      </c>
      <c r="Y321" s="4">
        <f t="shared" si="215"/>
        <v>-0.49070691377694026</v>
      </c>
      <c r="Z321" t="str">
        <f t="shared" si="195"/>
        <v>0.954073855140125+12.1681281448504i</v>
      </c>
      <c r="AA321" s="4">
        <f t="shared" si="216"/>
        <v>12.205474160005519</v>
      </c>
      <c r="AB321" s="4">
        <f t="shared" si="217"/>
        <v>1.4925488028395977</v>
      </c>
      <c r="AC321" s="48" t="str">
        <f t="shared" si="218"/>
        <v>-1.46073479033712+0.598315660301329i</v>
      </c>
      <c r="AD321" s="20">
        <f t="shared" si="219"/>
        <v>3.9650059012836545</v>
      </c>
      <c r="AE321" s="44">
        <f t="shared" si="220"/>
        <v>157.7260377522509</v>
      </c>
      <c r="AF321" t="str">
        <f t="shared" si="196"/>
        <v>-187.763395544853</v>
      </c>
      <c r="AG321" t="str">
        <f t="shared" si="197"/>
        <v>67325.5435502821i</v>
      </c>
      <c r="AH321">
        <f t="shared" si="198"/>
        <v>67325.543550282106</v>
      </c>
      <c r="AI321">
        <f t="shared" si="199"/>
        <v>1.5707963267948966</v>
      </c>
      <c r="AJ321" t="str">
        <f t="shared" si="200"/>
        <v>-13.4265052841582+419.954321260658i</v>
      </c>
      <c r="AK321">
        <f t="shared" si="201"/>
        <v>420.16889817030182</v>
      </c>
      <c r="AL321">
        <f t="shared" si="202"/>
        <v>1.6027567870115766</v>
      </c>
      <c r="AM321" t="str">
        <f t="shared" si="203"/>
        <v>1+3591.49997184199i</v>
      </c>
      <c r="AN321">
        <f t="shared" si="204"/>
        <v>3591.5001110595854</v>
      </c>
      <c r="AO321">
        <f t="shared" si="205"/>
        <v>1.5705178916057003</v>
      </c>
      <c r="AP321" s="42" t="str">
        <f t="shared" si="206"/>
        <v>1+13.0126810573985i</v>
      </c>
      <c r="AQ321">
        <f t="shared" si="207"/>
        <v>13.051048551805243</v>
      </c>
      <c r="AR321" s="44">
        <f t="shared" si="208"/>
        <v>1.4940989577140187</v>
      </c>
      <c r="AS321" s="42" t="str">
        <f t="shared" si="209"/>
        <v>-0.309276147394598+0.0338252970056299i</v>
      </c>
      <c r="AT321" s="20">
        <f t="shared" si="221"/>
        <v>-10.14143100308743</v>
      </c>
      <c r="AU321" s="44">
        <f t="shared" si="222"/>
        <v>173.75841180898811</v>
      </c>
      <c r="AX321">
        <f t="shared" si="223"/>
        <v>0</v>
      </c>
      <c r="AY321">
        <f t="shared" si="224"/>
        <v>0</v>
      </c>
    </row>
    <row r="322" spans="14:51" x14ac:dyDescent="0.35">
      <c r="N322" s="8">
        <v>4</v>
      </c>
      <c r="O322" s="35">
        <f t="shared" si="226"/>
        <v>10964.781961431856</v>
      </c>
      <c r="P322" s="34" t="str">
        <f t="shared" si="191"/>
        <v>806.193548387097</v>
      </c>
      <c r="Q322" s="4" t="str">
        <f t="shared" si="192"/>
        <v>1+48.5367629372994i</v>
      </c>
      <c r="R322" s="4">
        <f t="shared" si="210"/>
        <v>48.547063314186161</v>
      </c>
      <c r="S322" s="4">
        <f t="shared" si="211"/>
        <v>1.5501963015396181</v>
      </c>
      <c r="T322" s="4" t="str">
        <f t="shared" si="193"/>
        <v>1+0.00268685651974336i</v>
      </c>
      <c r="U322" s="4">
        <f t="shared" si="212"/>
        <v>1.0000036095924643</v>
      </c>
      <c r="V322" s="4">
        <f t="shared" si="213"/>
        <v>2.6868500541216661E-3</v>
      </c>
      <c r="W322" t="str">
        <f t="shared" si="194"/>
        <v>1-0.546741886872243i</v>
      </c>
      <c r="X322" s="4">
        <f t="shared" si="214"/>
        <v>1.139704650714658</v>
      </c>
      <c r="Y322" s="4">
        <f t="shared" si="215"/>
        <v>-0.50033833956633544</v>
      </c>
      <c r="Z322" t="str">
        <f t="shared" si="195"/>
        <v>0.951909422615303+12.4515602597997i</v>
      </c>
      <c r="AA322" s="4">
        <f t="shared" si="216"/>
        <v>12.487893515412717</v>
      </c>
      <c r="AB322" s="4">
        <f t="shared" si="217"/>
        <v>1.4944957334409581</v>
      </c>
      <c r="AC322" s="48" t="str">
        <f t="shared" si="218"/>
        <v>-1.39550510535054+0.591245638356034i</v>
      </c>
      <c r="AD322" s="20">
        <f t="shared" si="219"/>
        <v>3.6116211145225749</v>
      </c>
      <c r="AE322" s="44">
        <f t="shared" si="220"/>
        <v>157.03866646106619</v>
      </c>
      <c r="AF322" t="str">
        <f t="shared" si="196"/>
        <v>-187.763395544853</v>
      </c>
      <c r="AG322" t="str">
        <f t="shared" si="197"/>
        <v>68893.7569164964i</v>
      </c>
      <c r="AH322">
        <f t="shared" si="198"/>
        <v>68893.756916496393</v>
      </c>
      <c r="AI322">
        <f t="shared" si="199"/>
        <v>1.5707963267948966</v>
      </c>
      <c r="AJ322" t="str">
        <f t="shared" si="200"/>
        <v>-14.1064055316492+429.736314024051i</v>
      </c>
      <c r="AK322">
        <f t="shared" si="201"/>
        <v>429.96777817413374</v>
      </c>
      <c r="AL322">
        <f t="shared" si="202"/>
        <v>1.6036102679529278</v>
      </c>
      <c r="AM322" t="str">
        <f t="shared" si="203"/>
        <v>1+3675.15675296244i</v>
      </c>
      <c r="AN322">
        <f t="shared" si="204"/>
        <v>3675.1568890110557</v>
      </c>
      <c r="AO322">
        <f t="shared" si="205"/>
        <v>1.5705242295640738</v>
      </c>
      <c r="AP322" s="42" t="str">
        <f t="shared" si="206"/>
        <v>1+13.3157853368204i</v>
      </c>
      <c r="AQ322">
        <f t="shared" si="207"/>
        <v>13.353281961236391</v>
      </c>
      <c r="AR322" s="44">
        <f t="shared" si="208"/>
        <v>1.4958381950999475</v>
      </c>
      <c r="AS322" s="42" t="str">
        <f t="shared" si="209"/>
        <v>-0.30925677986692+0.0335440196650215i</v>
      </c>
      <c r="AT322" s="20">
        <f t="shared" si="221"/>
        <v>-10.142818913716795</v>
      </c>
      <c r="AU322" s="44">
        <f t="shared" si="222"/>
        <v>173.80952505320442</v>
      </c>
      <c r="AX322">
        <f t="shared" si="223"/>
        <v>0</v>
      </c>
      <c r="AY322">
        <f t="shared" si="224"/>
        <v>0</v>
      </c>
    </row>
    <row r="323" spans="14:51" x14ac:dyDescent="0.35">
      <c r="N323" s="8">
        <v>5</v>
      </c>
      <c r="O323" s="35">
        <f t="shared" si="226"/>
        <v>11220.184543019639</v>
      </c>
      <c r="P323" s="34" t="str">
        <f t="shared" si="191"/>
        <v>806.193548387097</v>
      </c>
      <c r="Q323" s="4" t="str">
        <f t="shared" si="192"/>
        <v>1+49.6673293817307i</v>
      </c>
      <c r="R323" s="4">
        <f t="shared" si="210"/>
        <v>49.677395341476284</v>
      </c>
      <c r="S323" s="4">
        <f t="shared" si="211"/>
        <v>1.5506650872082142</v>
      </c>
      <c r="T323" s="4" t="str">
        <f t="shared" si="193"/>
        <v>1+0.00274944144791724i</v>
      </c>
      <c r="U323" s="4">
        <f t="shared" si="212"/>
        <v>1.0000037797069947</v>
      </c>
      <c r="V323" s="4">
        <f t="shared" si="213"/>
        <v>2.7494345198801886E-3</v>
      </c>
      <c r="W323" t="str">
        <f t="shared" si="194"/>
        <v>1-0.559477141422723i</v>
      </c>
      <c r="X323" s="4">
        <f t="shared" si="214"/>
        <v>1.1458685229006607</v>
      </c>
      <c r="Y323" s="4">
        <f t="shared" si="215"/>
        <v>-0.51009019834753622</v>
      </c>
      <c r="Z323" t="str">
        <f t="shared" si="195"/>
        <v>0.949642983528233+12.7415943568145i</v>
      </c>
      <c r="AA323" s="4">
        <f t="shared" si="216"/>
        <v>12.776934239079873</v>
      </c>
      <c r="AB323" s="4">
        <f t="shared" si="217"/>
        <v>1.4964029333016979</v>
      </c>
      <c r="AC323" s="48" t="str">
        <f t="shared" si="218"/>
        <v>-1.33316287318547+0.583903243172002i</v>
      </c>
      <c r="AD323" s="20">
        <f t="shared" si="219"/>
        <v>3.2598054545887929</v>
      </c>
      <c r="AE323" s="44">
        <f t="shared" si="220"/>
        <v>156.34737799323173</v>
      </c>
      <c r="AF323" t="str">
        <f t="shared" si="196"/>
        <v>-187.763395544853</v>
      </c>
      <c r="AG323" t="str">
        <f t="shared" si="197"/>
        <v>70498.4986645445i</v>
      </c>
      <c r="AH323">
        <f t="shared" si="198"/>
        <v>70498.498664544502</v>
      </c>
      <c r="AI323">
        <f t="shared" si="199"/>
        <v>1.5707963267948966</v>
      </c>
      <c r="AJ323" t="str">
        <f t="shared" si="200"/>
        <v>-14.8183484906239+439.746158669373i</v>
      </c>
      <c r="AK323">
        <f t="shared" si="201"/>
        <v>439.99575852098729</v>
      </c>
      <c r="AL323">
        <f t="shared" si="202"/>
        <v>1.6044810859769971</v>
      </c>
      <c r="AM323" t="str">
        <f t="shared" si="203"/>
        <v>1+3760.76215083975i</v>
      </c>
      <c r="AN323">
        <f t="shared" si="204"/>
        <v>3760.7622837915223</v>
      </c>
      <c r="AO323">
        <f t="shared" si="205"/>
        <v>1.5705304232529222</v>
      </c>
      <c r="AP323" s="42" t="str">
        <f t="shared" si="206"/>
        <v>1+13.6259498218832i</v>
      </c>
      <c r="AQ323">
        <f t="shared" si="207"/>
        <v>13.662595234745075</v>
      </c>
      <c r="AR323" s="44">
        <f t="shared" si="208"/>
        <v>1.4975382817443006</v>
      </c>
      <c r="AS323" s="42" t="str">
        <f t="shared" si="209"/>
        <v>-0.30923670320018+0.0332804704800096i</v>
      </c>
      <c r="AT323" s="20">
        <f t="shared" si="221"/>
        <v>-10.144166858097805</v>
      </c>
      <c r="AU323" s="44">
        <f t="shared" si="222"/>
        <v>173.85739351746</v>
      </c>
      <c r="AX323">
        <f t="shared" si="223"/>
        <v>0</v>
      </c>
      <c r="AY323">
        <f t="shared" si="224"/>
        <v>0</v>
      </c>
    </row>
    <row r="324" spans="14:51" x14ac:dyDescent="0.35">
      <c r="N324" s="8">
        <v>6</v>
      </c>
      <c r="O324" s="35">
        <f t="shared" si="226"/>
        <v>11481.536214968832</v>
      </c>
      <c r="P324" s="34" t="str">
        <f t="shared" si="191"/>
        <v>806.193548387097</v>
      </c>
      <c r="Q324" s="4" t="str">
        <f t="shared" si="192"/>
        <v>1+50.824230101625i</v>
      </c>
      <c r="R324" s="4">
        <f t="shared" si="210"/>
        <v>50.834066977007893</v>
      </c>
      <c r="S324" s="4">
        <f t="shared" si="211"/>
        <v>1.5511232105633059</v>
      </c>
      <c r="T324" s="4" t="str">
        <f t="shared" si="193"/>
        <v>1+0.00281348416633996i</v>
      </c>
      <c r="U324" s="4">
        <f t="shared" si="212"/>
        <v>1.000003957838745</v>
      </c>
      <c r="V324" s="4">
        <f t="shared" si="213"/>
        <v>2.8134767428160986E-3</v>
      </c>
      <c r="W324" t="str">
        <f t="shared" si="194"/>
        <v>1-0.572509038159141i</v>
      </c>
      <c r="X324" s="4">
        <f t="shared" si="214"/>
        <v>1.152287550385712</v>
      </c>
      <c r="Y324" s="4">
        <f t="shared" si="215"/>
        <v>-0.51996024083534764</v>
      </c>
      <c r="Z324" t="str">
        <f t="shared" si="195"/>
        <v>0.947269730457744+13.0383842158123i</v>
      </c>
      <c r="AA324" s="4">
        <f t="shared" si="216"/>
        <v>13.072749630486495</v>
      </c>
      <c r="AB324" s="4">
        <f t="shared" si="217"/>
        <v>1.4982713656046593</v>
      </c>
      <c r="AC324" s="48" t="str">
        <f t="shared" si="218"/>
        <v>-1.27358235395705+0.576323180609238i</v>
      </c>
      <c r="AD324" s="20">
        <f t="shared" si="219"/>
        <v>2.9096021292238423</v>
      </c>
      <c r="AE324" s="44">
        <f t="shared" si="220"/>
        <v>155.65223374414154</v>
      </c>
      <c r="AF324" t="str">
        <f t="shared" si="196"/>
        <v>-187.763395544853</v>
      </c>
      <c r="AG324" t="str">
        <f t="shared" si="197"/>
        <v>72140.6196497425i</v>
      </c>
      <c r="AH324">
        <f t="shared" si="198"/>
        <v>72140.619649742497</v>
      </c>
      <c r="AI324">
        <f t="shared" si="199"/>
        <v>1.5707963267948966</v>
      </c>
      <c r="AJ324" t="str">
        <f t="shared" si="200"/>
        <v>-15.5638442875501+449.98916254875i</v>
      </c>
      <c r="AK324">
        <f t="shared" si="201"/>
        <v>450.25823663796814</v>
      </c>
      <c r="AL324">
        <f t="shared" si="202"/>
        <v>1.6053696984230823</v>
      </c>
      <c r="AM324" t="str">
        <f t="shared" si="203"/>
        <v>1+3848.36155458902i</v>
      </c>
      <c r="AN324">
        <f t="shared" si="204"/>
        <v>3848.3616845144397</v>
      </c>
      <c r="AO324">
        <f t="shared" si="205"/>
        <v>1.5705364759562195</v>
      </c>
      <c r="AP324" s="42" t="str">
        <f t="shared" si="206"/>
        <v>1+13.9433389659022i</v>
      </c>
      <c r="AQ324">
        <f t="shared" si="207"/>
        <v>13.979152389113105</v>
      </c>
      <c r="AR324" s="44">
        <f t="shared" si="208"/>
        <v>1.4992000797234939</v>
      </c>
      <c r="AS324" s="42" t="str">
        <f t="shared" si="209"/>
        <v>-0.309215875098282+0.0330345056873223i</v>
      </c>
      <c r="AT324" s="20">
        <f t="shared" si="221"/>
        <v>-10.145477655233869</v>
      </c>
      <c r="AU324" s="44">
        <f t="shared" si="222"/>
        <v>173.90204057964124</v>
      </c>
      <c r="AX324">
        <f t="shared" si="223"/>
        <v>0</v>
      </c>
      <c r="AY324">
        <f t="shared" si="224"/>
        <v>0</v>
      </c>
    </row>
    <row r="325" spans="14:51" x14ac:dyDescent="0.35">
      <c r="N325" s="8">
        <v>7</v>
      </c>
      <c r="O325" s="35">
        <f t="shared" si="226"/>
        <v>11748.975549395318</v>
      </c>
      <c r="P325" s="34" t="str">
        <f t="shared" si="191"/>
        <v>806.193548387097</v>
      </c>
      <c r="Q325" s="4" t="str">
        <f t="shared" si="192"/>
        <v>1+52.0080785010575i</v>
      </c>
      <c r="R325" s="4">
        <f t="shared" si="210"/>
        <v>52.017691503681313</v>
      </c>
      <c r="S325" s="4">
        <f t="shared" si="211"/>
        <v>1.5515709137383222</v>
      </c>
      <c r="T325" s="4" t="str">
        <f t="shared" si="193"/>
        <v>1+0.00287901863130855i</v>
      </c>
      <c r="U325" s="4">
        <f t="shared" si="212"/>
        <v>1.0000041443655519</v>
      </c>
      <c r="V325" s="4">
        <f t="shared" si="213"/>
        <v>2.8790106768612003E-3</v>
      </c>
      <c r="W325" t="str">
        <f t="shared" si="194"/>
        <v>1-0.585844486765645i</v>
      </c>
      <c r="X325" s="4">
        <f t="shared" si="214"/>
        <v>1.1589709930251499</v>
      </c>
      <c r="Y325" s="4">
        <f t="shared" si="215"/>
        <v>-0.52994600744818976</v>
      </c>
      <c r="Z325" t="str">
        <f t="shared" si="195"/>
        <v>0.944784629415884+13.3420871987047i</v>
      </c>
      <c r="AA325" s="4">
        <f t="shared" si="216"/>
        <v>13.375496581952401</v>
      </c>
      <c r="AB325" s="4">
        <f t="shared" si="217"/>
        <v>1.5001019761452552</v>
      </c>
      <c r="AC325" s="48" t="str">
        <f t="shared" si="218"/>
        <v>-1.21664310094057+0.568537508578933i</v>
      </c>
      <c r="AD325" s="20">
        <f t="shared" si="219"/>
        <v>2.5610539059343185</v>
      </c>
      <c r="AE325" s="44">
        <f t="shared" si="220"/>
        <v>154.95330851954736</v>
      </c>
      <c r="AF325" t="str">
        <f t="shared" si="196"/>
        <v>-187.763395544853</v>
      </c>
      <c r="AG325" t="str">
        <f t="shared" si="197"/>
        <v>73820.9905463729i</v>
      </c>
      <c r="AH325">
        <f t="shared" si="198"/>
        <v>73820.990546372894</v>
      </c>
      <c r="AI325">
        <f t="shared" si="199"/>
        <v>1.5707963267948966</v>
      </c>
      <c r="AJ325" t="str">
        <f t="shared" si="200"/>
        <v>-16.3444742189636+460.470756638422i</v>
      </c>
      <c r="AK325">
        <f t="shared" si="201"/>
        <v>460.76074003397383</v>
      </c>
      <c r="AL325">
        <f t="shared" si="202"/>
        <v>1.6062765717530727</v>
      </c>
      <c r="AM325" t="str">
        <f t="shared" si="203"/>
        <v>1+3938.00141057362i</v>
      </c>
      <c r="AN325">
        <f t="shared" si="204"/>
        <v>3938.0015375415769</v>
      </c>
      <c r="AO325">
        <f t="shared" si="205"/>
        <v>1.5705423908831875</v>
      </c>
      <c r="AP325" s="42" t="str">
        <f t="shared" si="206"/>
        <v>1+14.268121052803i</v>
      </c>
      <c r="AQ325">
        <f t="shared" si="207"/>
        <v>14.303121280945645</v>
      </c>
      <c r="AR325" s="44">
        <f t="shared" si="208"/>
        <v>1.5008244334108243</v>
      </c>
      <c r="AS325" s="42" t="str">
        <f t="shared" si="209"/>
        <v>-0.309194251699038+0.0328059905562917i</v>
      </c>
      <c r="AT325" s="20">
        <f t="shared" si="221"/>
        <v>-10.146754048471152</v>
      </c>
      <c r="AU325" s="44">
        <f t="shared" si="222"/>
        <v>173.94348807635174</v>
      </c>
      <c r="AX325">
        <f t="shared" si="223"/>
        <v>0</v>
      </c>
      <c r="AY325">
        <f t="shared" si="224"/>
        <v>0</v>
      </c>
    </row>
    <row r="326" spans="14:51" x14ac:dyDescent="0.35">
      <c r="N326" s="8">
        <v>8</v>
      </c>
      <c r="O326" s="35">
        <f t="shared" si="226"/>
        <v>12022.644346174151</v>
      </c>
      <c r="P326" s="34" t="str">
        <f t="shared" si="191"/>
        <v>806.193548387097</v>
      </c>
      <c r="Q326" s="4" t="str">
        <f t="shared" si="192"/>
        <v>1+53.2195022721195i</v>
      </c>
      <c r="R326" s="4">
        <f t="shared" si="210"/>
        <v>53.22889649515696</v>
      </c>
      <c r="S326" s="4">
        <f t="shared" si="211"/>
        <v>1.5520084333931068</v>
      </c>
      <c r="T326" s="4" t="str">
        <f t="shared" si="193"/>
        <v>1+0.00294607959006376i</v>
      </c>
      <c r="U326" s="4">
        <f t="shared" si="212"/>
        <v>1.0000043396830591</v>
      </c>
      <c r="V326" s="4">
        <f t="shared" si="213"/>
        <v>2.94607106672186E-3</v>
      </c>
      <c r="W326" t="str">
        <f t="shared" si="194"/>
        <v>1-0.599490557873599i</v>
      </c>
      <c r="X326" s="4">
        <f t="shared" si="214"/>
        <v>1.1659283549942505</v>
      </c>
      <c r="Y326" s="4">
        <f t="shared" si="215"/>
        <v>-0.54004482627985539</v>
      </c>
      <c r="Z326" t="str">
        <f t="shared" si="195"/>
        <v>0.942182409170163+13.6528643328333i</v>
      </c>
      <c r="AA326" s="4">
        <f t="shared" si="216"/>
        <v>13.685335662047217</v>
      </c>
      <c r="AB326" s="4">
        <f t="shared" si="217"/>
        <v>1.5018956936255556</v>
      </c>
      <c r="AC326" s="48" t="str">
        <f t="shared" si="218"/>
        <v>-1.16222975391445+0.560575816531336i</v>
      </c>
      <c r="AD326" s="20">
        <f t="shared" si="219"/>
        <v>2.2142030148055265</v>
      </c>
      <c r="AE326" s="44">
        <f t="shared" si="220"/>
        <v>154.25069062880388</v>
      </c>
      <c r="AF326" t="str">
        <f t="shared" si="196"/>
        <v>-187.763395544853</v>
      </c>
      <c r="AG326" t="str">
        <f t="shared" si="197"/>
        <v>75540.5023093271i</v>
      </c>
      <c r="AH326">
        <f t="shared" si="198"/>
        <v>75540.502309327101</v>
      </c>
      <c r="AI326">
        <f t="shared" si="199"/>
        <v>1.5707963267948966</v>
      </c>
      <c r="AJ326" t="str">
        <f t="shared" si="200"/>
        <v>-17.1618941056096+471.196498418314i</v>
      </c>
      <c r="AK326">
        <f t="shared" si="201"/>
        <v>471.508929640757</v>
      </c>
      <c r="AL326">
        <f t="shared" si="202"/>
        <v>1.6072021817765307</v>
      </c>
      <c r="AM326" t="str">
        <f t="shared" si="203"/>
        <v>1+4029.7292470317i</v>
      </c>
      <c r="AN326">
        <f t="shared" si="204"/>
        <v>4029.7293711095131</v>
      </c>
      <c r="AO326">
        <f t="shared" si="205"/>
        <v>1.5705481711699971</v>
      </c>
      <c r="AP326" s="42" t="str">
        <f t="shared" si="206"/>
        <v>1+14.6004682863467i</v>
      </c>
      <c r="AQ326">
        <f t="shared" si="207"/>
        <v>14.634673695734241</v>
      </c>
      <c r="AR326" s="44">
        <f t="shared" si="208"/>
        <v>1.5024121697536894</v>
      </c>
      <c r="AS326" s="42" t="str">
        <f t="shared" si="209"/>
        <v>-0.309171787483794+0.0325947992970565i</v>
      </c>
      <c r="AT326" s="20">
        <f t="shared" si="221"/>
        <v>-10.14799871100873</v>
      </c>
      <c r="AU326" s="44">
        <f t="shared" si="222"/>
        <v>173.98175630599687</v>
      </c>
      <c r="AX326">
        <f t="shared" si="223"/>
        <v>0</v>
      </c>
      <c r="AY326">
        <f t="shared" si="224"/>
        <v>0</v>
      </c>
    </row>
    <row r="327" spans="14:51" x14ac:dyDescent="0.35">
      <c r="N327" s="8">
        <v>9</v>
      </c>
      <c r="O327" s="35">
        <f t="shared" si="226"/>
        <v>12302.687708123816</v>
      </c>
      <c r="P327" s="34" t="str">
        <f t="shared" si="191"/>
        <v>806.193548387097</v>
      </c>
      <c r="Q327" s="4" t="str">
        <f t="shared" si="192"/>
        <v>1+54.4591437277295i</v>
      </c>
      <c r="R327" s="4">
        <f t="shared" si="210"/>
        <v>54.468324148604935</v>
      </c>
      <c r="S327" s="4">
        <f t="shared" si="211"/>
        <v>1.5524360008359752</v>
      </c>
      <c r="T327" s="4" t="str">
        <f t="shared" si="193"/>
        <v>1+0.0030147025992136i</v>
      </c>
      <c r="U327" s="4">
        <f t="shared" si="212"/>
        <v>1.0000045442055558</v>
      </c>
      <c r="V327" s="4">
        <f t="shared" si="213"/>
        <v>3.0146934662904508E-3</v>
      </c>
      <c r="W327" t="str">
        <f t="shared" si="194"/>
        <v>1-0.613454486810533i</v>
      </c>
      <c r="X327" s="4">
        <f t="shared" si="214"/>
        <v>1.1731693856336238</v>
      </c>
      <c r="Y327" s="4">
        <f t="shared" si="215"/>
        <v>-0.55025381181063304</v>
      </c>
      <c r="Z327" t="str">
        <f t="shared" si="195"/>
        <v>0.939457550062551+13.9708803963482i</v>
      </c>
      <c r="AA327" s="4">
        <f t="shared" si="216"/>
        <v>14.002431200953497</v>
      </c>
      <c r="AB327" s="4">
        <f t="shared" si="217"/>
        <v>1.5036534299527056</v>
      </c>
      <c r="AC327" s="48" t="str">
        <f t="shared" si="218"/>
        <v>-1.11023183910714+0.552465393413086i</v>
      </c>
      <c r="AD327" s="20">
        <f t="shared" si="219"/>
        <v>1.8690910478037837</v>
      </c>
      <c r="AE327" s="44">
        <f t="shared" si="220"/>
        <v>153.54448193567958</v>
      </c>
      <c r="AF327" t="str">
        <f t="shared" si="196"/>
        <v>-187.763395544853</v>
      </c>
      <c r="AG327" t="str">
        <f t="shared" si="197"/>
        <v>77300.0666465025i</v>
      </c>
      <c r="AH327">
        <f t="shared" si="198"/>
        <v>77300.066646502499</v>
      </c>
      <c r="AI327">
        <f t="shared" si="199"/>
        <v>1.5707963267948966</v>
      </c>
      <c r="AJ327" t="str">
        <f t="shared" si="200"/>
        <v>-18.0178378046611+482.172074818689i</v>
      </c>
      <c r="AK327">
        <f t="shared" si="201"/>
        <v>482.50860325398816</v>
      </c>
      <c r="AL327">
        <f t="shared" si="202"/>
        <v>1.6081470138791572</v>
      </c>
      <c r="AM327" t="str">
        <f t="shared" si="203"/>
        <v>1+4123.59369927634i</v>
      </c>
      <c r="AN327">
        <f t="shared" si="204"/>
        <v>4123.593820529798</v>
      </c>
      <c r="AO327">
        <f t="shared" si="205"/>
        <v>1.5705538198814313</v>
      </c>
      <c r="AP327" s="42" t="str">
        <f t="shared" si="206"/>
        <v>1+14.940556881436i</v>
      </c>
      <c r="AQ327">
        <f t="shared" si="207"/>
        <v>14.973985439001357</v>
      </c>
      <c r="AR327" s="44">
        <f t="shared" si="208"/>
        <v>1.503964098552643</v>
      </c>
      <c r="AS327" s="42" t="str">
        <f t="shared" si="209"/>
        <v>-0.309148435183829+0.0324008149720482i</v>
      </c>
      <c r="AT327" s="20">
        <f t="shared" si="221"/>
        <v>-10.149214251282446</v>
      </c>
      <c r="AU327" s="44">
        <f t="shared" si="222"/>
        <v>174.0168640317776</v>
      </c>
      <c r="AX327">
        <f t="shared" si="223"/>
        <v>0</v>
      </c>
      <c r="AY327">
        <f t="shared" si="224"/>
        <v>0</v>
      </c>
    </row>
    <row r="328" spans="14:51" x14ac:dyDescent="0.35">
      <c r="N328" s="8">
        <v>10</v>
      </c>
      <c r="O328" s="35">
        <f t="shared" si="226"/>
        <v>12589.254117941671</v>
      </c>
      <c r="P328" s="34" t="str">
        <f t="shared" si="191"/>
        <v>806.193548387097</v>
      </c>
      <c r="Q328" s="4" t="str">
        <f t="shared" si="192"/>
        <v>1+55.7276601421959i</v>
      </c>
      <c r="R328" s="4">
        <f t="shared" si="210"/>
        <v>55.736631625207579</v>
      </c>
      <c r="S328" s="4">
        <f t="shared" si="211"/>
        <v>1.5528538421431641</v>
      </c>
      <c r="T328" s="4" t="str">
        <f t="shared" si="193"/>
        <v>1+0.00308492404358585i</v>
      </c>
      <c r="U328" s="4">
        <f t="shared" si="212"/>
        <v>1.0000047583668563</v>
      </c>
      <c r="V328" s="4">
        <f t="shared" si="213"/>
        <v>3.0849142574848974E-3</v>
      </c>
      <c r="W328" t="str">
        <f t="shared" si="194"/>
        <v>1-0.627743677436404i</v>
      </c>
      <c r="X328" s="4">
        <f t="shared" si="214"/>
        <v>1.180704080013862</v>
      </c>
      <c r="Y328" s="4">
        <f t="shared" si="215"/>
        <v>-0.56056986440656353</v>
      </c>
      <c r="Z328" t="str">
        <f t="shared" si="195"/>
        <v>0.936604272301555+14.2963040055756i</v>
      </c>
      <c r="AA328" s="4">
        <f t="shared" si="216"/>
        <v>14.326951377830893</v>
      </c>
      <c r="AB328" s="4">
        <f t="shared" si="217"/>
        <v>1.5053760805409897</v>
      </c>
      <c r="AC328" s="48" t="str">
        <f t="shared" si="218"/>
        <v>-1.06054357567756+0.544231384799025i</v>
      </c>
      <c r="AD328" s="20">
        <f t="shared" si="219"/>
        <v>1.5257588550108752</v>
      </c>
      <c r="AE328" s="44">
        <f t="shared" si="220"/>
        <v>152.8347978639747</v>
      </c>
      <c r="AF328" t="str">
        <f t="shared" si="196"/>
        <v>-187.763395544853</v>
      </c>
      <c r="AG328" t="str">
        <f t="shared" si="197"/>
        <v>79100.6165022012i</v>
      </c>
      <c r="AH328">
        <f t="shared" si="198"/>
        <v>79100.616502201199</v>
      </c>
      <c r="AI328">
        <f t="shared" si="199"/>
        <v>1.5707963267948966</v>
      </c>
      <c r="AJ328" t="str">
        <f t="shared" si="200"/>
        <v>-18.9141208874623+493.403305235436i</v>
      </c>
      <c r="AK328">
        <f t="shared" si="201"/>
        <v>493.76569907821499</v>
      </c>
      <c r="AL328">
        <f t="shared" si="202"/>
        <v>1.6091115632546393</v>
      </c>
      <c r="AM328" t="str">
        <f t="shared" si="203"/>
        <v>1+4219.64453548254i</v>
      </c>
      <c r="AN328">
        <f t="shared" si="204"/>
        <v>4219.6446539759318</v>
      </c>
      <c r="AO328">
        <f t="shared" si="205"/>
        <v>1.57055934001251</v>
      </c>
      <c r="AP328" s="42" t="str">
        <f t="shared" si="206"/>
        <v>1+15.2885671575454i</v>
      </c>
      <c r="AQ328">
        <f t="shared" si="207"/>
        <v>15.321236429569771</v>
      </c>
      <c r="AR328" s="44">
        <f t="shared" si="208"/>
        <v>1.5054810127417035</v>
      </c>
      <c r="AS328" s="42" t="str">
        <f t="shared" si="209"/>
        <v>-0.309124145683274+0.032223929410611i</v>
      </c>
      <c r="AT328" s="20">
        <f t="shared" si="221"/>
        <v>-10.150403218233794</v>
      </c>
      <c r="AU328" s="44">
        <f t="shared" si="222"/>
        <v>174.04882848456032</v>
      </c>
      <c r="AX328">
        <f t="shared" si="223"/>
        <v>0</v>
      </c>
      <c r="AY328">
        <f t="shared" si="224"/>
        <v>0</v>
      </c>
    </row>
    <row r="329" spans="14:51" x14ac:dyDescent="0.35">
      <c r="N329" s="8">
        <v>11</v>
      </c>
      <c r="O329" s="35">
        <f t="shared" si="226"/>
        <v>12882.49551693136</v>
      </c>
      <c r="P329" s="34" t="str">
        <f t="shared" si="191"/>
        <v>806.193548387097</v>
      </c>
      <c r="Q329" s="4" t="str">
        <f t="shared" si="192"/>
        <v>1+57.0257240997127i</v>
      </c>
      <c r="R329" s="4">
        <f t="shared" si="210"/>
        <v>57.034491398596288</v>
      </c>
      <c r="S329" s="4">
        <f t="shared" si="211"/>
        <v>1.5532621782757192</v>
      </c>
      <c r="T329" s="4" t="str">
        <f t="shared" si="193"/>
        <v>1+0.00315678115551981i</v>
      </c>
      <c r="U329" s="4">
        <f t="shared" si="212"/>
        <v>1.0000049826212187</v>
      </c>
      <c r="V329" s="4">
        <f t="shared" si="213"/>
        <v>3.1567706695265381E-3</v>
      </c>
      <c r="W329" t="str">
        <f t="shared" si="194"/>
        <v>1-0.642365706069224i</v>
      </c>
      <c r="X329" s="4">
        <f t="shared" si="214"/>
        <v>1.1885426792226743</v>
      </c>
      <c r="Y329" s="4">
        <f t="shared" si="215"/>
        <v>-0.5709896706522094</v>
      </c>
      <c r="Z329" t="str">
        <f t="shared" si="195"/>
        <v>0.933616523702497+14.6293077044208i</v>
      </c>
      <c r="AA329" s="4">
        <f t="shared" si="216"/>
        <v>14.659068310228861</v>
      </c>
      <c r="AB329" s="4">
        <f t="shared" si="217"/>
        <v>1.5070645246169097</v>
      </c>
      <c r="AC329" s="48" t="str">
        <f t="shared" si="218"/>
        <v>-1.01306368864363+0.535896939863765i</v>
      </c>
      <c r="AD329" s="20">
        <f t="shared" si="219"/>
        <v>1.1842464382891222</v>
      </c>
      <c r="AE329" s="44">
        <f t="shared" si="220"/>
        <v>152.12176735538392</v>
      </c>
      <c r="AF329" t="str">
        <f t="shared" si="196"/>
        <v>-187.763395544853</v>
      </c>
      <c r="AG329" t="str">
        <f t="shared" si="197"/>
        <v>80943.10655179i</v>
      </c>
      <c r="AH329">
        <f t="shared" si="198"/>
        <v>80943.106551789999</v>
      </c>
      <c r="AI329">
        <f t="shared" si="199"/>
        <v>1.5707963267948966</v>
      </c>
      <c r="AJ329" t="str">
        <f t="shared" si="200"/>
        <v>-19.8526444905985+504.896144615584i</v>
      </c>
      <c r="AK329">
        <f t="shared" si="201"/>
        <v>505.28629937981771</v>
      </c>
      <c r="AL329">
        <f t="shared" si="202"/>
        <v>1.6100963351398965</v>
      </c>
      <c r="AM329" t="str">
        <f t="shared" si="203"/>
        <v>1+4317.93268307507i</v>
      </c>
      <c r="AN329">
        <f t="shared" si="204"/>
        <v>4317.932798871223</v>
      </c>
      <c r="AO329">
        <f t="shared" si="205"/>
        <v>1.5705647344900788</v>
      </c>
      <c r="AP329" s="42" t="str">
        <f t="shared" si="206"/>
        <v>1+15.64468363433i</v>
      </c>
      <c r="AQ329">
        <f t="shared" si="207"/>
        <v>15.676610795011559</v>
      </c>
      <c r="AR329" s="44">
        <f t="shared" si="208"/>
        <v>1.5069636886694293</v>
      </c>
      <c r="AS329" s="42" t="str">
        <f t="shared" si="209"/>
        <v>-0.309098867918476+0.0320640431266112i</v>
      </c>
      <c r="AT329" s="20">
        <f t="shared" si="221"/>
        <v>-10.15156810646989</v>
      </c>
      <c r="AU329" s="44">
        <f t="shared" si="222"/>
        <v>174.07766536559365</v>
      </c>
      <c r="AX329">
        <f t="shared" si="223"/>
        <v>0</v>
      </c>
      <c r="AY329">
        <f t="shared" si="224"/>
        <v>0</v>
      </c>
    </row>
    <row r="330" spans="14:51" x14ac:dyDescent="0.35">
      <c r="N330" s="8">
        <v>12</v>
      </c>
      <c r="O330" s="35">
        <f t="shared" si="226"/>
        <v>13182.567385564091</v>
      </c>
      <c r="P330" s="34" t="str">
        <f t="shared" si="191"/>
        <v>806.193548387097</v>
      </c>
      <c r="Q330" s="4" t="str">
        <f t="shared" si="192"/>
        <v>1+58.3540238509717i</v>
      </c>
      <c r="R330" s="4">
        <f t="shared" si="210"/>
        <v>58.362591611406145</v>
      </c>
      <c r="S330" s="4">
        <f t="shared" si="211"/>
        <v>1.5536612251938677</v>
      </c>
      <c r="T330" s="4" t="str">
        <f t="shared" si="193"/>
        <v>1+0.00323031203460737i</v>
      </c>
      <c r="U330" s="4">
        <f t="shared" si="212"/>
        <v>1.0000052174443097</v>
      </c>
      <c r="V330" s="4">
        <f t="shared" si="213"/>
        <v>3.2303007986663104E-3</v>
      </c>
      <c r="W330" t="str">
        <f t="shared" si="194"/>
        <v>1-0.657328325502115i</v>
      </c>
      <c r="X330" s="4">
        <f t="shared" si="214"/>
        <v>1.1966956703804916</v>
      </c>
      <c r="Y330" s="4">
        <f t="shared" si="215"/>
        <v>-0.58150970455809758</v>
      </c>
      <c r="Z330" t="str">
        <f t="shared" si="195"/>
        <v>0.930487966850025+14.9700680558527i</v>
      </c>
      <c r="AA330" s="4">
        <f t="shared" si="216"/>
        <v>14.998958145595116</v>
      </c>
      <c r="AB330" s="4">
        <f t="shared" si="217"/>
        <v>1.5087196255266804</v>
      </c>
      <c r="AC330" s="48" t="str">
        <f t="shared" si="218"/>
        <v>-0.967695228159714+0.527483348820233i</v>
      </c>
      <c r="AD330" s="20">
        <f t="shared" si="219"/>
        <v>0.84459284292327341</v>
      </c>
      <c r="AE330" s="44">
        <f t="shared" si="220"/>
        <v>151.4055327772729</v>
      </c>
      <c r="AF330" t="str">
        <f t="shared" si="196"/>
        <v>-187.763395544853</v>
      </c>
      <c r="AG330" t="str">
        <f t="shared" si="197"/>
        <v>82828.5137078811i</v>
      </c>
      <c r="AH330">
        <f t="shared" si="198"/>
        <v>82828.513707881095</v>
      </c>
      <c r="AI330">
        <f t="shared" si="199"/>
        <v>1.5707963267948966</v>
      </c>
      <c r="AJ330" t="str">
        <f t="shared" si="200"/>
        <v>-20.835399348462+516.656686614698i</v>
      </c>
      <c r="AK330">
        <f t="shared" si="201"/>
        <v>517.07663425230123</v>
      </c>
      <c r="AL330">
        <f t="shared" si="202"/>
        <v>1.6111018450537113</v>
      </c>
      <c r="AM330" t="str">
        <f t="shared" si="203"/>
        <v>1+4418.51025573076i</v>
      </c>
      <c r="AN330">
        <f t="shared" si="204"/>
        <v>4418.5103688910704</v>
      </c>
      <c r="AO330">
        <f t="shared" si="205"/>
        <v>1.5705700061743595</v>
      </c>
      <c r="AP330" s="42" t="str">
        <f t="shared" si="206"/>
        <v>1+16.0090951294593i</v>
      </c>
      <c r="AQ330">
        <f t="shared" si="207"/>
        <v>16.040296969323155</v>
      </c>
      <c r="AR330" s="44">
        <f t="shared" si="208"/>
        <v>1.5084128863802653</v>
      </c>
      <c r="AS330" s="42" t="str">
        <f t="shared" si="209"/>
        <v>-0.309072548773512+0.0319210652388677i</v>
      </c>
      <c r="AT330" s="20">
        <f t="shared" si="221"/>
        <v>-10.152711361326556</v>
      </c>
      <c r="AU330" s="44">
        <f t="shared" si="222"/>
        <v>174.10338884904462</v>
      </c>
      <c r="AX330">
        <f t="shared" si="223"/>
        <v>0</v>
      </c>
      <c r="AY330">
        <f t="shared" si="224"/>
        <v>0</v>
      </c>
    </row>
    <row r="331" spans="14:51" x14ac:dyDescent="0.35">
      <c r="N331" s="8">
        <v>13</v>
      </c>
      <c r="O331" s="35">
        <f t="shared" si="226"/>
        <v>13489.628825916556</v>
      </c>
      <c r="P331" s="34" t="str">
        <f t="shared" si="191"/>
        <v>806.193548387097</v>
      </c>
      <c r="Q331" s="4" t="str">
        <f t="shared" si="192"/>
        <v>1+59.7132636780833i</v>
      </c>
      <c r="R331" s="4">
        <f t="shared" si="210"/>
        <v>59.721636440140379</v>
      </c>
      <c r="S331" s="4">
        <f t="shared" si="211"/>
        <v>1.5540511939689272</v>
      </c>
      <c r="T331" s="4" t="str">
        <f t="shared" si="193"/>
        <v>1+0.0033055556678939i</v>
      </c>
      <c r="U331" s="4">
        <f t="shared" si="212"/>
        <v>1.0000054633342128</v>
      </c>
      <c r="V331" s="4">
        <f t="shared" si="213"/>
        <v>3.3055436283696946E-3</v>
      </c>
      <c r="W331" t="str">
        <f t="shared" si="194"/>
        <v>1-0.672639469113957i</v>
      </c>
      <c r="X331" s="4">
        <f t="shared" si="214"/>
        <v>1.205173786393442</v>
      </c>
      <c r="Y331" s="4">
        <f t="shared" si="215"/>
        <v>-0.59212622967910045</v>
      </c>
      <c r="Z331" t="str">
        <f t="shared" si="195"/>
        <v>0.9272119656556+15.31876573552i</v>
      </c>
      <c r="AA331" s="4">
        <f t="shared" si="216"/>
        <v>15.346801154931164</v>
      </c>
      <c r="AB331" s="4">
        <f t="shared" si="217"/>
        <v>1.5103422310456174</v>
      </c>
      <c r="AC331" s="48" t="str">
        <f t="shared" si="218"/>
        <v>-0.924345395032619+0.519010171416267i</v>
      </c>
      <c r="AD331" s="20">
        <f t="shared" si="219"/>
        <v>0.50683604783407399</v>
      </c>
      <c r="AE331" s="44">
        <f t="shared" si="220"/>
        <v>150.68624977832295</v>
      </c>
      <c r="AF331" t="str">
        <f t="shared" si="196"/>
        <v>-187.763395544853</v>
      </c>
      <c r="AG331" t="str">
        <f t="shared" si="197"/>
        <v>84757.8376383051i</v>
      </c>
      <c r="AH331">
        <f t="shared" si="198"/>
        <v>84757.837638305107</v>
      </c>
      <c r="AI331">
        <f t="shared" si="199"/>
        <v>1.5707963267948966</v>
      </c>
      <c r="AJ331" t="str">
        <f t="shared" si="200"/>
        <v>-21.8644700158666+528.691166827814i</v>
      </c>
      <c r="AK331">
        <f t="shared" si="201"/>
        <v>529.14308549845953</v>
      </c>
      <c r="AL331">
        <f t="shared" si="202"/>
        <v>1.6121286190387447</v>
      </c>
      <c r="AM331" t="str">
        <f t="shared" si="203"/>
        <v>1+4521.43058100993i</v>
      </c>
      <c r="AN331">
        <f t="shared" si="204"/>
        <v>4521.430691594398</v>
      </c>
      <c r="AO331">
        <f t="shared" si="205"/>
        <v>1.5705751578604681</v>
      </c>
      <c r="AP331" s="42" t="str">
        <f t="shared" si="206"/>
        <v>1+16.3819948587316i</v>
      </c>
      <c r="AQ331">
        <f t="shared" si="207"/>
        <v>16.412487792882239</v>
      </c>
      <c r="AR331" s="44">
        <f t="shared" si="208"/>
        <v>1.5098293498957487</v>
      </c>
      <c r="AS331" s="42" t="str">
        <f t="shared" si="209"/>
        <v>-0.309045132971765+0.0317949133942447i</v>
      </c>
      <c r="AT331" s="20">
        <f t="shared" si="221"/>
        <v>-10.153835383840537</v>
      </c>
      <c r="AU331" s="44">
        <f t="shared" si="222"/>
        <v>174.12601158433125</v>
      </c>
      <c r="AX331">
        <f t="shared" si="223"/>
        <v>0</v>
      </c>
      <c r="AY331">
        <f t="shared" si="224"/>
        <v>0</v>
      </c>
    </row>
    <row r="332" spans="14:51" x14ac:dyDescent="0.35">
      <c r="N332" s="8">
        <v>14</v>
      </c>
      <c r="O332" s="35">
        <f t="shared" si="226"/>
        <v>13803.842646028841</v>
      </c>
      <c r="P332" s="34" t="str">
        <f t="shared" si="191"/>
        <v>806.193548387097</v>
      </c>
      <c r="Q332" s="4" t="str">
        <f t="shared" si="192"/>
        <v>1+61.1041642679954i</v>
      </c>
      <c r="R332" s="4">
        <f t="shared" si="210"/>
        <v>61.11234646853422</v>
      </c>
      <c r="S332" s="4">
        <f t="shared" si="211"/>
        <v>1.5544322908927937</v>
      </c>
      <c r="T332" s="4" t="str">
        <f t="shared" si="193"/>
        <v>1+0.00338255195054975i</v>
      </c>
      <c r="U332" s="4">
        <f t="shared" si="212"/>
        <v>1.0000057208124853</v>
      </c>
      <c r="V332" s="4">
        <f t="shared" si="213"/>
        <v>3.3825390499711244E-3</v>
      </c>
      <c r="W332" t="str">
        <f t="shared" si="194"/>
        <v>1-0.688307255075758i</v>
      </c>
      <c r="X332" s="4">
        <f t="shared" si="214"/>
        <v>1.2139880054555419</v>
      </c>
      <c r="Y332" s="4">
        <f t="shared" si="215"/>
        <v>-0.60283530217427173</v>
      </c>
      <c r="Z332" t="str">
        <f t="shared" si="195"/>
        <v>0.92378157128147+15.6755856275482i</v>
      </c>
      <c r="AA332" s="4">
        <f t="shared" si="216"/>
        <v>15.70278182864536</v>
      </c>
      <c r="AB332" s="4">
        <f t="shared" si="217"/>
        <v>1.511933173688915</v>
      </c>
      <c r="AC332" s="48" t="str">
        <f t="shared" si="218"/>
        <v>-0.882925372356079+0.510495357046023i</v>
      </c>
      <c r="AD332" s="20">
        <f t="shared" si="219"/>
        <v>0.17101285500168514</v>
      </c>
      <c r="AE332" s="44">
        <f t="shared" si="220"/>
        <v>149.96408709031829</v>
      </c>
      <c r="AF332" t="str">
        <f t="shared" si="196"/>
        <v>-187.763395544853</v>
      </c>
      <c r="AG332" t="str">
        <f t="shared" si="197"/>
        <v>86732.1012961474i</v>
      </c>
      <c r="AH332">
        <f t="shared" si="198"/>
        <v>86732.101296147404</v>
      </c>
      <c r="AI332">
        <f t="shared" si="199"/>
        <v>1.5707963267948966</v>
      </c>
      <c r="AJ332" t="str">
        <f t="shared" si="200"/>
        <v>-22.9420392896676+541.005966095636i</v>
      </c>
      <c r="AK332">
        <f t="shared" si="201"/>
        <v>541.49219063421504</v>
      </c>
      <c r="AL332">
        <f t="shared" si="202"/>
        <v>1.6131771939069082</v>
      </c>
      <c r="AM332" t="str">
        <f t="shared" si="203"/>
        <v>1+4626.74822863135i</v>
      </c>
      <c r="AN332">
        <f t="shared" si="204"/>
        <v>4626.748336698608</v>
      </c>
      <c r="AO332">
        <f t="shared" si="205"/>
        <v>1.5705801922798952</v>
      </c>
      <c r="AP332" s="42" t="str">
        <f t="shared" si="206"/>
        <v>1+16.7635805385194i</v>
      </c>
      <c r="AQ332">
        <f t="shared" si="207"/>
        <v>16.793380614737057</v>
      </c>
      <c r="AR332" s="44">
        <f t="shared" si="208"/>
        <v>1.5112138074951653</v>
      </c>
      <c r="AS332" s="42" t="str">
        <f t="shared" si="209"/>
        <v>-0.309016562963297+0.0316855136932326i</v>
      </c>
      <c r="AT332" s="20">
        <f t="shared" si="221"/>
        <v>-10.154942535641617</v>
      </c>
      <c r="AU332" s="44">
        <f t="shared" si="222"/>
        <v>174.14554469822889</v>
      </c>
      <c r="AX332">
        <f t="shared" si="223"/>
        <v>0</v>
      </c>
      <c r="AY332">
        <f t="shared" si="224"/>
        <v>0</v>
      </c>
    </row>
    <row r="333" spans="14:51" x14ac:dyDescent="0.35">
      <c r="N333" s="8">
        <v>15</v>
      </c>
      <c r="O333" s="35">
        <f t="shared" si="226"/>
        <v>14125.375446227561</v>
      </c>
      <c r="P333" s="34" t="str">
        <f t="shared" si="191"/>
        <v>806.193548387097</v>
      </c>
      <c r="Q333" s="4" t="str">
        <f t="shared" si="192"/>
        <v>1+62.5274630946119i</v>
      </c>
      <c r="R333" s="4">
        <f t="shared" si="210"/>
        <v>62.535459069619485</v>
      </c>
      <c r="S333" s="4">
        <f t="shared" si="211"/>
        <v>1.5548047175850583</v>
      </c>
      <c r="T333" s="4" t="str">
        <f t="shared" si="193"/>
        <v>1+0.00346134170702317i</v>
      </c>
      <c r="U333" s="4">
        <f t="shared" si="212"/>
        <v>1.0000059904252638</v>
      </c>
      <c r="V333" s="4">
        <f t="shared" si="213"/>
        <v>3.4613278838085963E-3</v>
      </c>
      <c r="W333" t="str">
        <f t="shared" si="194"/>
        <v>1-0.704339990655026i</v>
      </c>
      <c r="X333" s="4">
        <f t="shared" si="214"/>
        <v>1.2231495503150553</v>
      </c>
      <c r="Y333" s="4">
        <f t="shared" si="215"/>
        <v>-0.61363277483233347</v>
      </c>
      <c r="Z333" t="str">
        <f t="shared" si="195"/>
        <v>0.920189507401244+16.040716922567i</v>
      </c>
      <c r="AA333" s="4">
        <f t="shared" si="216"/>
        <v>16.067088974654329</v>
      </c>
      <c r="AB333" s="4">
        <f t="shared" si="217"/>
        <v>1.5134932710233613</v>
      </c>
      <c r="AC333" s="48" t="str">
        <f t="shared" si="218"/>
        <v>-0.843350163135934+0.501955357000465i</v>
      </c>
      <c r="AD333" s="20">
        <f t="shared" si="219"/>
        <v>-0.16284122122077774</v>
      </c>
      <c r="AE333" s="44">
        <f t="shared" si="220"/>
        <v>149.23922627471691</v>
      </c>
      <c r="AF333" t="str">
        <f t="shared" si="196"/>
        <v>-187.763395544853</v>
      </c>
      <c r="AG333" t="str">
        <f t="shared" si="197"/>
        <v>88752.3514621323i</v>
      </c>
      <c r="AH333">
        <f t="shared" si="198"/>
        <v>88752.351462132297</v>
      </c>
      <c r="AI333">
        <f t="shared" si="199"/>
        <v>1.5707963267948966</v>
      </c>
      <c r="AJ333" t="str">
        <f t="shared" si="200"/>
        <v>-24.0703928387674+553.607613887744i</v>
      </c>
      <c r="AK333">
        <f t="shared" si="201"/>
        <v>554.13064701917915</v>
      </c>
      <c r="AL333">
        <f t="shared" si="202"/>
        <v>1.6142481174880781</v>
      </c>
      <c r="AM333" t="str">
        <f t="shared" si="203"/>
        <v>1+4734.51903940586i</v>
      </c>
      <c r="AN333">
        <f t="shared" si="204"/>
        <v>4734.519145013207</v>
      </c>
      <c r="AO333">
        <f t="shared" si="205"/>
        <v>1.5705851121019561</v>
      </c>
      <c r="AP333" s="42" t="str">
        <f t="shared" si="206"/>
        <v>1+17.1540544906009i</v>
      </c>
      <c r="AQ333">
        <f t="shared" si="207"/>
        <v>17.183177397283217</v>
      </c>
      <c r="AR333" s="44">
        <f t="shared" si="208"/>
        <v>1.5125669719952948</v>
      </c>
      <c r="AS333" s="42" t="str">
        <f t="shared" si="209"/>
        <v>-0.308986778807839+0.0315928006178368i</v>
      </c>
      <c r="AT333" s="20">
        <f t="shared" si="221"/>
        <v>-10.156035143772735</v>
      </c>
      <c r="AU333" s="44">
        <f t="shared" si="222"/>
        <v>174.16199779673119</v>
      </c>
      <c r="AX333">
        <f t="shared" si="223"/>
        <v>0</v>
      </c>
      <c r="AY333">
        <f t="shared" si="224"/>
        <v>0</v>
      </c>
    </row>
    <row r="334" spans="14:51" x14ac:dyDescent="0.35">
      <c r="N334" s="8">
        <v>16</v>
      </c>
      <c r="O334" s="35">
        <f t="shared" si="226"/>
        <v>14454.397707459291</v>
      </c>
      <c r="P334" s="34" t="str">
        <f t="shared" si="191"/>
        <v>806.193548387097</v>
      </c>
      <c r="Q334" s="4" t="str">
        <f t="shared" si="192"/>
        <v>1+63.9839148098098i</v>
      </c>
      <c r="R334" s="4">
        <f t="shared" si="210"/>
        <v>63.991728796689003</v>
      </c>
      <c r="S334" s="4">
        <f t="shared" si="211"/>
        <v>1.5551686710977959</v>
      </c>
      <c r="T334" s="4" t="str">
        <f t="shared" si="193"/>
        <v>1+0.00354196671268591i</v>
      </c>
      <c r="U334" s="4">
        <f t="shared" si="212"/>
        <v>1.0000062727444232</v>
      </c>
      <c r="V334" s="4">
        <f t="shared" si="213"/>
        <v>3.5419519008496516E-3</v>
      </c>
      <c r="W334" t="str">
        <f t="shared" si="194"/>
        <v>1-0.720746176620379i</v>
      </c>
      <c r="X334" s="4">
        <f t="shared" si="214"/>
        <v>1.2326698873229989</v>
      </c>
      <c r="Y334" s="4">
        <f t="shared" si="215"/>
        <v>-0.62451430207986958</v>
      </c>
      <c r="Z334" t="str">
        <f t="shared" si="195"/>
        <v>0.916428154765838+16.4143532180221i</v>
      </c>
      <c r="AA334" s="4">
        <f t="shared" si="216"/>
        <v>16.439915818788126</v>
      </c>
      <c r="AB334" s="4">
        <f t="shared" si="217"/>
        <v>1.5150233259795804</v>
      </c>
      <c r="AC334" s="48" t="str">
        <f t="shared" si="218"/>
        <v>-0.805538433771246+0.493405229350138i</v>
      </c>
      <c r="AD334" s="20">
        <f t="shared" si="219"/>
        <v>-0.49469206419247319</v>
      </c>
      <c r="AE334" s="44">
        <f t="shared" si="220"/>
        <v>148.51186141304711</v>
      </c>
      <c r="AF334" t="str">
        <f t="shared" si="196"/>
        <v>-187.763395544853</v>
      </c>
      <c r="AG334" t="str">
        <f t="shared" si="197"/>
        <v>90819.6592996385i</v>
      </c>
      <c r="AH334">
        <f t="shared" si="198"/>
        <v>90819.659299638501</v>
      </c>
      <c r="AI334">
        <f t="shared" si="199"/>
        <v>1.5707963267948966</v>
      </c>
      <c r="AJ334" t="str">
        <f t="shared" si="200"/>
        <v>-25.2519240523241+566.502791764598i</v>
      </c>
      <c r="AK334">
        <f t="shared" si="201"/>
        <v>567.06531611925243</v>
      </c>
      <c r="AL334">
        <f t="shared" si="202"/>
        <v>1.6153419488821061</v>
      </c>
      <c r="AM334" t="str">
        <f t="shared" si="203"/>
        <v>1+4844.80015484382i</v>
      </c>
      <c r="AN334">
        <f t="shared" si="204"/>
        <v>4844.8002580472503</v>
      </c>
      <c r="AO334">
        <f t="shared" si="205"/>
        <v>1.5705899199352042</v>
      </c>
      <c r="AP334" s="42" t="str">
        <f t="shared" si="206"/>
        <v>1+17.5536237494341i</v>
      </c>
      <c r="AQ334">
        <f t="shared" si="207"/>
        <v>17.582084823384765</v>
      </c>
      <c r="AR334" s="44">
        <f t="shared" si="208"/>
        <v>1.5138895410289208</v>
      </c>
      <c r="AS334" s="42" t="str">
        <f t="shared" si="209"/>
        <v>-0.30895571805322+0.0315167169615858i</v>
      </c>
      <c r="AT334" s="20">
        <f t="shared" si="221"/>
        <v>-10.157115505446029</v>
      </c>
      <c r="AU334" s="44">
        <f t="shared" si="222"/>
        <v>174.17537896664965</v>
      </c>
      <c r="AX334">
        <f t="shared" si="223"/>
        <v>0</v>
      </c>
      <c r="AY334">
        <f t="shared" si="224"/>
        <v>0</v>
      </c>
    </row>
    <row r="335" spans="14:51" x14ac:dyDescent="0.35">
      <c r="N335" s="8">
        <v>17</v>
      </c>
      <c r="O335" s="35">
        <f t="shared" si="226"/>
        <v>14791.083881682089</v>
      </c>
      <c r="P335" s="34" t="str">
        <f t="shared" si="191"/>
        <v>806.193548387097</v>
      </c>
      <c r="Q335" s="4" t="str">
        <f t="shared" si="192"/>
        <v>1+65.4742916435671i</v>
      </c>
      <c r="R335" s="4">
        <f t="shared" si="210"/>
        <v>65.481927783373024</v>
      </c>
      <c r="S335" s="4">
        <f t="shared" si="211"/>
        <v>1.555524344018075</v>
      </c>
      <c r="T335" s="4" t="str">
        <f t="shared" si="193"/>
        <v>1+0.00362446971598319i</v>
      </c>
      <c r="U335" s="4">
        <f t="shared" si="212"/>
        <v>1.0000065683687893</v>
      </c>
      <c r="V335" s="4">
        <f t="shared" si="213"/>
        <v>3.6244538448203228E-3</v>
      </c>
      <c r="W335" t="str">
        <f t="shared" si="194"/>
        <v>1-0.737534511748781i</v>
      </c>
      <c r="X335" s="4">
        <f t="shared" si="214"/>
        <v>1.2425607252848903</v>
      </c>
      <c r="Y335" s="4">
        <f t="shared" si="215"/>
        <v>-0.63547534598167266</v>
      </c>
      <c r="Z335" t="str">
        <f t="shared" si="195"/>
        <v>0.912489535042018+16.796692620823i</v>
      </c>
      <c r="AA335" s="4">
        <f t="shared" si="216"/>
        <v>16.821460107552227</v>
      </c>
      <c r="AB335" s="4">
        <f t="shared" si="217"/>
        <v>1.5165241271644214</v>
      </c>
      <c r="AC335" s="48" t="str">
        <f t="shared" si="218"/>
        <v>-0.769412363251738+0.484858736924383i</v>
      </c>
      <c r="AD335" s="20">
        <f t="shared" si="219"/>
        <v>-0.8245070637256624</v>
      </c>
      <c r="AE335" s="44">
        <f t="shared" si="220"/>
        <v>147.78219874060861</v>
      </c>
      <c r="AF335" t="str">
        <f t="shared" si="196"/>
        <v>-187.763395544853</v>
      </c>
      <c r="AG335" t="str">
        <f t="shared" si="197"/>
        <v>92935.1209226457i</v>
      </c>
      <c r="AH335">
        <f t="shared" si="198"/>
        <v>92935.120922645699</v>
      </c>
      <c r="AI335">
        <f t="shared" si="199"/>
        <v>1.5707963267948966</v>
      </c>
      <c r="AJ335" t="str">
        <f t="shared" si="200"/>
        <v>-26.4891391164526+579.698336920197i</v>
      </c>
      <c r="AK335">
        <f t="shared" si="201"/>
        <v>580.30322790690479</v>
      </c>
      <c r="AL335">
        <f t="shared" si="202"/>
        <v>1.6164592587140918</v>
      </c>
      <c r="AM335" t="str">
        <f t="shared" si="203"/>
        <v>1+4957.65004745239i</v>
      </c>
      <c r="AN335">
        <f t="shared" si="204"/>
        <v>4957.6501483066231</v>
      </c>
      <c r="AO335">
        <f t="shared" si="205"/>
        <v>1.5705946183288158</v>
      </c>
      <c r="AP335" s="42" t="str">
        <f t="shared" si="206"/>
        <v>1+17.962500171929i</v>
      </c>
      <c r="AQ335">
        <f t="shared" si="207"/>
        <v>17.990314405994948</v>
      </c>
      <c r="AR335" s="44">
        <f t="shared" si="208"/>
        <v>1.5151821973217965</v>
      </c>
      <c r="AS335" s="42" t="str">
        <f t="shared" si="209"/>
        <v>-0.308923315608967+0.0314572137614636i</v>
      </c>
      <c r="AT335" s="20">
        <f t="shared" si="221"/>
        <v>-10.158185892744918</v>
      </c>
      <c r="AU335" s="44">
        <f t="shared" si="222"/>
        <v>174.18569477693563</v>
      </c>
      <c r="AX335">
        <f t="shared" si="223"/>
        <v>0</v>
      </c>
      <c r="AY335">
        <f t="shared" si="224"/>
        <v>0</v>
      </c>
    </row>
    <row r="336" spans="14:51" x14ac:dyDescent="0.35">
      <c r="N336" s="8">
        <v>18</v>
      </c>
      <c r="O336" s="35">
        <f t="shared" si="226"/>
        <v>15135.612484362096</v>
      </c>
      <c r="P336" s="34" t="str">
        <f t="shared" si="191"/>
        <v>806.193548387097</v>
      </c>
      <c r="Q336" s="4" t="str">
        <f t="shared" si="192"/>
        <v>1+66.9993838134086i</v>
      </c>
      <c r="R336" s="4">
        <f t="shared" si="210"/>
        <v>67.006846153034516</v>
      </c>
      <c r="S336" s="4">
        <f t="shared" si="211"/>
        <v>1.5558719245682286</v>
      </c>
      <c r="T336" s="4" t="str">
        <f t="shared" si="193"/>
        <v>1+0.00370889446109941i</v>
      </c>
      <c r="U336" s="4">
        <f t="shared" si="212"/>
        <v>1.0000068779254088</v>
      </c>
      <c r="V336" s="4">
        <f t="shared" si="213"/>
        <v>3.7088774548483189E-3</v>
      </c>
      <c r="W336" t="str">
        <f t="shared" si="194"/>
        <v>1-0.754713897437735i</v>
      </c>
      <c r="X336" s="4">
        <f t="shared" si="214"/>
        <v>1.2528340141398044</v>
      </c>
      <c r="Y336" s="4">
        <f t="shared" si="215"/>
        <v>-0.64651118323440326</v>
      </c>
      <c r="Z336" t="str">
        <f t="shared" si="195"/>
        <v>0.908365293889289+17.1879378523821i</v>
      </c>
      <c r="AA336" s="4">
        <f t="shared" si="216"/>
        <v>17.21192421330317</v>
      </c>
      <c r="AB336" s="4">
        <f t="shared" si="217"/>
        <v>1.5179964491731524</v>
      </c>
      <c r="AC336" s="48" t="str">
        <f t="shared" si="218"/>
        <v>-0.734897497927524+0.476328438823189i</v>
      </c>
      <c r="AD336" s="20">
        <f t="shared" si="219"/>
        <v>-1.1522552227209701</v>
      </c>
      <c r="AE336" s="44">
        <f t="shared" si="220"/>
        <v>147.05045622343059</v>
      </c>
      <c r="AF336" t="str">
        <f t="shared" si="196"/>
        <v>-187.763395544853</v>
      </c>
      <c r="AG336" t="str">
        <f t="shared" si="197"/>
        <v>95099.8579769078i</v>
      </c>
      <c r="AH336">
        <f t="shared" si="198"/>
        <v>95099.857976907806</v>
      </c>
      <c r="AI336">
        <f t="shared" si="199"/>
        <v>1.5707963267948966</v>
      </c>
      <c r="AJ336" t="str">
        <f t="shared" si="200"/>
        <v>-27.7846623301802+593.201245807245i</v>
      </c>
      <c r="AK336">
        <f t="shared" si="201"/>
        <v>593.85158540503164</v>
      </c>
      <c r="AL336">
        <f t="shared" si="202"/>
        <v>1.6176006293928515</v>
      </c>
      <c r="AM336" t="str">
        <f t="shared" si="203"/>
        <v>1+5073.12855173838i</v>
      </c>
      <c r="AN336">
        <f t="shared" si="204"/>
        <v>5073.1286502968906</v>
      </c>
      <c r="AO336">
        <f t="shared" si="205"/>
        <v>1.5705992097739401</v>
      </c>
      <c r="AP336" s="42" t="str">
        <f t="shared" si="206"/>
        <v>1+18.3809005497767i</v>
      </c>
      <c r="AQ336">
        <f t="shared" si="207"/>
        <v>18.408082600335689</v>
      </c>
      <c r="AR336" s="44">
        <f t="shared" si="208"/>
        <v>1.5164456089677969</v>
      </c>
      <c r="AS336" s="42" t="str">
        <f t="shared" si="209"/>
        <v>-0.308889503614904+0.031414250231555i</v>
      </c>
      <c r="AT336" s="20">
        <f t="shared" si="221"/>
        <v>-10.159248557279575</v>
      </c>
      <c r="AU336" s="44">
        <f t="shared" si="222"/>
        <v>174.1929502797137</v>
      </c>
      <c r="AX336">
        <f t="shared" si="223"/>
        <v>0</v>
      </c>
      <c r="AY336">
        <f t="shared" si="224"/>
        <v>0</v>
      </c>
    </row>
    <row r="337" spans="14:51" x14ac:dyDescent="0.35">
      <c r="N337" s="8">
        <v>19</v>
      </c>
      <c r="O337" s="35">
        <f t="shared" si="226"/>
        <v>15488.166189124853</v>
      </c>
      <c r="P337" s="34" t="str">
        <f t="shared" si="191"/>
        <v>806.193548387097</v>
      </c>
      <c r="Q337" s="4" t="str">
        <f t="shared" si="192"/>
        <v>1+68.5599999433897i</v>
      </c>
      <c r="R337" s="4">
        <f t="shared" si="210"/>
        <v>68.567292437703827</v>
      </c>
      <c r="S337" s="4">
        <f t="shared" si="211"/>
        <v>1.5562115967039372</v>
      </c>
      <c r="T337" s="4" t="str">
        <f t="shared" si="193"/>
        <v>1+0.00379528571115194i</v>
      </c>
      <c r="U337" s="4">
        <f t="shared" si="212"/>
        <v>1.0000072020708797</v>
      </c>
      <c r="V337" s="4">
        <f t="shared" si="213"/>
        <v>3.7952674886326744E-3</v>
      </c>
      <c r="W337" t="str">
        <f t="shared" si="194"/>
        <v>1-0.772293442424931i</v>
      </c>
      <c r="X337" s="4">
        <f t="shared" si="214"/>
        <v>1.2635019434937764</v>
      </c>
      <c r="Y337" s="4">
        <f t="shared" si="215"/>
        <v>-0.65761691314613246</v>
      </c>
      <c r="Z337" t="str">
        <f t="shared" si="195"/>
        <v>0.90404668323922+17.5882963560997i</v>
      </c>
      <c r="AA337" s="4">
        <f t="shared" si="216"/>
        <v>17.611515241894036</v>
      </c>
      <c r="AB337" s="4">
        <f t="shared" si="217"/>
        <v>1.5194410529011417</v>
      </c>
      <c r="AC337" s="48" t="str">
        <f t="shared" si="218"/>
        <v>-0.701922611704408+0.467825775871996i</v>
      </c>
      <c r="AD337" s="20">
        <f t="shared" si="219"/>
        <v>-1.4779072609178414</v>
      </c>
      <c r="AE337" s="44">
        <f t="shared" si="220"/>
        <v>146.31686307892724</v>
      </c>
      <c r="AF337" t="str">
        <f t="shared" si="196"/>
        <v>-187.763395544853</v>
      </c>
      <c r="AG337" t="str">
        <f t="shared" si="197"/>
        <v>97315.0182346649i</v>
      </c>
      <c r="AH337">
        <f t="shared" si="198"/>
        <v>97315.018234664894</v>
      </c>
      <c r="AI337">
        <f t="shared" si="199"/>
        <v>1.5707963267948966</v>
      </c>
      <c r="AJ337" t="str">
        <f t="shared" si="200"/>
        <v>-29.1412416719371+607.018677846768i</v>
      </c>
      <c r="AK337">
        <f t="shared" si="201"/>
        <v>607.71776938067285</v>
      </c>
      <c r="AL337">
        <f t="shared" si="202"/>
        <v>1.618766655372526</v>
      </c>
      <c r="AM337" t="str">
        <f t="shared" si="203"/>
        <v>1+5191.29689593331i</v>
      </c>
      <c r="AN337">
        <f t="shared" si="204"/>
        <v>5191.2969922483553</v>
      </c>
      <c r="AO337">
        <f t="shared" si="205"/>
        <v>1.5706036967050216</v>
      </c>
      <c r="AP337" s="42" t="str">
        <f t="shared" si="206"/>
        <v>1+18.809046724396i</v>
      </c>
      <c r="AQ337">
        <f t="shared" si="207"/>
        <v>18.835610918696318</v>
      </c>
      <c r="AR337" s="44">
        <f t="shared" si="208"/>
        <v>1.5176804297020083</v>
      </c>
      <c r="AS337" s="42" t="str">
        <f t="shared" si="209"/>
        <v>-0.308854211304534+0.0313877936981907i</v>
      </c>
      <c r="AT337" s="20">
        <f t="shared" si="221"/>
        <v>-10.160305734804034</v>
      </c>
      <c r="AU337" s="44">
        <f t="shared" si="222"/>
        <v>174.19714901101526</v>
      </c>
      <c r="AX337">
        <f t="shared" si="223"/>
        <v>0</v>
      </c>
      <c r="AY337">
        <f t="shared" si="224"/>
        <v>0</v>
      </c>
    </row>
    <row r="338" spans="14:51" x14ac:dyDescent="0.35">
      <c r="N338" s="8">
        <v>20</v>
      </c>
      <c r="O338" s="35">
        <f t="shared" si="226"/>
        <v>15848.931924611146</v>
      </c>
      <c r="P338" s="34" t="str">
        <f t="shared" si="191"/>
        <v>806.193548387097</v>
      </c>
      <c r="Q338" s="4" t="str">
        <f t="shared" si="192"/>
        <v>1+70.1569674928394i</v>
      </c>
      <c r="R338" s="4">
        <f t="shared" si="210"/>
        <v>70.164094006773311</v>
      </c>
      <c r="S338" s="4">
        <f t="shared" si="211"/>
        <v>1.5565435402101593</v>
      </c>
      <c r="T338" s="4" t="str">
        <f t="shared" si="193"/>
        <v>1+0.00388368927192505i</v>
      </c>
      <c r="U338" s="4">
        <f t="shared" si="212"/>
        <v>1.0000075414927434</v>
      </c>
      <c r="V338" s="4">
        <f t="shared" si="213"/>
        <v>3.8836697461518193E-3</v>
      </c>
      <c r="W338" t="str">
        <f t="shared" si="194"/>
        <v>1-0.79028246761781i</v>
      </c>
      <c r="X338" s="4">
        <f t="shared" si="214"/>
        <v>1.2745769410373369</v>
      </c>
      <c r="Y338" s="4">
        <f t="shared" si="215"/>
        <v>-0.66878746658527943</v>
      </c>
      <c r="Z338" t="str">
        <f t="shared" si="195"/>
        <v>0.899524542739617+17.9979804073539i</v>
      </c>
      <c r="AA338" s="4">
        <f t="shared" si="216"/>
        <v>18.020445142850544</v>
      </c>
      <c r="AB338" s="4">
        <f t="shared" si="217"/>
        <v>1.5208586858547566</v>
      </c>
      <c r="AC338" s="48" t="str">
        <f t="shared" si="218"/>
        <v>-0.670419571515421+0.459361150404625i</v>
      </c>
      <c r="AD338" s="20">
        <f t="shared" si="219"/>
        <v>-1.8014357149810267</v>
      </c>
      <c r="AE338" s="44">
        <f t="shared" si="220"/>
        <v>145.58165924120996</v>
      </c>
      <c r="AF338" t="str">
        <f t="shared" si="196"/>
        <v>-187.763395544853</v>
      </c>
      <c r="AG338" t="str">
        <f t="shared" si="197"/>
        <v>99581.7762032062i</v>
      </c>
      <c r="AH338">
        <f t="shared" si="198"/>
        <v>99581.776203206202</v>
      </c>
      <c r="AI338">
        <f t="shared" si="199"/>
        <v>1.5707963267948966</v>
      </c>
      <c r="AJ338" t="str">
        <f t="shared" si="200"/>
        <v>-30.5617546283867+621.157959224125i</v>
      </c>
      <c r="AK338">
        <f t="shared" si="201"/>
        <v>621.90934319516805</v>
      </c>
      <c r="AL338">
        <f t="shared" si="202"/>
        <v>1.6199579434172402</v>
      </c>
      <c r="AM338" t="str">
        <f t="shared" si="203"/>
        <v>1+5312.21773445737i</v>
      </c>
      <c r="AN338">
        <f t="shared" si="204"/>
        <v>5312.2178285800173</v>
      </c>
      <c r="AO338">
        <f t="shared" si="205"/>
        <v>1.5706080815010899</v>
      </c>
      <c r="AP338" s="42" t="str">
        <f t="shared" si="206"/>
        <v>1+19.2471657045557i</v>
      </c>
      <c r="AQ338">
        <f t="shared" si="207"/>
        <v>19.273126047909955</v>
      </c>
      <c r="AR338" s="44">
        <f t="shared" si="208"/>
        <v>1.5188872991715283</v>
      </c>
      <c r="AS338" s="42" t="str">
        <f t="shared" si="209"/>
        <v>-0.30881736486291+0.031377819536358i</v>
      </c>
      <c r="AT338" s="20">
        <f t="shared" si="221"/>
        <v>-10.161359649805249</v>
      </c>
      <c r="AU338" s="44">
        <f t="shared" si="222"/>
        <v>174.1982929912042</v>
      </c>
      <c r="AX338">
        <f t="shared" si="223"/>
        <v>0</v>
      </c>
      <c r="AY338">
        <f t="shared" si="224"/>
        <v>0</v>
      </c>
    </row>
    <row r="339" spans="14:51" x14ac:dyDescent="0.35">
      <c r="N339" s="8">
        <v>21</v>
      </c>
      <c r="O339" s="35">
        <f t="shared" si="226"/>
        <v>16218.100973589309</v>
      </c>
      <c r="P339" s="34" t="str">
        <f t="shared" ref="P339:P402" si="227">COMPLEX(Adc,0)</f>
        <v>806.193548387097</v>
      </c>
      <c r="Q339" s="4" t="str">
        <f t="shared" ref="Q339:Q402" si="228">IMSUM(COMPLEX(1,0),IMDIV(COMPLEX(0,2*PI()*O339),COMPLEX(wp_lf,0)))</f>
        <v>1+71.7911331950911i</v>
      </c>
      <c r="R339" s="4">
        <f t="shared" si="210"/>
        <v>71.798097505681241</v>
      </c>
      <c r="S339" s="4">
        <f t="shared" si="211"/>
        <v>1.5568679307949624</v>
      </c>
      <c r="T339" s="4" t="str">
        <f t="shared" ref="T339:T402" si="229">IMSUM(COMPLEX(1,0),IMDIV(COMPLEX(0,2*PI()*O339),COMPLEX(wz_esr,0)))</f>
        <v>1+0.00397415201615684i</v>
      </c>
      <c r="U339" s="4">
        <f t="shared" si="212"/>
        <v>1.0000078969109432</v>
      </c>
      <c r="V339" s="4">
        <f t="shared" si="213"/>
        <v>3.9741310939227972E-3</v>
      </c>
      <c r="W339" t="str">
        <f t="shared" ref="W339:W402" si="230">IMSUB(COMPLEX(1,0),IMDIV(COMPLEX(0,2*PI()*O339),COMPLEX(wz_rhp,0)))</f>
        <v>1-0.808690511035645i</v>
      </c>
      <c r="X339" s="4">
        <f t="shared" si="214"/>
        <v>1.286071670879618</v>
      </c>
      <c r="Y339" s="4">
        <f t="shared" si="215"/>
        <v>-0.68001761587329035</v>
      </c>
      <c r="Z339" t="str">
        <f t="shared" ref="Z339:Z402" si="231">IMSUM(COMPLEX(1,0),IMDIV(COMPLEX(0,2*PI()*O339),COMPLEX(Q*(wsl/2),0)),IMDIV(IMPOWER(COMPLEX(0,2*PI()*O339),2),IMPOWER(COMPLEX(wsl/2,0),2)))</f>
        <v>0.894789280324185+18.4172072260515i</v>
      </c>
      <c r="AA339" s="4">
        <f t="shared" si="216"/>
        <v>18.438930822135717</v>
      </c>
      <c r="AB339" s="4">
        <f t="shared" si="217"/>
        <v>1.5222500824612115</v>
      </c>
      <c r="AC339" s="48" t="str">
        <f t="shared" si="218"/>
        <v>-0.640323207918359+0.450944000736405i</v>
      </c>
      <c r="AD339" s="20">
        <f t="shared" si="219"/>
        <v>-2.1228150341427643</v>
      </c>
      <c r="AE339" s="44">
        <f t="shared" si="220"/>
        <v>144.84509477253971</v>
      </c>
      <c r="AF339" t="str">
        <f t="shared" ref="AF339:AF402" si="232">COMPLEX(Adc_ea_iso,0)</f>
        <v>-187.763395544853</v>
      </c>
      <c r="AG339" t="str">
        <f t="shared" ref="AG339:AG402" si="233">COMPLEX(0,1*2*PI()*O339)</f>
        <v>101901.333747611i</v>
      </c>
      <c r="AH339">
        <f t="shared" ref="AH339:AH402" si="234">IMABS(AG339)</f>
        <v>101901.333747611</v>
      </c>
      <c r="AI339">
        <f t="shared" ref="AI339:AI402" si="235">IMARGUMENT(AG339)</f>
        <v>1.5707963267948966</v>
      </c>
      <c r="AJ339" t="str">
        <f t="shared" ref="AJ339:AJ402" si="236">IMSUM(IMPRODUCT(COMPLEX(wpA_ea_iso,0),IMPOWER(COMPLEX(0,2*PI()*O339),2)),COMPLEX(0,wpB_ea_iso*2*PI()*O339),COMPLEX(1,0))</f>
        <v>-32.0492142979611+635.626586773461i</v>
      </c>
      <c r="AK339">
        <f t="shared" ref="AK339:AK402" si="237">IMABS(AJ339)</f>
        <v>636.43405781777335</v>
      </c>
      <c r="AL339">
        <f t="shared" ref="AL339:AL402" si="238">IMARGUMENT(AJ339)</f>
        <v>1.6211751128687277</v>
      </c>
      <c r="AM339" t="str">
        <f t="shared" ref="AM339:AM402" si="239">IMSUM(COMPLEX(1,0),IMDIV(COMPLEX(0,2*PI()*O339),COMPLEX(wz1_ea_iso,0)))</f>
        <v>1+5435.95518113976i</v>
      </c>
      <c r="AN339">
        <f t="shared" ref="AN339:AN402" si="240">IMABS(AM339)</f>
        <v>5435.9552731199137</v>
      </c>
      <c r="AO339">
        <f t="shared" ref="AO339:AO402" si="241">IMARGUMENT(AM339)</f>
        <v>1.5706123664870213</v>
      </c>
      <c r="AP339" s="42" t="str">
        <f t="shared" ref="AP339:AP402" si="242">IMSUM(COMPLEX(1,0),IMDIV(COMPLEX(0,2*PI()*O339),COMPLEX(wz2_ea_iso,0)))</f>
        <v>1+19.6954897867383i</v>
      </c>
      <c r="AQ339">
        <f t="shared" ref="AQ339:AQ402" si="243">IMABS(AP339)</f>
        <v>19.720859969573148</v>
      </c>
      <c r="AR339" s="44">
        <f t="shared" ref="AR339:AR402" si="244">IMARGUMENT(AP339)</f>
        <v>1.5200668432037772</v>
      </c>
      <c r="AS339" s="42" t="str">
        <f t="shared" ref="AS339:AS402" si="245">IMDIV(IMPRODUCT(AF339,AM339,AP339),IMPRODUCT(AG339,AJ339))</f>
        <v>-0.308778887278835+0.0313843111071389i</v>
      </c>
      <c r="AT339" s="20">
        <f t="shared" si="221"/>
        <v>-10.162412520070463</v>
      </c>
      <c r="AU339" s="44">
        <f t="shared" si="222"/>
        <v>174.19638272508857</v>
      </c>
      <c r="AX339">
        <f t="shared" si="223"/>
        <v>0</v>
      </c>
      <c r="AY339">
        <f t="shared" si="224"/>
        <v>0</v>
      </c>
    </row>
    <row r="340" spans="14:51" x14ac:dyDescent="0.35">
      <c r="N340" s="8">
        <v>22</v>
      </c>
      <c r="O340" s="35">
        <f t="shared" si="226"/>
        <v>16595.869074375616</v>
      </c>
      <c r="P340" s="34" t="str">
        <f t="shared" si="227"/>
        <v>806.193548387097</v>
      </c>
      <c r="Q340" s="4" t="str">
        <f t="shared" si="228"/>
        <v>1+73.4633635064312i</v>
      </c>
      <c r="R340" s="4">
        <f t="shared" ref="R340:R403" si="246">IMABS(Q340)</f>
        <v>73.470169304814092</v>
      </c>
      <c r="S340" s="4">
        <f t="shared" ref="S340:S403" si="247">IMARGUMENT(Q340)</f>
        <v>1.5571849401812889</v>
      </c>
      <c r="T340" s="4" t="str">
        <f t="shared" si="229"/>
        <v>1+0.00406672190839173i</v>
      </c>
      <c r="U340" s="4">
        <f t="shared" ref="U340:U403" si="248">IMABS(T340)</f>
        <v>1.0000082690793513</v>
      </c>
      <c r="V340" s="4">
        <f t="shared" ref="V340:V403" si="249">IMARGUMENT(T340)</f>
        <v>4.0666994898240563E-3</v>
      </c>
      <c r="W340" t="str">
        <f t="shared" si="230"/>
        <v>1-0.82752733286672i</v>
      </c>
      <c r="X340" s="4">
        <f t="shared" ref="X340:X403" si="250">IMABS(W340)</f>
        <v>1.2979990318338097</v>
      </c>
      <c r="Y340" s="4">
        <f t="shared" ref="Y340:Y403" si="251">IMARGUMENT(W340)</f>
        <v>-0.69130198558603817</v>
      </c>
      <c r="Z340" t="str">
        <f t="shared" si="231"/>
        <v>0.889830851866473+18.846199091801i</v>
      </c>
      <c r="AA340" s="4">
        <f t="shared" ref="AA340:AA403" si="252">IMABS(Z340)</f>
        <v>18.867194257566073</v>
      </c>
      <c r="AB340" s="4">
        <f t="shared" ref="AB340:AB403" si="253">IMARGUMENT(Z340)</f>
        <v>1.523615964377147</v>
      </c>
      <c r="AC340" s="48" t="str">
        <f t="shared" ref="AC340:AC403" si="254">(IMDIV(IMPRODUCT(P340,T340,W340),IMPRODUCT(Q340,Z340)))</f>
        <v>-0.6115711906683+0.442582870667343i</v>
      </c>
      <c r="AD340" s="20">
        <f t="shared" ref="AD340:AD403" si="255">20*LOG(IMABS(AC340))</f>
        <v>-2.4420216706351319</v>
      </c>
      <c r="AE340" s="44">
        <f t="shared" ref="AE340:AE403" si="256">(180/PI())*IMARGUMENT(AC340)</f>
        <v>144.1074292229365</v>
      </c>
      <c r="AF340" t="str">
        <f t="shared" si="232"/>
        <v>-187.763395544853</v>
      </c>
      <c r="AG340" t="str">
        <f t="shared" si="233"/>
        <v>104274.920727993i</v>
      </c>
      <c r="AH340">
        <f t="shared" si="234"/>
        <v>104274.920727993</v>
      </c>
      <c r="AI340">
        <f t="shared" si="235"/>
        <v>1.5707963267948966</v>
      </c>
      <c r="AJ340" t="str">
        <f t="shared" si="236"/>
        <v>-33.6067757820472+650.432231952618i</v>
      </c>
      <c r="AK340">
        <f t="shared" si="237"/>
        <v>651.29985701006342</v>
      </c>
      <c r="AL340">
        <f t="shared" si="238"/>
        <v>1.6224187959168115</v>
      </c>
      <c r="AM340" t="str">
        <f t="shared" si="239"/>
        <v>1+5562.57484321259i</v>
      </c>
      <c r="AN340">
        <f t="shared" si="240"/>
        <v>5562.5749330990193</v>
      </c>
      <c r="AO340">
        <f t="shared" si="241"/>
        <v>1.570616553934771</v>
      </c>
      <c r="AP340" s="42" t="str">
        <f t="shared" si="242"/>
        <v>1+20.1542566783065i</v>
      </c>
      <c r="AQ340">
        <f t="shared" si="243"/>
        <v>20.179050083070365</v>
      </c>
      <c r="AR340" s="44">
        <f t="shared" si="244"/>
        <v>1.5212196740721382</v>
      </c>
      <c r="AS340" s="42" t="str">
        <f t="shared" si="245"/>
        <v>-0.308738698191117+0.0314072596959187i</v>
      </c>
      <c r="AT340" s="20">
        <f t="shared" ref="AT340:AT403" si="257">20*LOG(IMABS(AS340))</f>
        <v>-10.163466561242194</v>
      </c>
      <c r="AU340" s="44">
        <f t="shared" ref="AU340:AU403" si="258">(180/PI())*IMARGUMENT(AS340)</f>
        <v>174.19141720171385</v>
      </c>
      <c r="AX340">
        <f t="shared" ref="AX340:AX403" si="259">SUM((AT341&lt;0)*(AT340&gt;0))*O340</f>
        <v>0</v>
      </c>
      <c r="AY340">
        <f t="shared" ref="AY340:AY403" si="260">IF(AX340&gt;0,AU340,0)</f>
        <v>0</v>
      </c>
    </row>
    <row r="341" spans="14:51" x14ac:dyDescent="0.35">
      <c r="N341" s="8">
        <v>23</v>
      </c>
      <c r="O341" s="35">
        <f t="shared" si="226"/>
        <v>16982.436524617482</v>
      </c>
      <c r="P341" s="34" t="str">
        <f t="shared" si="227"/>
        <v>806.193548387097</v>
      </c>
      <c r="Q341" s="4" t="str">
        <f t="shared" si="228"/>
        <v>1+75.1745450655051i</v>
      </c>
      <c r="R341" s="4">
        <f t="shared" si="246"/>
        <v>75.181195958867661</v>
      </c>
      <c r="S341" s="4">
        <f t="shared" si="247"/>
        <v>1.5574947361967026</v>
      </c>
      <c r="T341" s="4" t="str">
        <f t="shared" si="229"/>
        <v>1+0.0041614480304119i</v>
      </c>
      <c r="U341" s="4">
        <f t="shared" si="248"/>
        <v>1.0000086587873676</v>
      </c>
      <c r="V341" s="4">
        <f t="shared" si="249"/>
        <v>4.1614240084950765E-3</v>
      </c>
      <c r="W341" t="str">
        <f t="shared" si="230"/>
        <v>1-0.846802920643303i</v>
      </c>
      <c r="X341" s="4">
        <f t="shared" si="250"/>
        <v>1.3103721556909045</v>
      </c>
      <c r="Y341" s="4">
        <f t="shared" si="251"/>
        <v>-0.70263506421969568</v>
      </c>
      <c r="Z341" t="str">
        <f t="shared" si="231"/>
        <v>0.884638739874934+19.285183461768i</v>
      </c>
      <c r="AA341" s="4">
        <f t="shared" si="252"/>
        <v>19.305462616941803</v>
      </c>
      <c r="AB341" s="4">
        <f t="shared" si="253"/>
        <v>1.5249570407957294</v>
      </c>
      <c r="AC341" s="48" t="str">
        <f t="shared" si="254"/>
        <v>-0.584103909114124+0.434285474334355i</v>
      </c>
      <c r="AD341" s="20">
        <f t="shared" si="255"/>
        <v>-2.7590341641693445</v>
      </c>
      <c r="AE341" s="44">
        <f t="shared" si="256"/>
        <v>143.36893094049188</v>
      </c>
      <c r="AF341" t="str">
        <f t="shared" si="232"/>
        <v>-187.763395544853</v>
      </c>
      <c r="AG341" t="str">
        <f t="shared" si="233"/>
        <v>106703.795651587i</v>
      </c>
      <c r="AH341">
        <f t="shared" si="234"/>
        <v>106703.795651587</v>
      </c>
      <c r="AI341">
        <f t="shared" si="235"/>
        <v>1.5707963267948966</v>
      </c>
      <c r="AJ341" t="str">
        <f t="shared" si="236"/>
        <v>-35.2377428773785+665.582744910645i</v>
      </c>
      <c r="AK341">
        <f t="shared" si="237"/>
        <v>666.51488268896208</v>
      </c>
      <c r="AL341">
        <f t="shared" si="238"/>
        <v>1.6236896378726144</v>
      </c>
      <c r="AM341" t="str">
        <f t="shared" si="239"/>
        <v>1+5692.14385609669i</v>
      </c>
      <c r="AN341">
        <f t="shared" si="240"/>
        <v>5692.1439439370542</v>
      </c>
      <c r="AO341">
        <f t="shared" si="241"/>
        <v>1.5706206460645791</v>
      </c>
      <c r="AP341" s="42" t="str">
        <f t="shared" si="242"/>
        <v>1+20.6237096235387i</v>
      </c>
      <c r="AQ341">
        <f t="shared" si="243"/>
        <v>20.647939331469448</v>
      </c>
      <c r="AR341" s="44">
        <f t="shared" si="244"/>
        <v>1.5223463907587642</v>
      </c>
      <c r="AS341" s="42" t="str">
        <f t="shared" si="245"/>
        <v>-0.308696713728609+0.0314466644510926i</v>
      </c>
      <c r="AT341" s="20">
        <f t="shared" si="257"/>
        <v>-10.164523991369963</v>
      </c>
      <c r="AU341" s="44">
        <f t="shared" si="258"/>
        <v>174.18339389383604</v>
      </c>
      <c r="AX341">
        <f t="shared" si="259"/>
        <v>0</v>
      </c>
      <c r="AY341">
        <f t="shared" si="260"/>
        <v>0</v>
      </c>
    </row>
    <row r="342" spans="14:51" x14ac:dyDescent="0.35">
      <c r="N342" s="8">
        <v>24</v>
      </c>
      <c r="O342" s="35">
        <f t="shared" si="226"/>
        <v>17378.008287493791</v>
      </c>
      <c r="P342" s="34" t="str">
        <f t="shared" si="227"/>
        <v>806.193548387097</v>
      </c>
      <c r="Q342" s="4" t="str">
        <f t="shared" si="228"/>
        <v>1+76.9255851634247i</v>
      </c>
      <c r="R342" s="4">
        <f t="shared" si="246"/>
        <v>76.932084676910364</v>
      </c>
      <c r="S342" s="4">
        <f t="shared" si="247"/>
        <v>1.5577974828611565</v>
      </c>
      <c r="T342" s="4" t="str">
        <f t="shared" si="229"/>
        <v>1+0.00425838060726102i</v>
      </c>
      <c r="U342" s="4">
        <f t="shared" si="248"/>
        <v>1.0000090668615942</v>
      </c>
      <c r="V342" s="4">
        <f t="shared" si="249"/>
        <v>4.258354867325999E-3</v>
      </c>
      <c r="W342" t="str">
        <f t="shared" si="230"/>
        <v>1-0.866527494537163i</v>
      </c>
      <c r="X342" s="4">
        <f t="shared" si="250"/>
        <v>1.3232044055204975</v>
      </c>
      <c r="Y342" s="4">
        <f t="shared" si="251"/>
        <v>-0.71401121666774603</v>
      </c>
      <c r="Z342" t="str">
        <f t="shared" si="231"/>
        <v>0.879201931183919+19.7343930912758i</v>
      </c>
      <c r="AA342" s="4">
        <f t="shared" si="252"/>
        <v>19.753968378955946</v>
      </c>
      <c r="AB342" s="4">
        <f t="shared" si="253"/>
        <v>1.5262740087520921</v>
      </c>
      <c r="AC342" s="48" t="str">
        <f t="shared" si="254"/>
        <v>-0.557864357268677+0.42605875671195i</v>
      </c>
      <c r="AD342" s="20">
        <f t="shared" si="255"/>
        <v>-3.0738332197503371</v>
      </c>
      <c r="AE342" s="44">
        <f t="shared" si="256"/>
        <v>142.62987633544833</v>
      </c>
      <c r="AF342" t="str">
        <f t="shared" si="232"/>
        <v>-187.763395544853</v>
      </c>
      <c r="AG342" t="str">
        <f t="shared" si="233"/>
        <v>109189.246340026i</v>
      </c>
      <c r="AH342">
        <f t="shared" si="234"/>
        <v>109189.246340026</v>
      </c>
      <c r="AI342">
        <f t="shared" si="235"/>
        <v>1.5707963267948966</v>
      </c>
      <c r="AJ342" t="str">
        <f t="shared" si="236"/>
        <v>-36.945575083831+681.086158650051i</v>
      </c>
      <c r="AK342">
        <f t="shared" si="237"/>
        <v>682.08748047663016</v>
      </c>
      <c r="AL342">
        <f t="shared" si="238"/>
        <v>1.6249882974443643</v>
      </c>
      <c r="AM342" t="str">
        <f t="shared" si="239"/>
        <v>1+5824.73091899766i</v>
      </c>
      <c r="AN342">
        <f t="shared" si="240"/>
        <v>5824.7310048385352</v>
      </c>
      <c r="AO342">
        <f t="shared" si="241"/>
        <v>1.5706246450461461</v>
      </c>
      <c r="AP342" s="42" t="str">
        <f t="shared" si="242"/>
        <v>1+21.1040975326002i</v>
      </c>
      <c r="AQ342">
        <f t="shared" si="243"/>
        <v>21.12777633035483</v>
      </c>
      <c r="AR342" s="44">
        <f t="shared" si="244"/>
        <v>1.5234475792144055</v>
      </c>
      <c r="AS342" s="42" t="str">
        <f t="shared" si="245"/>
        <v>-0.308652846343834+0.0315025323229926i</v>
      </c>
      <c r="AT342" s="20">
        <f t="shared" si="257"/>
        <v>-10.165587035465656</v>
      </c>
      <c r="AU342" s="44">
        <f t="shared" si="258"/>
        <v>174.17230875707344</v>
      </c>
      <c r="AX342">
        <f t="shared" si="259"/>
        <v>0</v>
      </c>
      <c r="AY342">
        <f t="shared" si="260"/>
        <v>0</v>
      </c>
    </row>
    <row r="343" spans="14:51" x14ac:dyDescent="0.35">
      <c r="N343" s="8">
        <v>25</v>
      </c>
      <c r="O343" s="35">
        <f t="shared" si="226"/>
        <v>17782.794100389234</v>
      </c>
      <c r="P343" s="34" t="str">
        <f t="shared" si="227"/>
        <v>806.193548387097</v>
      </c>
      <c r="Q343" s="4" t="str">
        <f t="shared" si="228"/>
        <v>1+78.7174122248285i</v>
      </c>
      <c r="R343" s="4">
        <f t="shared" si="246"/>
        <v>78.723763803400416</v>
      </c>
      <c r="S343" s="4">
        <f t="shared" si="247"/>
        <v>1.5580933404728252</v>
      </c>
      <c r="T343" s="4" t="str">
        <f t="shared" si="229"/>
        <v>1+0.00435757103387444i</v>
      </c>
      <c r="U343" s="4">
        <f t="shared" si="248"/>
        <v>1.0000094941675881</v>
      </c>
      <c r="V343" s="4">
        <f t="shared" si="249"/>
        <v>4.3575434530512911E-3</v>
      </c>
      <c r="W343" t="str">
        <f t="shared" si="230"/>
        <v>1-0.886711512778473i</v>
      </c>
      <c r="X343" s="4">
        <f t="shared" si="250"/>
        <v>1.3365093740389133</v>
      </c>
      <c r="Y343" s="4">
        <f t="shared" si="251"/>
        <v>-0.72542469744707372</v>
      </c>
      <c r="Z343" t="str">
        <f t="shared" si="231"/>
        <v>0.873508893593265+20.1940661572162i</v>
      </c>
      <c r="AA343" s="4">
        <f t="shared" si="252"/>
        <v>20.212949456949897</v>
      </c>
      <c r="AB343" s="4">
        <f t="shared" si="253"/>
        <v>1.5275675534269624</v>
      </c>
      <c r="AC343" s="48" t="str">
        <f t="shared" si="254"/>
        <v>-0.532798023403234+0.417908950042156i</v>
      </c>
      <c r="AD343" s="20">
        <f t="shared" si="255"/>
        <v>-3.3864017781577882</v>
      </c>
      <c r="AE343" s="44">
        <f t="shared" si="256"/>
        <v>141.89054910161002</v>
      </c>
      <c r="AF343" t="str">
        <f t="shared" si="232"/>
        <v>-187.763395544853</v>
      </c>
      <c r="AG343" t="str">
        <f t="shared" si="233"/>
        <v>111732.590612165i</v>
      </c>
      <c r="AH343">
        <f t="shared" si="234"/>
        <v>111732.590612165</v>
      </c>
      <c r="AI343">
        <f t="shared" si="235"/>
        <v>1.5707963267948966</v>
      </c>
      <c r="AJ343" t="str">
        <f t="shared" si="236"/>
        <v>-38.733894942488+696.950693286014i</v>
      </c>
      <c r="AK343">
        <f t="shared" si="237"/>
        <v>698.0262054459497</v>
      </c>
      <c r="AL343">
        <f t="shared" si="238"/>
        <v>1.6263154470156393</v>
      </c>
      <c r="AM343" t="str">
        <f t="shared" si="239"/>
        <v>1+5960.40633133132i</v>
      </c>
      <c r="AN343">
        <f t="shared" si="240"/>
        <v>5960.4064152182173</v>
      </c>
      <c r="AO343">
        <f t="shared" si="241"/>
        <v>1.5706285529997845</v>
      </c>
      <c r="AP343" s="42" t="str">
        <f t="shared" si="242"/>
        <v>1+21.5956751135192i</v>
      </c>
      <c r="AQ343">
        <f t="shared" si="243"/>
        <v>21.618815499667704</v>
      </c>
      <c r="AR343" s="44">
        <f t="shared" si="244"/>
        <v>1.524523812615135</v>
      </c>
      <c r="AS343" s="42" t="str">
        <f t="shared" si="245"/>
        <v>-0.308607004639887+0.0315748780027231i</v>
      </c>
      <c r="AT343" s="20">
        <f t="shared" si="257"/>
        <v>-10.166657930072386</v>
      </c>
      <c r="AU343" s="44">
        <f t="shared" si="258"/>
        <v>174.15815622873959</v>
      </c>
      <c r="AX343">
        <f t="shared" si="259"/>
        <v>0</v>
      </c>
      <c r="AY343">
        <f t="shared" si="260"/>
        <v>0</v>
      </c>
    </row>
    <row r="344" spans="14:51" x14ac:dyDescent="0.35">
      <c r="N344" s="8">
        <v>26</v>
      </c>
      <c r="O344" s="35">
        <f t="shared" si="226"/>
        <v>18197.008586099837</v>
      </c>
      <c r="P344" s="34" t="str">
        <f t="shared" si="227"/>
        <v>806.193548387097</v>
      </c>
      <c r="Q344" s="4" t="str">
        <f t="shared" si="228"/>
        <v>1+80.5509763001425i</v>
      </c>
      <c r="R344" s="4">
        <f t="shared" si="246"/>
        <v>80.55718331040454</v>
      </c>
      <c r="S344" s="4">
        <f t="shared" si="247"/>
        <v>1.5583824656920362</v>
      </c>
      <c r="T344" s="4" t="str">
        <f t="shared" si="229"/>
        <v>1+0.00445907190232932i</v>
      </c>
      <c r="U344" s="4">
        <f t="shared" si="248"/>
        <v>1.0000099416116972</v>
      </c>
      <c r="V344" s="4">
        <f t="shared" si="249"/>
        <v>4.45904234896073E-3</v>
      </c>
      <c r="W344" t="str">
        <f t="shared" si="230"/>
        <v>1-0.90736567720088i</v>
      </c>
      <c r="X344" s="4">
        <f t="shared" si="250"/>
        <v>1.3503008820859934</v>
      </c>
      <c r="Y344" s="4">
        <f t="shared" si="251"/>
        <v>-0.73686966460274783</v>
      </c>
      <c r="Z344" t="str">
        <f t="shared" si="231"/>
        <v>0.867547551406964+20.6644463843333i</v>
      </c>
      <c r="AA344" s="4">
        <f t="shared" si="252"/>
        <v>20.682649325580552</v>
      </c>
      <c r="AB344" s="4">
        <f t="shared" si="253"/>
        <v>1.5288383484483208</v>
      </c>
      <c r="AC344" s="48" t="str">
        <f t="shared" si="254"/>
        <v>-0.508852784018709+0.409841626457223i</v>
      </c>
      <c r="AD344" s="20">
        <f t="shared" si="255"/>
        <v>-3.6967250784711463</v>
      </c>
      <c r="AE344" s="44">
        <f t="shared" si="256"/>
        <v>141.1512393991232</v>
      </c>
      <c r="AF344" t="str">
        <f t="shared" si="232"/>
        <v>-187.763395544853</v>
      </c>
      <c r="AG344" t="str">
        <f t="shared" si="233"/>
        <v>114335.176982803i</v>
      </c>
      <c r="AH344">
        <f t="shared" si="234"/>
        <v>114335.17698280299</v>
      </c>
      <c r="AI344">
        <f t="shared" si="235"/>
        <v>1.5707963267948966</v>
      </c>
      <c r="AJ344" t="str">
        <f t="shared" si="236"/>
        <v>-40.6064957195344+713.184760404792i</v>
      </c>
      <c r="AK344">
        <f t="shared" si="237"/>
        <v>714.33982807082862</v>
      </c>
      <c r="AL344">
        <f t="shared" si="238"/>
        <v>1.6276717729258665</v>
      </c>
      <c r="AM344" t="str">
        <f t="shared" si="239"/>
        <v>1+6099.24202999718i</v>
      </c>
      <c r="AN344">
        <f t="shared" si="240"/>
        <v>6099.2421119745795</v>
      </c>
      <c r="AO344">
        <f t="shared" si="241"/>
        <v>1.5706323719975428</v>
      </c>
      <c r="AP344" s="42" t="str">
        <f t="shared" si="242"/>
        <v>1+22.0987030072362i</v>
      </c>
      <c r="AQ344">
        <f t="shared" si="243"/>
        <v>22.121317198621565</v>
      </c>
      <c r="AR344" s="44">
        <f t="shared" si="244"/>
        <v>1.5255756516158543</v>
      </c>
      <c r="AS344" s="42" t="str">
        <f t="shared" si="245"/>
        <v>-0.308559093190393+0.0316637238605936i</v>
      </c>
      <c r="AT344" s="20">
        <f t="shared" si="257"/>
        <v>-10.16773892785406</v>
      </c>
      <c r="AU344" s="44">
        <f t="shared" si="258"/>
        <v>174.14092922636135</v>
      </c>
      <c r="AX344">
        <f t="shared" si="259"/>
        <v>0</v>
      </c>
      <c r="AY344">
        <f t="shared" si="260"/>
        <v>0</v>
      </c>
    </row>
    <row r="345" spans="14:51" x14ac:dyDescent="0.35">
      <c r="N345" s="8">
        <v>27</v>
      </c>
      <c r="O345" s="35">
        <f t="shared" si="226"/>
        <v>18620.871366628675</v>
      </c>
      <c r="P345" s="34" t="str">
        <f t="shared" si="227"/>
        <v>806.193548387097</v>
      </c>
      <c r="Q345" s="4" t="str">
        <f t="shared" si="228"/>
        <v>1+82.4272495693088i</v>
      </c>
      <c r="R345" s="4">
        <f t="shared" si="246"/>
        <v>82.433315301285305</v>
      </c>
      <c r="S345" s="4">
        <f t="shared" si="247"/>
        <v>1.5586650116233449</v>
      </c>
      <c r="T345" s="4" t="str">
        <f t="shared" si="229"/>
        <v>1+0.00456293702972961i</v>
      </c>
      <c r="U345" s="4">
        <f t="shared" si="248"/>
        <v>1.0000104101429832</v>
      </c>
      <c r="V345" s="4">
        <f t="shared" si="249"/>
        <v>4.562905362742435E-3</v>
      </c>
      <c r="W345" t="str">
        <f t="shared" si="230"/>
        <v>1-0.92850093891574i</v>
      </c>
      <c r="X345" s="4">
        <f t="shared" si="250"/>
        <v>1.3645929772527086</v>
      </c>
      <c r="Y345" s="4">
        <f t="shared" si="251"/>
        <v>-0.74834019421356512</v>
      </c>
      <c r="Z345" t="str">
        <f t="shared" si="231"/>
        <v>0.861305259818988+21.1457831744496i</v>
      </c>
      <c r="AA345" s="4">
        <f t="shared" si="252"/>
        <v>21.163317150471183</v>
      </c>
      <c r="AB345" s="4">
        <f t="shared" si="253"/>
        <v>1.5300870561909812</v>
      </c>
      <c r="AC345" s="48" t="str">
        <f t="shared" si="254"/>
        <v>-0.485978802047547+0.401861747041953i</v>
      </c>
      <c r="AD345" s="20">
        <f t="shared" si="255"/>
        <v>-4.0047907120812116</v>
      </c>
      <c r="AE345" s="44">
        <f t="shared" si="256"/>
        <v>140.41224300309844</v>
      </c>
      <c r="AF345" t="str">
        <f t="shared" si="232"/>
        <v>-187.763395544853</v>
      </c>
      <c r="AG345" t="str">
        <f t="shared" si="233"/>
        <v>116998.385377682i</v>
      </c>
      <c r="AH345">
        <f t="shared" si="234"/>
        <v>116998.385377682</v>
      </c>
      <c r="AI345">
        <f t="shared" si="235"/>
        <v>1.5707963267948966</v>
      </c>
      <c r="AJ345" t="str">
        <f t="shared" si="236"/>
        <v>-42.567349452282+729.796967523652i</v>
      </c>
      <c r="AK345">
        <f t="shared" si="237"/>
        <v>731.03734039111237</v>
      </c>
      <c r="AL345">
        <f t="shared" si="238"/>
        <v>1.6290579757528834</v>
      </c>
      <c r="AM345" t="str">
        <f t="shared" si="239"/>
        <v>1+6241.31162752035i</v>
      </c>
      <c r="AN345">
        <f t="shared" si="240"/>
        <v>6241.3117076317158</v>
      </c>
      <c r="AO345">
        <f t="shared" si="241"/>
        <v>1.5706361040643038</v>
      </c>
      <c r="AP345" s="42" t="str">
        <f t="shared" si="242"/>
        <v>1+22.6134479257984i</v>
      </c>
      <c r="AQ345">
        <f t="shared" si="243"/>
        <v>22.635547863764995</v>
      </c>
      <c r="AR345" s="44">
        <f t="shared" si="244"/>
        <v>1.5266036446004809</v>
      </c>
      <c r="AS345" s="42" t="str">
        <f t="shared" si="245"/>
        <v>-0.308509012352189+0.0317690998838036i</v>
      </c>
      <c r="AT345" s="20">
        <f t="shared" si="257"/>
        <v>-10.168832302215876</v>
      </c>
      <c r="AU345" s="44">
        <f t="shared" si="258"/>
        <v>174.12061914588659</v>
      </c>
      <c r="AX345">
        <f t="shared" si="259"/>
        <v>0</v>
      </c>
      <c r="AY345">
        <f t="shared" si="260"/>
        <v>0</v>
      </c>
    </row>
    <row r="346" spans="14:51" x14ac:dyDescent="0.35">
      <c r="N346" s="8">
        <v>28</v>
      </c>
      <c r="O346" s="35">
        <f t="shared" si="226"/>
        <v>19054.607179632505</v>
      </c>
      <c r="P346" s="34" t="str">
        <f t="shared" si="227"/>
        <v>806.193548387097</v>
      </c>
      <c r="Q346" s="4" t="str">
        <f t="shared" si="228"/>
        <v>1+84.3472268572512i</v>
      </c>
      <c r="R346" s="4">
        <f t="shared" si="246"/>
        <v>84.35315452612663</v>
      </c>
      <c r="S346" s="4">
        <f t="shared" si="247"/>
        <v>1.5589411278957908</v>
      </c>
      <c r="T346" s="4" t="str">
        <f t="shared" si="229"/>
        <v>1+0.0046692214867407i</v>
      </c>
      <c r="U346" s="4">
        <f t="shared" si="248"/>
        <v>1.0000109007552329</v>
      </c>
      <c r="V346" s="4">
        <f t="shared" si="249"/>
        <v>4.6691875549725809E-3</v>
      </c>
      <c r="W346" t="str">
        <f t="shared" si="230"/>
        <v>1-0.950128504118585i</v>
      </c>
      <c r="X346" s="4">
        <f t="shared" si="250"/>
        <v>1.3793999327021225</v>
      </c>
      <c r="Y346" s="4">
        <f t="shared" si="251"/>
        <v>-0.75983029541354441</v>
      </c>
      <c r="Z346" t="str">
        <f t="shared" si="231"/>
        <v>0.854768778091957+21.6383317387027i</v>
      </c>
      <c r="AA346" s="4">
        <f t="shared" si="252"/>
        <v>21.655207920917068</v>
      </c>
      <c r="AB346" s="4">
        <f t="shared" si="253"/>
        <v>1.5313143280739836</v>
      </c>
      <c r="AC346" s="48" t="str">
        <f t="shared" si="254"/>
        <v>-0.464128429142663+0.393973707567255i</v>
      </c>
      <c r="AD346" s="20">
        <f t="shared" si="255"/>
        <v>-4.310588667694498</v>
      </c>
      <c r="AE346" s="44">
        <f t="shared" si="256"/>
        <v>139.6738604229364</v>
      </c>
      <c r="AF346" t="str">
        <f t="shared" si="232"/>
        <v>-187.763395544853</v>
      </c>
      <c r="AG346" t="str">
        <f t="shared" si="233"/>
        <v>119723.627865146i</v>
      </c>
      <c r="AH346">
        <f t="shared" si="234"/>
        <v>119723.627865146</v>
      </c>
      <c r="AI346">
        <f t="shared" si="235"/>
        <v>1.5707963267948966</v>
      </c>
      <c r="AJ346" t="str">
        <f t="shared" si="236"/>
        <v>-44.620615374395+746.796122654699i</v>
      </c>
      <c r="AK346">
        <f t="shared" si="237"/>
        <v>748.1279624024769</v>
      </c>
      <c r="AL346">
        <f t="shared" si="238"/>
        <v>1.6304747705973424</v>
      </c>
      <c r="AM346" t="str">
        <f t="shared" si="239"/>
        <v>1+6386.69045108202i</v>
      </c>
      <c r="AN346">
        <f t="shared" si="240"/>
        <v>6386.6905293698292</v>
      </c>
      <c r="AO346">
        <f t="shared" si="241"/>
        <v>1.5706397511788577</v>
      </c>
      <c r="AP346" s="42" t="str">
        <f t="shared" si="242"/>
        <v>1+23.1401827937754i</v>
      </c>
      <c r="AQ346">
        <f t="shared" si="243"/>
        <v>23.161780150267788</v>
      </c>
      <c r="AR346" s="44">
        <f t="shared" si="244"/>
        <v>1.5276083279287425</v>
      </c>
      <c r="AS346" s="42" t="str">
        <f t="shared" si="245"/>
        <v>-0.308456658070557+0.0318910436130257i</v>
      </c>
      <c r="AT346" s="20">
        <f t="shared" si="257"/>
        <v>-10.169940351961477</v>
      </c>
      <c r="AU346" s="44">
        <f t="shared" si="258"/>
        <v>174.09721585959105</v>
      </c>
      <c r="AX346">
        <f t="shared" si="259"/>
        <v>0</v>
      </c>
      <c r="AY346">
        <f t="shared" si="260"/>
        <v>0</v>
      </c>
    </row>
    <row r="347" spans="14:51" x14ac:dyDescent="0.35">
      <c r="N347" s="8">
        <v>29</v>
      </c>
      <c r="O347" s="35">
        <f t="shared" si="226"/>
        <v>19498.445997580486</v>
      </c>
      <c r="P347" s="34" t="str">
        <f t="shared" si="227"/>
        <v>806.193548387097</v>
      </c>
      <c r="Q347" s="4" t="str">
        <f t="shared" si="228"/>
        <v>1+86.3119261613397i</v>
      </c>
      <c r="R347" s="4">
        <f t="shared" si="246"/>
        <v>86.317718909158842</v>
      </c>
      <c r="S347" s="4">
        <f t="shared" si="247"/>
        <v>1.5592109607413696</v>
      </c>
      <c r="T347" s="4" t="str">
        <f t="shared" si="229"/>
        <v>1+0.00477798162678846i</v>
      </c>
      <c r="U347" s="4">
        <f t="shared" si="248"/>
        <v>1.0000114144890677</v>
      </c>
      <c r="V347" s="4">
        <f t="shared" si="249"/>
        <v>4.7779452682662734E-3</v>
      </c>
      <c r="W347" t="str">
        <f t="shared" si="230"/>
        <v>1-0.972259840030738i</v>
      </c>
      <c r="X347" s="4">
        <f t="shared" si="250"/>
        <v>1.3947362462260011</v>
      </c>
      <c r="Y347" s="4">
        <f t="shared" si="251"/>
        <v>-0.77133392583846228</v>
      </c>
      <c r="Z347" t="str">
        <f t="shared" si="231"/>
        <v>0.847924241471776+22.1423532328606i</v>
      </c>
      <c r="AA347" s="4">
        <f t="shared" si="252"/>
        <v>22.158582585717159</v>
      </c>
      <c r="AB347" s="4">
        <f t="shared" si="253"/>
        <v>1.5325208048557024</v>
      </c>
      <c r="AC347" s="48" t="str">
        <f t="shared" si="254"/>
        <v>-0.443256111912335+0.386181381111888i</v>
      </c>
      <c r="AD347" s="20">
        <f t="shared" si="255"/>
        <v>-4.6141113669109313</v>
      </c>
      <c r="AE347" s="44">
        <f t="shared" si="256"/>
        <v>138.93639599757287</v>
      </c>
      <c r="AF347" t="str">
        <f t="shared" si="232"/>
        <v>-187.763395544853</v>
      </c>
      <c r="AG347" t="str">
        <f t="shared" si="233"/>
        <v>122512.349404832i</v>
      </c>
      <c r="AH347">
        <f t="shared" si="234"/>
        <v>122512.349404832</v>
      </c>
      <c r="AI347">
        <f t="shared" si="235"/>
        <v>1.5707963267948966</v>
      </c>
      <c r="AJ347" t="str">
        <f t="shared" si="236"/>
        <v>-46.770648738178+764.191238974992i</v>
      </c>
      <c r="AK347">
        <f t="shared" si="237"/>
        <v>765.62114868224694</v>
      </c>
      <c r="AL347">
        <f t="shared" si="238"/>
        <v>1.6319228873687064</v>
      </c>
      <c r="AM347" t="str">
        <f t="shared" si="239"/>
        <v>1+6535.4555824586i</v>
      </c>
      <c r="AN347">
        <f t="shared" si="240"/>
        <v>6535.4556589643607</v>
      </c>
      <c r="AO347">
        <f t="shared" si="241"/>
        <v>1.570643315274953</v>
      </c>
      <c r="AP347" s="42" t="str">
        <f t="shared" si="242"/>
        <v>1+23.6791868929659i</v>
      </c>
      <c r="AQ347">
        <f t="shared" si="243"/>
        <v>23.700293076500305</v>
      </c>
      <c r="AR347" s="44">
        <f t="shared" si="244"/>
        <v>1.5285902261794904</v>
      </c>
      <c r="AS347" s="42" t="str">
        <f t="shared" si="245"/>
        <v>-0.308401921676618+0.0320296000774998i</v>
      </c>
      <c r="AT347" s="20">
        <f t="shared" si="257"/>
        <v>-10.171065405998332</v>
      </c>
      <c r="AU347" s="44">
        <f t="shared" si="258"/>
        <v>174.07070771369297</v>
      </c>
      <c r="AX347">
        <f t="shared" si="259"/>
        <v>0</v>
      </c>
      <c r="AY347">
        <f t="shared" si="260"/>
        <v>0</v>
      </c>
    </row>
    <row r="348" spans="14:51" x14ac:dyDescent="0.35">
      <c r="N348" s="8">
        <v>30</v>
      </c>
      <c r="O348" s="35">
        <f t="shared" si="226"/>
        <v>19952.623149688792</v>
      </c>
      <c r="P348" s="34" t="str">
        <f t="shared" si="227"/>
        <v>806.193548387097</v>
      </c>
      <c r="Q348" s="4" t="str">
        <f t="shared" si="228"/>
        <v>1+88.3223891911529i</v>
      </c>
      <c r="R348" s="4">
        <f t="shared" si="246"/>
        <v>88.328050088482556</v>
      </c>
      <c r="S348" s="4">
        <f t="shared" si="247"/>
        <v>1.559474653071766</v>
      </c>
      <c r="T348" s="4" t="str">
        <f t="shared" si="229"/>
        <v>1+0.00488927511593883i</v>
      </c>
      <c r="U348" s="4">
        <f t="shared" si="248"/>
        <v>1.0000119524341493</v>
      </c>
      <c r="V348" s="4">
        <f t="shared" si="249"/>
        <v>4.8892361571055464E-3</v>
      </c>
      <c r="W348" t="str">
        <f t="shared" si="230"/>
        <v>1-0.994906680979463i</v>
      </c>
      <c r="X348" s="4">
        <f t="shared" si="250"/>
        <v>1.4106166395791491</v>
      </c>
      <c r="Y348" s="4">
        <f t="shared" si="251"/>
        <v>-0.78284500740174079</v>
      </c>
      <c r="Z348" t="str">
        <f t="shared" si="231"/>
        <v>0.840757131778601+22.6581148957914i</v>
      </c>
      <c r="AA348" s="4">
        <f t="shared" si="252"/>
        <v>22.673708192210658</v>
      </c>
      <c r="AB348" s="4">
        <f t="shared" si="253"/>
        <v>1.5337071169266085</v>
      </c>
      <c r="AC348" s="48" t="str">
        <f t="shared" si="254"/>
        <v>-0.423318301962341+0.378488157775679i</v>
      </c>
      <c r="AD348" s="20">
        <f t="shared" si="255"/>
        <v>-4.915353690039395</v>
      </c>
      <c r="AE348" s="44">
        <f t="shared" si="256"/>
        <v>138.20015697212489</v>
      </c>
      <c r="AF348" t="str">
        <f t="shared" si="232"/>
        <v>-187.763395544853</v>
      </c>
      <c r="AG348" t="str">
        <f t="shared" si="233"/>
        <v>125366.028613816i</v>
      </c>
      <c r="AH348">
        <f t="shared" si="234"/>
        <v>125366.028613816</v>
      </c>
      <c r="AI348">
        <f t="shared" si="235"/>
        <v>1.5707963267948966</v>
      </c>
      <c r="AJ348" t="str">
        <f t="shared" si="236"/>
        <v>-49.022010052658+781.991539605455i</v>
      </c>
      <c r="AK348">
        <f t="shared" si="237"/>
        <v>783.5265952627982</v>
      </c>
      <c r="AL348">
        <f t="shared" si="238"/>
        <v>1.6334030710725838</v>
      </c>
      <c r="AM348" t="str">
        <f t="shared" si="239"/>
        <v>1+6687.68589889203i</v>
      </c>
      <c r="AN348">
        <f t="shared" si="240"/>
        <v>6687.6859736563065</v>
      </c>
      <c r="AO348">
        <f t="shared" si="241"/>
        <v>1.5706467982423202</v>
      </c>
      <c r="AP348" s="42" t="str">
        <f t="shared" si="242"/>
        <v>1+24.2307460104784i</v>
      </c>
      <c r="AQ348">
        <f t="shared" si="243"/>
        <v>24.251372171988844</v>
      </c>
      <c r="AR348" s="44">
        <f t="shared" si="244"/>
        <v>1.529549852390486</v>
      </c>
      <c r="AS348" s="42" t="str">
        <f t="shared" si="245"/>
        <v>-0.3083446896767+0.0321848217282441i</v>
      </c>
      <c r="AT348" s="20">
        <f t="shared" si="257"/>
        <v>-10.172209828097316</v>
      </c>
      <c r="AU348" s="44">
        <f t="shared" si="258"/>
        <v>174.04108152568728</v>
      </c>
      <c r="AX348">
        <f t="shared" si="259"/>
        <v>0</v>
      </c>
      <c r="AY348">
        <f t="shared" si="260"/>
        <v>0</v>
      </c>
    </row>
    <row r="349" spans="14:51" x14ac:dyDescent="0.35">
      <c r="N349" s="8">
        <v>31</v>
      </c>
      <c r="O349" s="35">
        <f t="shared" si="226"/>
        <v>20417.379446695286</v>
      </c>
      <c r="P349" s="34" t="str">
        <f t="shared" si="227"/>
        <v>806.193548387097</v>
      </c>
      <c r="Q349" s="4" t="str">
        <f t="shared" si="228"/>
        <v>1+90.3796819207999i</v>
      </c>
      <c r="R349" s="4">
        <f t="shared" si="246"/>
        <v>90.385213968353057</v>
      </c>
      <c r="S349" s="4">
        <f t="shared" si="247"/>
        <v>1.5597323445533762</v>
      </c>
      <c r="T349" s="4" t="str">
        <f t="shared" si="229"/>
        <v>1+0.00500316096347286i</v>
      </c>
      <c r="U349" s="4">
        <f t="shared" si="248"/>
        <v>1.0000125157314914</v>
      </c>
      <c r="V349" s="4">
        <f t="shared" si="249"/>
        <v>5.0031192183591046E-3</v>
      </c>
      <c r="W349" t="str">
        <f t="shared" si="230"/>
        <v>1-1.01808103461958i</v>
      </c>
      <c r="X349" s="4">
        <f t="shared" si="250"/>
        <v>1.4270560581322917</v>
      </c>
      <c r="Y349" s="4">
        <f t="shared" si="251"/>
        <v>-0.79435744229981819</v>
      </c>
      <c r="Z349" t="str">
        <f t="shared" si="231"/>
        <v>0.833252246611867+23.1858901911554i</v>
      </c>
      <c r="AA349" s="4">
        <f t="shared" si="252"/>
        <v>23.200858028590233</v>
      </c>
      <c r="AB349" s="4">
        <f t="shared" si="253"/>
        <v>1.5348738845996055</v>
      </c>
      <c r="AC349" s="48" t="str">
        <f t="shared" si="254"/>
        <v>-0.404273369609951+0.370896981674712i</v>
      </c>
      <c r="AD349" s="20">
        <f t="shared" si="255"/>
        <v>-5.2143129918962083</v>
      </c>
      <c r="AE349" s="44">
        <f t="shared" si="256"/>
        <v>137.46545256166601</v>
      </c>
      <c r="AF349" t="str">
        <f t="shared" si="232"/>
        <v>-187.763395544853</v>
      </c>
      <c r="AG349" t="str">
        <f t="shared" si="233"/>
        <v>128286.178550586i</v>
      </c>
      <c r="AH349">
        <f t="shared" si="234"/>
        <v>128286.178550586</v>
      </c>
      <c r="AI349">
        <f t="shared" si="235"/>
        <v>1.5707963267948966</v>
      </c>
      <c r="AJ349" t="str">
        <f t="shared" si="236"/>
        <v>-51.3794747570269+800.2064625011i</v>
      </c>
      <c r="AK349">
        <f t="shared" si="237"/>
        <v>801.85424676485468</v>
      </c>
      <c r="AL349">
        <f t="shared" si="238"/>
        <v>1.6349160820990722</v>
      </c>
      <c r="AM349" t="str">
        <f t="shared" si="239"/>
        <v>1+6843.46211491101i</v>
      </c>
      <c r="AN349">
        <f t="shared" si="240"/>
        <v>6843.4621879734441</v>
      </c>
      <c r="AO349">
        <f t="shared" si="241"/>
        <v>1.5706502019276742</v>
      </c>
      <c r="AP349" s="42" t="str">
        <f t="shared" si="242"/>
        <v>1+24.7951525902573i</v>
      </c>
      <c r="AQ349">
        <f t="shared" si="243"/>
        <v>24.815309628818724</v>
      </c>
      <c r="AR349" s="44">
        <f t="shared" si="244"/>
        <v>1.5304877082945951</v>
      </c>
      <c r="AS349" s="42" t="str">
        <f t="shared" si="245"/>
        <v>-0.308284843533312+0.0323567683689383i</v>
      </c>
      <c r="AT349" s="20">
        <f t="shared" si="257"/>
        <v>-10.173376021717399</v>
      </c>
      <c r="AU349" s="44">
        <f t="shared" si="258"/>
        <v>174.0083225814152</v>
      </c>
      <c r="AX349">
        <f t="shared" si="259"/>
        <v>0</v>
      </c>
      <c r="AY349">
        <f t="shared" si="260"/>
        <v>0</v>
      </c>
    </row>
    <row r="350" spans="14:51" x14ac:dyDescent="0.35">
      <c r="N350" s="8">
        <v>32</v>
      </c>
      <c r="O350" s="35">
        <f t="shared" si="226"/>
        <v>20892.961308540423</v>
      </c>
      <c r="P350" s="34" t="str">
        <f t="shared" si="227"/>
        <v>806.193548387097</v>
      </c>
      <c r="Q350" s="4" t="str">
        <f t="shared" si="228"/>
        <v>1+92.4848951541186i</v>
      </c>
      <c r="R350" s="4">
        <f t="shared" si="246"/>
        <v>92.490301284341754</v>
      </c>
      <c r="S350" s="4">
        <f t="shared" si="247"/>
        <v>1.5599841716806602</v>
      </c>
      <c r="T350" s="4" t="str">
        <f t="shared" si="229"/>
        <v>1+0.00511969955317444i</v>
      </c>
      <c r="U350" s="4">
        <f t="shared" si="248"/>
        <v>1.0000131055758794</v>
      </c>
      <c r="V350" s="4">
        <f t="shared" si="249"/>
        <v>5.1196548225108125E-3</v>
      </c>
      <c r="W350" t="str">
        <f t="shared" si="230"/>
        <v>1-1.04179518830017i</v>
      </c>
      <c r="X350" s="4">
        <f t="shared" si="250"/>
        <v>1.4440696708834331</v>
      </c>
      <c r="Y350" s="4">
        <f t="shared" si="251"/>
        <v>-0.80586512914471986</v>
      </c>
      <c r="Z350" t="str">
        <f t="shared" si="231"/>
        <v>0.825393667103932+23.7259589524005i</v>
      </c>
      <c r="AA350" s="4">
        <f t="shared" si="252"/>
        <v>23.740311769576419</v>
      </c>
      <c r="AB350" s="4">
        <f t="shared" si="253"/>
        <v>1.5360217183979099</v>
      </c>
      <c r="AC350" s="48" t="str">
        <f t="shared" si="254"/>
        <v>-0.386081521136938+0.363410385396804i</v>
      </c>
      <c r="AD350" s="20">
        <f t="shared" si="255"/>
        <v>-5.5109891074272168</v>
      </c>
      <c r="AE350" s="44">
        <f t="shared" si="256"/>
        <v>136.73259300799032</v>
      </c>
      <c r="AF350" t="str">
        <f t="shared" si="232"/>
        <v>-187.763395544853</v>
      </c>
      <c r="AG350" t="str">
        <f t="shared" si="233"/>
        <v>131274.347517293i</v>
      </c>
      <c r="AH350">
        <f t="shared" si="234"/>
        <v>131274.347517293</v>
      </c>
      <c r="AI350">
        <f t="shared" si="235"/>
        <v>1.5707963267948966</v>
      </c>
      <c r="AJ350" t="str">
        <f t="shared" si="236"/>
        <v>-53.8480433499951+818.845665455149i</v>
      </c>
      <c r="AK350">
        <f t="shared" si="237"/>
        <v>820.61430380374713</v>
      </c>
      <c r="AL350">
        <f t="shared" si="238"/>
        <v>1.6364626965118241</v>
      </c>
      <c r="AM350" t="str">
        <f t="shared" si="239"/>
        <v>1+7002.8668251273i</v>
      </c>
      <c r="AN350">
        <f t="shared" si="240"/>
        <v>7002.8668965266306</v>
      </c>
      <c r="AO350">
        <f t="shared" si="241"/>
        <v>1.5706535281356939</v>
      </c>
      <c r="AP350" s="42" t="str">
        <f t="shared" si="242"/>
        <v>1+25.3727058881424i</v>
      </c>
      <c r="AQ350">
        <f t="shared" si="243"/>
        <v>25.392404456572756</v>
      </c>
      <c r="AR350" s="44">
        <f t="shared" si="244"/>
        <v>1.5314042845523637</v>
      </c>
      <c r="AS350" s="42" t="str">
        <f t="shared" si="245"/>
        <v>-0.308222259437524+0.0325455070840414i</v>
      </c>
      <c r="AT350" s="20">
        <f t="shared" si="257"/>
        <v>-10.174566434901617</v>
      </c>
      <c r="AU350" s="44">
        <f t="shared" si="258"/>
        <v>173.97241463188371</v>
      </c>
      <c r="AX350">
        <f t="shared" si="259"/>
        <v>0</v>
      </c>
      <c r="AY350">
        <f t="shared" si="260"/>
        <v>0</v>
      </c>
    </row>
    <row r="351" spans="14:51" x14ac:dyDescent="0.35">
      <c r="N351" s="8">
        <v>33</v>
      </c>
      <c r="O351" s="35">
        <f t="shared" si="226"/>
        <v>21379.620895022348</v>
      </c>
      <c r="P351" s="34" t="str">
        <f t="shared" si="227"/>
        <v>806.193548387097</v>
      </c>
      <c r="Q351" s="4" t="str">
        <f t="shared" si="228"/>
        <v>1+94.6391451030296i</v>
      </c>
      <c r="R351" s="4">
        <f t="shared" si="246"/>
        <v>94.644428181654163</v>
      </c>
      <c r="S351" s="4">
        <f t="shared" si="247"/>
        <v>1.5602302678478597</v>
      </c>
      <c r="T351" s="4" t="str">
        <f t="shared" si="229"/>
        <v>1+0.00523895267534629i</v>
      </c>
      <c r="U351" s="4">
        <f t="shared" si="248"/>
        <v>1.0000137232184039</v>
      </c>
      <c r="V351" s="4">
        <f t="shared" si="249"/>
        <v>5.2389047456122004E-3</v>
      </c>
      <c r="W351" t="str">
        <f t="shared" si="230"/>
        <v>1-1.06606171557937i</v>
      </c>
      <c r="X351" s="4">
        <f t="shared" si="250"/>
        <v>1.4616728708654443</v>
      </c>
      <c r="Y351" s="4">
        <f t="shared" si="251"/>
        <v>-0.81736197911966668</v>
      </c>
      <c r="Z351" t="str">
        <f t="shared" si="231"/>
        <v>0.817164724154049+24.2786075311322i</v>
      </c>
      <c r="AA351" s="4">
        <f t="shared" si="252"/>
        <v>24.292355625528597</v>
      </c>
      <c r="AB351" s="4">
        <f t="shared" si="253"/>
        <v>1.5371512193404202</v>
      </c>
      <c r="AC351" s="48" t="str">
        <f t="shared" si="254"/>
        <v>-0.368704719452381+0.356030522084342i</v>
      </c>
      <c r="AD351" s="20">
        <f t="shared" si="255"/>
        <v>-5.8053843470802917</v>
      </c>
      <c r="AE351" s="44">
        <f t="shared" si="256"/>
        <v>136.00188863533492</v>
      </c>
      <c r="AF351" t="str">
        <f t="shared" si="232"/>
        <v>-187.763395544853</v>
      </c>
      <c r="AG351" t="str">
        <f t="shared" si="233"/>
        <v>134332.119880674i</v>
      </c>
      <c r="AH351">
        <f t="shared" si="234"/>
        <v>134332.119880674</v>
      </c>
      <c r="AI351">
        <f t="shared" si="235"/>
        <v>1.5707963267948966</v>
      </c>
      <c r="AJ351" t="str">
        <f t="shared" si="236"/>
        <v>-56.432951996513+837.919031219725i</v>
      </c>
      <c r="AK351">
        <f t="shared" si="237"/>
        <v>839.81723068251188</v>
      </c>
      <c r="AL351">
        <f t="shared" si="238"/>
        <v>1.6380437063374353</v>
      </c>
      <c r="AM351" t="str">
        <f t="shared" si="239"/>
        <v>1+7165.98454802812i</v>
      </c>
      <c r="AN351">
        <f t="shared" si="240"/>
        <v>7165.9846178022035</v>
      </c>
      <c r="AO351">
        <f t="shared" si="241"/>
        <v>1.5706567786299785</v>
      </c>
      <c r="AP351" s="42" t="str">
        <f t="shared" si="242"/>
        <v>1+25.9637121305367i</v>
      </c>
      <c r="AQ351">
        <f t="shared" si="243"/>
        <v>25.982962640880249</v>
      </c>
      <c r="AR351" s="44">
        <f t="shared" si="244"/>
        <v>1.5323000609809279</v>
      </c>
      <c r="AS351" s="42" t="str">
        <f t="shared" si="245"/>
        <v>-0.308156808072368+0.0327511121636433i</v>
      </c>
      <c r="AT351" s="20">
        <f t="shared" si="257"/>
        <v>-10.175783565255749</v>
      </c>
      <c r="AU351" s="44">
        <f t="shared" si="258"/>
        <v>173.93333988985532</v>
      </c>
      <c r="AX351">
        <f t="shared" si="259"/>
        <v>0</v>
      </c>
      <c r="AY351">
        <f t="shared" si="260"/>
        <v>0</v>
      </c>
    </row>
    <row r="352" spans="14:51" x14ac:dyDescent="0.35">
      <c r="N352" s="8">
        <v>34</v>
      </c>
      <c r="O352" s="35">
        <f t="shared" si="226"/>
        <v>21877.61623949555</v>
      </c>
      <c r="P352" s="34" t="str">
        <f t="shared" si="227"/>
        <v>806.193548387097</v>
      </c>
      <c r="Q352" s="4" t="str">
        <f t="shared" si="228"/>
        <v>1+96.8435739793718i</v>
      </c>
      <c r="R352" s="4">
        <f t="shared" si="246"/>
        <v>96.848736806930319</v>
      </c>
      <c r="S352" s="4">
        <f t="shared" si="247"/>
        <v>1.5604707634191166</v>
      </c>
      <c r="T352" s="4" t="str">
        <f t="shared" si="229"/>
        <v>1+0.00536098355957238i</v>
      </c>
      <c r="U352" s="4">
        <f t="shared" si="248"/>
        <v>1.0000143699691151</v>
      </c>
      <c r="V352" s="4">
        <f t="shared" si="249"/>
        <v>5.3609322019768672E-3</v>
      </c>
      <c r="W352" t="str">
        <f t="shared" si="230"/>
        <v>1-1.09089348289117i</v>
      </c>
      <c r="X352" s="4">
        <f t="shared" si="250"/>
        <v>1.4798812759861608</v>
      </c>
      <c r="Y352" s="4">
        <f t="shared" si="251"/>
        <v>-0.82884193205369117</v>
      </c>
      <c r="Z352" t="str">
        <f t="shared" si="231"/>
        <v>0.808547963070944+24.8441289489424i</v>
      </c>
      <c r="AA352" s="4">
        <f t="shared" si="252"/>
        <v>24.857282495081076</v>
      </c>
      <c r="AB352" s="4">
        <f t="shared" si="253"/>
        <v>1.5382629792245632</v>
      </c>
      <c r="AC352" s="48" t="str">
        <f t="shared" si="254"/>
        <v>-0.352106608038903+0.34875919530084i</v>
      </c>
      <c r="AD352" s="20">
        <f t="shared" si="255"/>
        <v>-6.097503481952903</v>
      </c>
      <c r="AE352" s="44">
        <f t="shared" si="256"/>
        <v>135.27364891102295</v>
      </c>
      <c r="AF352" t="str">
        <f t="shared" si="232"/>
        <v>-187.763395544853</v>
      </c>
      <c r="AG352" t="str">
        <f t="shared" si="233"/>
        <v>137461.116912112i</v>
      </c>
      <c r="AH352">
        <f t="shared" si="234"/>
        <v>137461.11691211199</v>
      </c>
      <c r="AI352">
        <f t="shared" si="235"/>
        <v>1.5707963267948966</v>
      </c>
      <c r="AJ352" t="str">
        <f t="shared" si="236"/>
        <v>-59.1396836343856+857.436672745823i</v>
      </c>
      <c r="AK352">
        <f t="shared" si="237"/>
        <v>859.47376338652873</v>
      </c>
      <c r="AL352">
        <f t="shared" si="238"/>
        <v>1.6396599198547996</v>
      </c>
      <c r="AM352" t="str">
        <f t="shared" si="239"/>
        <v>1+7332.90177078935i</v>
      </c>
      <c r="AN352">
        <f t="shared" si="240"/>
        <v>7332.90183897518</v>
      </c>
      <c r="AO352">
        <f t="shared" si="241"/>
        <v>1.5706599551339828</v>
      </c>
      <c r="AP352" s="42" t="str">
        <f t="shared" si="242"/>
        <v>1+26.568484676773i</v>
      </c>
      <c r="AQ352">
        <f t="shared" si="243"/>
        <v>26.587297305666887</v>
      </c>
      <c r="AR352" s="44">
        <f t="shared" si="244"/>
        <v>1.5331755067792485</v>
      </c>
      <c r="AS352" s="42" t="str">
        <f t="shared" si="245"/>
        <v>-0.308088354367061+0.0329736650245533i</v>
      </c>
      <c r="AT352" s="20">
        <f t="shared" si="257"/>
        <v>-10.177029965015867</v>
      </c>
      <c r="AU352" s="44">
        <f t="shared" si="258"/>
        <v>173.89107902622769</v>
      </c>
      <c r="AX352">
        <f t="shared" si="259"/>
        <v>0</v>
      </c>
      <c r="AY352">
        <f t="shared" si="260"/>
        <v>0</v>
      </c>
    </row>
    <row r="353" spans="14:51" x14ac:dyDescent="0.35">
      <c r="N353" s="8">
        <v>35</v>
      </c>
      <c r="O353" s="35">
        <f t="shared" si="226"/>
        <v>22387.211385683382</v>
      </c>
      <c r="P353" s="34" t="str">
        <f t="shared" si="227"/>
        <v>806.193548387097</v>
      </c>
      <c r="Q353" s="4" t="str">
        <f t="shared" si="228"/>
        <v>1+99.0993506005134i</v>
      </c>
      <c r="R353" s="4">
        <f t="shared" si="246"/>
        <v>99.104395913821477</v>
      </c>
      <c r="S353" s="4">
        <f t="shared" si="247"/>
        <v>1.5607057857970237</v>
      </c>
      <c r="T353" s="4" t="str">
        <f t="shared" si="229"/>
        <v>1+0.00548585690824272i</v>
      </c>
      <c r="U353" s="4">
        <f t="shared" si="248"/>
        <v>1.0000150471997997</v>
      </c>
      <c r="V353" s="4">
        <f t="shared" si="249"/>
        <v>5.4858018776323784E-3</v>
      </c>
      <c r="W353" t="str">
        <f t="shared" si="230"/>
        <v>1-1.11630365636727i</v>
      </c>
      <c r="X353" s="4">
        <f t="shared" si="250"/>
        <v>1.4987107303342215</v>
      </c>
      <c r="Y353" s="4">
        <f t="shared" si="251"/>
        <v>-0.84029897231175388</v>
      </c>
      <c r="Z353" t="str">
        <f t="shared" si="231"/>
        <v>0.799525106549092+25.422823052772i</v>
      </c>
      <c r="AA353" s="4">
        <f t="shared" si="252"/>
        <v>25.435392121383892</v>
      </c>
      <c r="AB353" s="4">
        <f t="shared" si="253"/>
        <v>1.53935758090659</v>
      </c>
      <c r="AC353" s="48" t="str">
        <f t="shared" si="254"/>
        <v>-0.336252438059671+0.341597886827613i</v>
      </c>
      <c r="AD353" s="20">
        <f t="shared" si="255"/>
        <v>-6.3873537188274545</v>
      </c>
      <c r="AE353" s="44">
        <f t="shared" si="256"/>
        <v>134.5481815169554</v>
      </c>
      <c r="AF353" t="str">
        <f t="shared" si="232"/>
        <v>-187.763395544853</v>
      </c>
      <c r="AG353" t="str">
        <f t="shared" si="233"/>
        <v>140662.997647249i</v>
      </c>
      <c r="AH353">
        <f t="shared" si="234"/>
        <v>140662.99764724899</v>
      </c>
      <c r="AI353">
        <f t="shared" si="235"/>
        <v>1.5707963267948966</v>
      </c>
      <c r="AJ353" t="str">
        <f t="shared" si="236"/>
        <v>-61.9739796043142+877.408938545325i</v>
      </c>
      <c r="AK353">
        <f t="shared" si="237"/>
        <v>879.59491789529443</v>
      </c>
      <c r="AL353">
        <f t="shared" si="238"/>
        <v>1.6413121618839679</v>
      </c>
      <c r="AM353" t="str">
        <f t="shared" si="239"/>
        <v>1+7503.70699513184i</v>
      </c>
      <c r="AN353">
        <f t="shared" si="240"/>
        <v>7503.7070617655718</v>
      </c>
      <c r="AO353">
        <f t="shared" si="241"/>
        <v>1.5706630593319308</v>
      </c>
      <c r="AP353" s="42" t="str">
        <f t="shared" si="242"/>
        <v>1+27.1873441852603i</v>
      </c>
      <c r="AQ353">
        <f t="shared" si="243"/>
        <v>27.205728879186587</v>
      </c>
      <c r="AR353" s="44">
        <f t="shared" si="244"/>
        <v>1.5340310807496418</v>
      </c>
      <c r="AS353" s="42" t="str">
        <f t="shared" si="245"/>
        <v>-0.308016757241686+0.033213254127066i</v>
      </c>
      <c r="AT353" s="20">
        <f t="shared" si="257"/>
        <v>-10.178308246215693</v>
      </c>
      <c r="AU353" s="44">
        <f t="shared" si="258"/>
        <v>173.8456111662282</v>
      </c>
      <c r="AX353">
        <f t="shared" si="259"/>
        <v>0</v>
      </c>
      <c r="AY353">
        <f t="shared" si="260"/>
        <v>0</v>
      </c>
    </row>
    <row r="354" spans="14:51" x14ac:dyDescent="0.35">
      <c r="N354" s="8">
        <v>36</v>
      </c>
      <c r="O354" s="35">
        <f t="shared" si="226"/>
        <v>22908.676527677751</v>
      </c>
      <c r="P354" s="34" t="str">
        <f t="shared" si="227"/>
        <v>806.193548387097</v>
      </c>
      <c r="Q354" s="4" t="str">
        <f t="shared" si="228"/>
        <v>1+101.40767100908i</v>
      </c>
      <c r="R354" s="4">
        <f t="shared" si="246"/>
        <v>101.41260148268461</v>
      </c>
      <c r="S354" s="4">
        <f t="shared" si="247"/>
        <v>1.5609354594896443</v>
      </c>
      <c r="T354" s="4" t="str">
        <f t="shared" si="229"/>
        <v>1+0.00561363893085977i</v>
      </c>
      <c r="U354" s="4">
        <f t="shared" si="248"/>
        <v>1.0000157563468919</v>
      </c>
      <c r="V354" s="4">
        <f t="shared" si="249"/>
        <v>5.6135799645485891E-3</v>
      </c>
      <c r="W354" t="str">
        <f t="shared" si="230"/>
        <v>1-1.14230570881802i</v>
      </c>
      <c r="X354" s="4">
        <f t="shared" si="250"/>
        <v>1.5181773059818275</v>
      </c>
      <c r="Y354" s="4">
        <f t="shared" si="251"/>
        <v>-0.85172714439947517</v>
      </c>
      <c r="Z354" t="str">
        <f t="shared" si="231"/>
        <v>0.790077015900089+26.0149966738954i</v>
      </c>
      <c r="AA354" s="4">
        <f t="shared" si="252"/>
        <v>26.026991252041451</v>
      </c>
      <c r="AB354" s="4">
        <f t="shared" si="253"/>
        <v>1.540435598579323</v>
      </c>
      <c r="AC354" s="48" t="str">
        <f t="shared" si="254"/>
        <v>-0.321108998506491+0.334547782527491i</v>
      </c>
      <c r="AD354" s="20">
        <f t="shared" si="255"/>
        <v>-6.6749446653033795</v>
      </c>
      <c r="AE354" s="44">
        <f t="shared" si="256"/>
        <v>133.82579143773387</v>
      </c>
      <c r="AF354" t="str">
        <f t="shared" si="232"/>
        <v>-187.763395544853</v>
      </c>
      <c r="AG354" t="str">
        <f t="shared" si="233"/>
        <v>143939.459765635i</v>
      </c>
      <c r="AH354">
        <f t="shared" si="234"/>
        <v>143939.45976563499</v>
      </c>
      <c r="AI354">
        <f t="shared" si="235"/>
        <v>1.5707963267948966</v>
      </c>
      <c r="AJ354" t="str">
        <f t="shared" si="236"/>
        <v>-64.9418518280533+897.846418177927i</v>
      </c>
      <c r="AK354">
        <f t="shared" si="237"/>
        <v>900.19199882791111</v>
      </c>
      <c r="AL354">
        <f t="shared" si="238"/>
        <v>1.643001274074068</v>
      </c>
      <c r="AM354" t="str">
        <f t="shared" si="239"/>
        <v>1+7678.49078424654i</v>
      </c>
      <c r="AN354">
        <f t="shared" si="240"/>
        <v>7678.490849363503</v>
      </c>
      <c r="AO354">
        <f t="shared" si="241"/>
        <v>1.5706660928697094</v>
      </c>
      <c r="AP354" s="42" t="str">
        <f t="shared" si="242"/>
        <v>1+27.8206187835019i</v>
      </c>
      <c r="AQ354">
        <f t="shared" si="243"/>
        <v>27.838585263927094</v>
      </c>
      <c r="AR354" s="44">
        <f t="shared" si="244"/>
        <v>1.5348672315156044</v>
      </c>
      <c r="AS354" s="42" t="str">
        <f t="shared" si="245"/>
        <v>-0.307941869342075+0.0334699748868336i</v>
      </c>
      <c r="AT354" s="20">
        <f t="shared" si="257"/>
        <v>-10.179621085961719</v>
      </c>
      <c r="AU354" s="44">
        <f t="shared" si="258"/>
        <v>173.79691388544933</v>
      </c>
      <c r="AX354">
        <f t="shared" si="259"/>
        <v>0</v>
      </c>
      <c r="AY354">
        <f t="shared" si="260"/>
        <v>0</v>
      </c>
    </row>
    <row r="355" spans="14:51" x14ac:dyDescent="0.35">
      <c r="N355" s="8">
        <v>37</v>
      </c>
      <c r="O355" s="35">
        <f t="shared" si="226"/>
        <v>23442.288153199243</v>
      </c>
      <c r="P355" s="34" t="str">
        <f t="shared" si="227"/>
        <v>806.193548387097</v>
      </c>
      <c r="Q355" s="4" t="str">
        <f t="shared" si="228"/>
        <v>1+103.769759107103i</v>
      </c>
      <c r="R355" s="4">
        <f t="shared" si="246"/>
        <v>103.77457735469793</v>
      </c>
      <c r="S355" s="4">
        <f t="shared" si="247"/>
        <v>1.5611599061760324</v>
      </c>
      <c r="T355" s="4" t="str">
        <f t="shared" si="229"/>
        <v>1+0.00574439737914324i</v>
      </c>
      <c r="U355" s="4">
        <f t="shared" si="248"/>
        <v>1.0000164989145177</v>
      </c>
      <c r="V355" s="4">
        <f t="shared" si="249"/>
        <v>5.7443341956587516E-3</v>
      </c>
      <c r="W355" t="str">
        <f t="shared" si="230"/>
        <v>1-1.16891342687578i</v>
      </c>
      <c r="X355" s="4">
        <f t="shared" si="250"/>
        <v>1.5382973053121036</v>
      </c>
      <c r="Y355" s="4">
        <f t="shared" si="251"/>
        <v>-0.86312056818463212</v>
      </c>
      <c r="Z355" t="str">
        <f t="shared" si="231"/>
        <v>0.780183650456948+26.6209637906043i</v>
      </c>
      <c r="AA355" s="4">
        <f t="shared" si="252"/>
        <v>26.632393802831647</v>
      </c>
      <c r="AB355" s="4">
        <f t="shared" si="253"/>
        <v>1.5414975980473462</v>
      </c>
      <c r="AC355" s="48" t="str">
        <f t="shared" si="254"/>
        <v>-0.306644549273175+0.327609796403891i</v>
      </c>
      <c r="AD355" s="20">
        <f t="shared" si="255"/>
        <v>-6.9602882853147499</v>
      </c>
      <c r="AE355" s="44">
        <f t="shared" si="256"/>
        <v>133.10678007101791</v>
      </c>
      <c r="AF355" t="str">
        <f t="shared" si="232"/>
        <v>-187.763395544853</v>
      </c>
      <c r="AG355" t="str">
        <f t="shared" si="233"/>
        <v>147292.240490852i</v>
      </c>
      <c r="AH355">
        <f t="shared" si="234"/>
        <v>147292.24049085201</v>
      </c>
      <c r="AI355">
        <f t="shared" si="235"/>
        <v>1.5707963267948966</v>
      </c>
      <c r="AJ355" t="str">
        <f t="shared" si="236"/>
        <v>-68.0495955604971+918.759947865849i</v>
      </c>
      <c r="AK355">
        <f t="shared" si="237"/>
        <v>921.27660843983472</v>
      </c>
      <c r="AL355">
        <f t="shared" si="238"/>
        <v>1.6447281151897546</v>
      </c>
      <c r="AM355" t="str">
        <f t="shared" si="239"/>
        <v>1+7857.34581081184i</v>
      </c>
      <c r="AN355">
        <f t="shared" si="240"/>
        <v>7857.3458744465588</v>
      </c>
      <c r="AO355">
        <f t="shared" si="241"/>
        <v>1.57066905735574</v>
      </c>
      <c r="AP355" s="42" t="str">
        <f t="shared" si="242"/>
        <v>1+28.4686442420719i</v>
      </c>
      <c r="AQ355">
        <f t="shared" si="243"/>
        <v>28.486202010476116</v>
      </c>
      <c r="AR355" s="44">
        <f t="shared" si="244"/>
        <v>1.5356843977359236</v>
      </c>
      <c r="AS355" s="42" t="str">
        <f t="shared" si="245"/>
        <v>-0.307863536764613+0.0337439295812283i</v>
      </c>
      <c r="AT355" s="20">
        <f t="shared" si="257"/>
        <v>-10.180971231824893</v>
      </c>
      <c r="AU355" s="44">
        <f t="shared" si="258"/>
        <v>173.74496320575372</v>
      </c>
      <c r="AX355">
        <f t="shared" si="259"/>
        <v>0</v>
      </c>
      <c r="AY355">
        <f t="shared" si="260"/>
        <v>0</v>
      </c>
    </row>
    <row r="356" spans="14:51" x14ac:dyDescent="0.35">
      <c r="N356" s="8">
        <v>38</v>
      </c>
      <c r="O356" s="35">
        <f t="shared" si="226"/>
        <v>23988.329190194923</v>
      </c>
      <c r="P356" s="34" t="str">
        <f t="shared" si="227"/>
        <v>806.193548387097</v>
      </c>
      <c r="Q356" s="4" t="str">
        <f t="shared" si="228"/>
        <v>1+106.186867304961i</v>
      </c>
      <c r="R356" s="4">
        <f t="shared" si="246"/>
        <v>106.19157588077029</v>
      </c>
      <c r="S356" s="4">
        <f t="shared" si="247"/>
        <v>1.5613792447702859</v>
      </c>
      <c r="T356" s="4" t="str">
        <f t="shared" si="229"/>
        <v>1+0.00587820158295319i</v>
      </c>
      <c r="U356" s="4">
        <f t="shared" si="248"/>
        <v>1.0000172764776867</v>
      </c>
      <c r="V356" s="4">
        <f t="shared" si="249"/>
        <v>5.8781338806929585E-3</v>
      </c>
      <c r="W356" t="str">
        <f t="shared" si="230"/>
        <v>1-1.19614091830486i</v>
      </c>
      <c r="X356" s="4">
        <f t="shared" si="250"/>
        <v>1.5590872638961533</v>
      </c>
      <c r="Y356" s="4">
        <f t="shared" si="251"/>
        <v>-0.87447345364242168</v>
      </c>
      <c r="Z356" t="str">
        <f t="shared" si="231"/>
        <v>0.769824025065136+27.241045694685i</v>
      </c>
      <c r="AA356" s="4">
        <f t="shared" si="252"/>
        <v>27.251921025305421</v>
      </c>
      <c r="AB356" s="4">
        <f t="shared" si="253"/>
        <v>1.5425441369996595</v>
      </c>
      <c r="AC356" s="48" t="str">
        <f t="shared" si="254"/>
        <v>-0.292828757041264+0.320784592974995i</v>
      </c>
      <c r="AD356" s="20">
        <f t="shared" si="255"/>
        <v>-7.2433988454156539</v>
      </c>
      <c r="AE356" s="44">
        <f t="shared" si="256"/>
        <v>132.39144436544515</v>
      </c>
      <c r="AF356" t="str">
        <f t="shared" si="232"/>
        <v>-187.763395544853</v>
      </c>
      <c r="AG356" t="str">
        <f t="shared" si="233"/>
        <v>150723.11751162i</v>
      </c>
      <c r="AH356">
        <f t="shared" si="234"/>
        <v>150723.11751161999</v>
      </c>
      <c r="AI356">
        <f t="shared" si="235"/>
        <v>1.5707963267948966</v>
      </c>
      <c r="AJ356" t="str">
        <f t="shared" si="236"/>
        <v>-71.3038027427647+940.160616239354i</v>
      </c>
      <c r="AK356">
        <f t="shared" si="237"/>
        <v>942.86065598960124</v>
      </c>
      <c r="AL356">
        <f t="shared" si="238"/>
        <v>1.6464935613956568</v>
      </c>
      <c r="AM356" t="str">
        <f t="shared" si="239"/>
        <v>1+8040.36690613027i</v>
      </c>
      <c r="AN356">
        <f t="shared" si="240"/>
        <v>8040.3669683164853</v>
      </c>
      <c r="AO356">
        <f t="shared" si="241"/>
        <v>1.5706719543618324</v>
      </c>
      <c r="AP356" s="42" t="str">
        <f t="shared" si="242"/>
        <v>1+29.1317641526459i</v>
      </c>
      <c r="AQ356">
        <f t="shared" si="243"/>
        <v>29.148922495443713</v>
      </c>
      <c r="AR356" s="44">
        <f t="shared" si="244"/>
        <v>1.5364830083150804</v>
      </c>
      <c r="AS356" s="42" t="str">
        <f t="shared" si="245"/>
        <v>-0.307781598770647+0.0340352272495431i</v>
      </c>
      <c r="AT356" s="20">
        <f t="shared" si="257"/>
        <v>-10.182361507358848</v>
      </c>
      <c r="AU356" s="44">
        <f t="shared" si="258"/>
        <v>173.68973359108068</v>
      </c>
      <c r="AX356">
        <f t="shared" si="259"/>
        <v>0</v>
      </c>
      <c r="AY356">
        <f t="shared" si="260"/>
        <v>0</v>
      </c>
    </row>
    <row r="357" spans="14:51" x14ac:dyDescent="0.35">
      <c r="N357" s="8">
        <v>39</v>
      </c>
      <c r="O357" s="35">
        <f t="shared" si="226"/>
        <v>24547.089156850321</v>
      </c>
      <c r="P357" s="34" t="str">
        <f t="shared" si="227"/>
        <v>806.193548387097</v>
      </c>
      <c r="Q357" s="4" t="str">
        <f t="shared" si="228"/>
        <v>1+108.660277185412i</v>
      </c>
      <c r="R357" s="4">
        <f t="shared" si="246"/>
        <v>108.66487858554193</v>
      </c>
      <c r="S357" s="4">
        <f t="shared" si="247"/>
        <v>1.5615935914841637</v>
      </c>
      <c r="T357" s="4" t="str">
        <f t="shared" si="229"/>
        <v>1+0.00601512248704962i</v>
      </c>
      <c r="U357" s="4">
        <f t="shared" si="248"/>
        <v>1.0000180906856306</v>
      </c>
      <c r="V357" s="4">
        <f t="shared" si="249"/>
        <v>6.0150499428416526E-3</v>
      </c>
      <c r="W357" t="str">
        <f t="shared" si="230"/>
        <v>1-1.22400261948163i</v>
      </c>
      <c r="X357" s="4">
        <f t="shared" si="250"/>
        <v>1.5805639539410901</v>
      </c>
      <c r="Y357" s="4">
        <f t="shared" si="251"/>
        <v>-0.88578011503675314</v>
      </c>
      <c r="Z357" t="str">
        <f t="shared" si="231"/>
        <v>0.758976165570257+27.8755711617709i</v>
      </c>
      <c r="AA357" s="4">
        <f t="shared" si="252"/>
        <v>27.88590167835455</v>
      </c>
      <c r="AB357" s="4">
        <f t="shared" si="253"/>
        <v>1.5435757652798041</v>
      </c>
      <c r="AC357" s="48" t="str">
        <f t="shared" si="254"/>
        <v>-0.279632633869183+0.314072608075435i</v>
      </c>
      <c r="AD357" s="20">
        <f t="shared" si="255"/>
        <v>-7.5242928522805039</v>
      </c>
      <c r="AE357" s="44">
        <f t="shared" si="256"/>
        <v>131.68007599113881</v>
      </c>
      <c r="AF357" t="str">
        <f t="shared" si="232"/>
        <v>-187.763395544853</v>
      </c>
      <c r="AG357" t="str">
        <f t="shared" si="233"/>
        <v>154233.909924349i</v>
      </c>
      <c r="AH357">
        <f t="shared" si="234"/>
        <v>154233.90992434899</v>
      </c>
      <c r="AI357">
        <f t="shared" si="235"/>
        <v>1.5707963267948966</v>
      </c>
      <c r="AJ357" t="str">
        <f t="shared" si="236"/>
        <v>-74.7113759845895+962.059770216086i</v>
      </c>
      <c r="AK357">
        <f t="shared" si="237"/>
        <v>964.9563674953074</v>
      </c>
      <c r="AL357">
        <f t="shared" si="238"/>
        <v>1.6482985065382032</v>
      </c>
      <c r="AM357" t="str">
        <f t="shared" si="239"/>
        <v>1+8227.65111040918i</v>
      </c>
      <c r="AN357">
        <f t="shared" si="240"/>
        <v>8227.6511711798648</v>
      </c>
      <c r="AO357">
        <f t="shared" si="241"/>
        <v>1.5706747854240173</v>
      </c>
      <c r="AP357" s="42" t="str">
        <f t="shared" si="242"/>
        <v>1+29.8103301101782i</v>
      </c>
      <c r="AQ357">
        <f t="shared" si="243"/>
        <v>29.827098103533253</v>
      </c>
      <c r="AR357" s="44">
        <f t="shared" si="244"/>
        <v>1.5372634826099523</v>
      </c>
      <c r="AS357" s="42" t="str">
        <f t="shared" si="245"/>
        <v>-0.307695887490261+0.0343439835863392i</v>
      </c>
      <c r="AT357" s="20">
        <f t="shared" si="257"/>
        <v>-10.183794817752727</v>
      </c>
      <c r="AU357" s="44">
        <f t="shared" si="258"/>
        <v>173.63119794318951</v>
      </c>
      <c r="AX357">
        <f t="shared" si="259"/>
        <v>0</v>
      </c>
      <c r="AY357">
        <f t="shared" si="260"/>
        <v>0</v>
      </c>
    </row>
    <row r="358" spans="14:51" x14ac:dyDescent="0.35">
      <c r="N358" s="8">
        <v>40</v>
      </c>
      <c r="O358" s="35">
        <f t="shared" si="226"/>
        <v>25118.86431509586</v>
      </c>
      <c r="P358" s="34" t="str">
        <f t="shared" si="227"/>
        <v>806.193548387097</v>
      </c>
      <c r="Q358" s="4" t="str">
        <f t="shared" si="228"/>
        <v>1+111.191300183117i</v>
      </c>
      <c r="R358" s="4">
        <f t="shared" si="246"/>
        <v>111.19579684687741</v>
      </c>
      <c r="S358" s="4">
        <f t="shared" si="247"/>
        <v>1.5618030598883017</v>
      </c>
      <c r="T358" s="4" t="str">
        <f t="shared" si="229"/>
        <v>1+0.00615523268870828i</v>
      </c>
      <c r="U358" s="4">
        <f t="shared" si="248"/>
        <v>1.0000189432653024</v>
      </c>
      <c r="V358" s="4">
        <f t="shared" si="249"/>
        <v>6.1551549562684866E-3</v>
      </c>
      <c r="W358" t="str">
        <f t="shared" si="230"/>
        <v>1-1.25251330304884i</v>
      </c>
      <c r="X358" s="4">
        <f t="shared" si="250"/>
        <v>1.6027443883271952</v>
      </c>
      <c r="Y358" s="4">
        <f t="shared" si="251"/>
        <v>-0.89703498445648822</v>
      </c>
      <c r="Z358" t="str">
        <f t="shared" si="231"/>
        <v>0.747617062207921+28.5248766256638i</v>
      </c>
      <c r="AA358" s="4">
        <f t="shared" si="252"/>
        <v>28.534672203847823</v>
      </c>
      <c r="AB358" s="4">
        <f t="shared" si="253"/>
        <v>1.5445930251534883</v>
      </c>
      <c r="AC358" s="48" t="str">
        <f t="shared" si="254"/>
        <v>-0.267028478378787+0.307474068190177i</v>
      </c>
      <c r="AD358" s="20">
        <f t="shared" si="255"/>
        <v>-7.8029889819499951</v>
      </c>
      <c r="AE358" s="44">
        <f t="shared" si="256"/>
        <v>130.97296054744652</v>
      </c>
      <c r="AF358" t="str">
        <f t="shared" si="232"/>
        <v>-187.763395544853</v>
      </c>
      <c r="AG358" t="str">
        <f t="shared" si="233"/>
        <v>157826.479197648i</v>
      </c>
      <c r="AH358">
        <f t="shared" si="234"/>
        <v>157826.479197648</v>
      </c>
      <c r="AI358">
        <f t="shared" si="235"/>
        <v>1.5707963267948966</v>
      </c>
      <c r="AJ358" t="str">
        <f t="shared" si="236"/>
        <v>-78.2795432056795+984.469021017355i</v>
      </c>
      <c r="AK358">
        <f t="shared" si="237"/>
        <v>987.57629590192118</v>
      </c>
      <c r="AL358">
        <f t="shared" si="238"/>
        <v>1.65014386242418</v>
      </c>
      <c r="AM358" t="str">
        <f t="shared" si="239"/>
        <v>1+8419.29772421271i</v>
      </c>
      <c r="AN358">
        <f t="shared" si="240"/>
        <v>8419.2977836000864</v>
      </c>
      <c r="AO358">
        <f t="shared" si="241"/>
        <v>1.5706775520433611</v>
      </c>
      <c r="AP358" s="42" t="str">
        <f t="shared" si="242"/>
        <v>1+30.5047018993214i</v>
      </c>
      <c r="AQ358">
        <f t="shared" si="243"/>
        <v>30.521088413856781</v>
      </c>
      <c r="AR358" s="44">
        <f t="shared" si="244"/>
        <v>1.5380262306328218</v>
      </c>
      <c r="AS358" s="42" t="str">
        <f t="shared" si="245"/>
        <v>-0.307606227615106+0.0346703208272037i</v>
      </c>
      <c r="AT358" s="20">
        <f t="shared" si="257"/>
        <v>-10.185274155628923</v>
      </c>
      <c r="AU358" s="44">
        <f t="shared" si="258"/>
        <v>173.56932759737765</v>
      </c>
      <c r="AX358">
        <f t="shared" si="259"/>
        <v>0</v>
      </c>
      <c r="AY358">
        <f t="shared" si="260"/>
        <v>0</v>
      </c>
    </row>
    <row r="359" spans="14:51" x14ac:dyDescent="0.35">
      <c r="N359" s="8">
        <v>41</v>
      </c>
      <c r="O359" s="35">
        <f t="shared" si="226"/>
        <v>25703.95782768865</v>
      </c>
      <c r="P359" s="34" t="str">
        <f t="shared" si="227"/>
        <v>806.193548387097</v>
      </c>
      <c r="Q359" s="4" t="str">
        <f t="shared" si="228"/>
        <v>1+113.781278279969i</v>
      </c>
      <c r="R359" s="4">
        <f t="shared" si="246"/>
        <v>113.78567259116477</v>
      </c>
      <c r="S359" s="4">
        <f t="shared" si="247"/>
        <v>1.5620077609720511</v>
      </c>
      <c r="T359" s="4" t="str">
        <f t="shared" si="229"/>
        <v>1+0.00629860647621259i</v>
      </c>
      <c r="U359" s="4">
        <f t="shared" si="248"/>
        <v>1.0000198360250372</v>
      </c>
      <c r="V359" s="4">
        <f t="shared" si="249"/>
        <v>6.2985231844919385E-3</v>
      </c>
      <c r="W359" t="str">
        <f t="shared" si="230"/>
        <v>1-1.2816880857483i</v>
      </c>
      <c r="X359" s="4">
        <f t="shared" si="250"/>
        <v>1.625645825248889</v>
      </c>
      <c r="Y359" s="4">
        <f t="shared" si="251"/>
        <v>-0.90823262463286125</v>
      </c>
      <c r="Z359" t="str">
        <f t="shared" si="231"/>
        <v>0.735722620796961+29.1893063567148i</v>
      </c>
      <c r="AA359" s="4">
        <f t="shared" si="252"/>
        <v>29.19857690643336</v>
      </c>
      <c r="AB359" s="4">
        <f t="shared" si="253"/>
        <v>1.5455964515737413</v>
      </c>
      <c r="AC359" s="48" t="str">
        <f t="shared" si="254"/>
        <v>-0.25498981943709+0.300989008418968i</v>
      </c>
      <c r="AD359" s="20">
        <f t="shared" si="255"/>
        <v>-8.0795080014036582</v>
      </c>
      <c r="AE359" s="44">
        <f t="shared" si="256"/>
        <v>130.27037681213463</v>
      </c>
      <c r="AF359" t="str">
        <f t="shared" si="232"/>
        <v>-187.763395544853</v>
      </c>
      <c r="AG359" t="str">
        <f t="shared" si="233"/>
        <v>161502.730159297i</v>
      </c>
      <c r="AH359">
        <f t="shared" si="234"/>
        <v>161502.730159297</v>
      </c>
      <c r="AI359">
        <f t="shared" si="235"/>
        <v>1.5707963267948966</v>
      </c>
      <c r="AJ359" t="str">
        <f t="shared" si="236"/>
        <v>-82.0158729671014+1007.40025032455i</v>
      </c>
      <c r="AK359">
        <f t="shared" si="237"/>
        <v>1010.7333316817654</v>
      </c>
      <c r="AL359">
        <f t="shared" si="238"/>
        <v>1.6520305590953153</v>
      </c>
      <c r="AM359" t="str">
        <f t="shared" si="239"/>
        <v>1+8615.40836111215i</v>
      </c>
      <c r="AN359">
        <f t="shared" si="240"/>
        <v>8615.4084191477032</v>
      </c>
      <c r="AO359">
        <f t="shared" si="241"/>
        <v>1.5706802556867616</v>
      </c>
      <c r="AP359" s="42" t="str">
        <f t="shared" si="242"/>
        <v>1+31.2152476851889i</v>
      </c>
      <c r="AQ359">
        <f t="shared" si="243"/>
        <v>31.231261390595339</v>
      </c>
      <c r="AR359" s="44">
        <f t="shared" si="244"/>
        <v>1.5387716532507172</v>
      </c>
      <c r="AS359" s="42" t="str">
        <f t="shared" si="245"/>
        <v>-0.307512436080036+0.0350143676261368i</v>
      </c>
      <c r="AT359" s="20">
        <f t="shared" si="257"/>
        <v>-10.1868026069947</v>
      </c>
      <c r="AU359" s="44">
        <f t="shared" si="258"/>
        <v>173.50409231821541</v>
      </c>
      <c r="AX359">
        <f t="shared" si="259"/>
        <v>0</v>
      </c>
      <c r="AY359">
        <f t="shared" si="260"/>
        <v>0</v>
      </c>
    </row>
    <row r="360" spans="14:51" x14ac:dyDescent="0.35">
      <c r="N360" s="8">
        <v>42</v>
      </c>
      <c r="O360" s="35">
        <f t="shared" si="226"/>
        <v>26302.679918953829</v>
      </c>
      <c r="P360" s="34" t="str">
        <f t="shared" si="227"/>
        <v>806.193548387097</v>
      </c>
      <c r="Q360" s="4" t="str">
        <f t="shared" si="228"/>
        <v>1+116.431584716639i</v>
      </c>
      <c r="R360" s="4">
        <f t="shared" si="246"/>
        <v>116.43587900483202</v>
      </c>
      <c r="S360" s="4">
        <f t="shared" si="247"/>
        <v>1.5622078032019766</v>
      </c>
      <c r="T360" s="4" t="str">
        <f t="shared" si="229"/>
        <v>1+0.00644531986824251i</v>
      </c>
      <c r="U360" s="4">
        <f t="shared" si="248"/>
        <v>1.0000207708583877</v>
      </c>
      <c r="V360" s="4">
        <f t="shared" si="249"/>
        <v>6.4452306196559834E-3</v>
      </c>
      <c r="W360" t="str">
        <f t="shared" si="230"/>
        <v>1-1.31154243643596i</v>
      </c>
      <c r="X360" s="4">
        <f t="shared" si="250"/>
        <v>1.649285773470557</v>
      </c>
      <c r="Y360" s="4">
        <f t="shared" si="251"/>
        <v>-0.91936774097222418</v>
      </c>
      <c r="Z360" t="str">
        <f t="shared" si="231"/>
        <v>0.723267611632425+29.8692126443622i</v>
      </c>
      <c r="AA360" s="4">
        <f t="shared" si="252"/>
        <v>29.87796813761209</v>
      </c>
      <c r="AB360" s="4">
        <f t="shared" si="253"/>
        <v>1.546586572443633</v>
      </c>
      <c r="AC360" s="48" t="str">
        <f t="shared" si="254"/>
        <v>-0.243491362233928+0.294617289162857i</v>
      </c>
      <c r="AD360" s="20">
        <f t="shared" si="255"/>
        <v>-8.3538726831068217</v>
      </c>
      <c r="AE360" s="44">
        <f t="shared" si="256"/>
        <v>129.57259603580829</v>
      </c>
      <c r="AF360" t="str">
        <f t="shared" si="232"/>
        <v>-187.763395544853</v>
      </c>
      <c r="AG360" t="str">
        <f t="shared" si="233"/>
        <v>165264.612006218i</v>
      </c>
      <c r="AH360">
        <f t="shared" si="234"/>
        <v>165264.612006218</v>
      </c>
      <c r="AI360">
        <f t="shared" si="235"/>
        <v>1.5707963267948966</v>
      </c>
      <c r="AJ360" t="str">
        <f t="shared" si="236"/>
        <v>-85.9282905252186+1030.86561657899i</v>
      </c>
      <c r="AK360">
        <f t="shared" si="237"/>
        <v>1034.4407138919889</v>
      </c>
      <c r="AL360">
        <f t="shared" si="238"/>
        <v>1.6539595450981346</v>
      </c>
      <c r="AM360" t="str">
        <f t="shared" si="239"/>
        <v>1+8816.08700156306i</v>
      </c>
      <c r="AN360">
        <f t="shared" si="240"/>
        <v>8816.0870582775642</v>
      </c>
      <c r="AO360">
        <f t="shared" si="241"/>
        <v>1.5706828977877267</v>
      </c>
      <c r="AP360" s="42" t="str">
        <f t="shared" si="242"/>
        <v>1+31.9423442085618i</v>
      </c>
      <c r="AQ360">
        <f t="shared" si="243"/>
        <v>31.957993578105647</v>
      </c>
      <c r="AR360" s="44">
        <f t="shared" si="244"/>
        <v>1.5395001423811017</v>
      </c>
      <c r="AS360" s="42" t="str">
        <f t="shared" si="245"/>
        <v>-0.307414321733327+0.0353762589237565i</v>
      </c>
      <c r="AT360" s="20">
        <f t="shared" si="257"/>
        <v>-10.18838335735623</v>
      </c>
      <c r="AU360" s="44">
        <f t="shared" si="258"/>
        <v>173.43546029534056</v>
      </c>
      <c r="AX360">
        <f t="shared" si="259"/>
        <v>0</v>
      </c>
      <c r="AY360">
        <f t="shared" si="260"/>
        <v>0</v>
      </c>
    </row>
    <row r="361" spans="14:51" x14ac:dyDescent="0.35">
      <c r="N361" s="8">
        <v>43</v>
      </c>
      <c r="O361" s="35">
        <f t="shared" si="226"/>
        <v>26915.348039269167</v>
      </c>
      <c r="P361" s="34" t="str">
        <f t="shared" si="227"/>
        <v>806.193548387097</v>
      </c>
      <c r="Q361" s="4" t="str">
        <f t="shared" si="228"/>
        <v>1+119.14362472068i</v>
      </c>
      <c r="R361" s="4">
        <f t="shared" si="246"/>
        <v>119.14782126242271</v>
      </c>
      <c r="S361" s="4">
        <f t="shared" si="247"/>
        <v>1.5624032925790392</v>
      </c>
      <c r="T361" s="4" t="str">
        <f t="shared" si="229"/>
        <v>1+0.00659545065418049i</v>
      </c>
      <c r="U361" s="4">
        <f t="shared" si="248"/>
        <v>1.0000217497481401</v>
      </c>
      <c r="V361" s="4">
        <f t="shared" si="249"/>
        <v>6.5953550227093958E-3</v>
      </c>
      <c r="W361" t="str">
        <f t="shared" si="230"/>
        <v>1-1.34209218428375i</v>
      </c>
      <c r="X361" s="4">
        <f t="shared" si="250"/>
        <v>1.6736819982050135</v>
      </c>
      <c r="Y361" s="4">
        <f t="shared" si="251"/>
        <v>-0.93043519274689479</v>
      </c>
      <c r="Z361" t="str">
        <f t="shared" si="231"/>
        <v>0.710225615970003+30.5649559839196i</v>
      </c>
      <c r="AA361" s="4">
        <f t="shared" si="252"/>
        <v>30.57320648418354</v>
      </c>
      <c r="AB361" s="4">
        <f t="shared" si="253"/>
        <v>1.5475639088765993</v>
      </c>
      <c r="AC361" s="48" t="str">
        <f t="shared" si="254"/>
        <v>-0.232508936659977+0.288358611618768i</v>
      </c>
      <c r="AD361" s="20">
        <f t="shared" si="255"/>
        <v>-8.6261077132135338</v>
      </c>
      <c r="AE361" s="44">
        <f t="shared" si="256"/>
        <v>128.87988128483337</v>
      </c>
      <c r="AF361" t="str">
        <f t="shared" si="232"/>
        <v>-187.763395544853</v>
      </c>
      <c r="AG361" t="str">
        <f t="shared" si="233"/>
        <v>169114.119337961i</v>
      </c>
      <c r="AH361">
        <f t="shared" si="234"/>
        <v>169114.11933796099</v>
      </c>
      <c r="AI361">
        <f t="shared" si="235"/>
        <v>1.5707963267948966</v>
      </c>
      <c r="AJ361" t="str">
        <f t="shared" si="236"/>
        <v>-90.0250946422192+1054.87756142846i</v>
      </c>
      <c r="AK361">
        <f t="shared" si="237"/>
        <v>1058.7120417141739</v>
      </c>
      <c r="AL361">
        <f t="shared" si="238"/>
        <v>1.6559317877482502</v>
      </c>
      <c r="AM361" t="str">
        <f t="shared" si="239"/>
        <v>1+9021.44004803695i</v>
      </c>
      <c r="AN361">
        <f t="shared" si="240"/>
        <v>9021.4401034604725</v>
      </c>
      <c r="AO361">
        <f t="shared" si="241"/>
        <v>1.5706854797471326</v>
      </c>
      <c r="AP361" s="42" t="str">
        <f t="shared" si="242"/>
        <v>1+32.6863769856411i</v>
      </c>
      <c r="AQ361">
        <f t="shared" si="243"/>
        <v>32.701670300574065</v>
      </c>
      <c r="AR361" s="44">
        <f t="shared" si="244"/>
        <v>1.5402120811839333</v>
      </c>
      <c r="AS361" s="42" t="str">
        <f t="shared" si="245"/>
        <v>-0.307311684995184+0.0357561358054265i</v>
      </c>
      <c r="AT361" s="20">
        <f t="shared" si="257"/>
        <v>-10.190019698006196</v>
      </c>
      <c r="AU361" s="44">
        <f t="shared" si="258"/>
        <v>173.36339813936394</v>
      </c>
      <c r="AX361">
        <f t="shared" si="259"/>
        <v>0</v>
      </c>
      <c r="AY361">
        <f t="shared" si="260"/>
        <v>0</v>
      </c>
    </row>
    <row r="362" spans="14:51" x14ac:dyDescent="0.35">
      <c r="N362" s="8">
        <v>44</v>
      </c>
      <c r="O362" s="35">
        <f t="shared" si="226"/>
        <v>27542.287033381719</v>
      </c>
      <c r="P362" s="34" t="str">
        <f t="shared" si="227"/>
        <v>806.193548387097</v>
      </c>
      <c r="Q362" s="4" t="str">
        <f t="shared" si="228"/>
        <v>1+121.9188362516i</v>
      </c>
      <c r="R362" s="4">
        <f t="shared" si="246"/>
        <v>121.92293727164079</v>
      </c>
      <c r="S362" s="4">
        <f t="shared" si="247"/>
        <v>1.5625943326944931</v>
      </c>
      <c r="T362" s="4" t="str">
        <f t="shared" si="229"/>
        <v>1+0.00674907843535642i</v>
      </c>
      <c r="U362" s="4">
        <f t="shared" si="248"/>
        <v>1.0000227747705182</v>
      </c>
      <c r="V362" s="4">
        <f t="shared" si="249"/>
        <v>6.7489759645149939E-3</v>
      </c>
      <c r="W362" t="str">
        <f t="shared" si="230"/>
        <v>1-1.37335352717234i</v>
      </c>
      <c r="X362" s="4">
        <f t="shared" si="250"/>
        <v>1.6988525276187771</v>
      </c>
      <c r="Y362" s="4">
        <f t="shared" si="251"/>
        <v>-0.94143000339572136</v>
      </c>
      <c r="Z362" t="str">
        <f t="shared" si="231"/>
        <v>0.696568969988324+31.2769052677147i</v>
      </c>
      <c r="AA362" s="4">
        <f t="shared" si="252"/>
        <v>31.284660961173131</v>
      </c>
      <c r="AB362" s="4">
        <f t="shared" si="253"/>
        <v>1.5485289754544191</v>
      </c>
      <c r="AC362" s="48" t="str">
        <f t="shared" si="254"/>
        <v>-0.222019447892533+0.282212532162157i</v>
      </c>
      <c r="AD362" s="20">
        <f t="shared" si="255"/>
        <v>-8.8962395941523784</v>
      </c>
      <c r="AE362" s="44">
        <f t="shared" si="256"/>
        <v>128.19248683552905</v>
      </c>
      <c r="AF362" t="str">
        <f t="shared" si="232"/>
        <v>-187.763395544853</v>
      </c>
      <c r="AG362" t="str">
        <f t="shared" si="233"/>
        <v>173053.293214267i</v>
      </c>
      <c r="AH362">
        <f t="shared" si="234"/>
        <v>173053.293214267</v>
      </c>
      <c r="AI362">
        <f t="shared" si="235"/>
        <v>1.5707963267948966</v>
      </c>
      <c r="AJ362" t="str">
        <f t="shared" si="236"/>
        <v>-94.3149751889032+1079.44881632396i</v>
      </c>
      <c r="AK362">
        <f t="shared" si="237"/>
        <v>1083.5612865030209</v>
      </c>
      <c r="AL362">
        <f t="shared" si="238"/>
        <v>1.6579482733882069</v>
      </c>
      <c r="AM362" t="str">
        <f t="shared" si="239"/>
        <v>1+9231.57638143718i</v>
      </c>
      <c r="AN362">
        <f t="shared" si="240"/>
        <v>9231.5764355991087</v>
      </c>
      <c r="AO362">
        <f t="shared" si="241"/>
        <v>1.5706880029339687</v>
      </c>
      <c r="AP362" s="42" t="str">
        <f t="shared" si="242"/>
        <v>1+33.4477405124535i</v>
      </c>
      <c r="AQ362">
        <f t="shared" si="243"/>
        <v>33.46268586632614</v>
      </c>
      <c r="AR362" s="44">
        <f t="shared" si="244"/>
        <v>1.5409078442501294</v>
      </c>
      <c r="AS362" s="42" t="str">
        <f t="shared" si="245"/>
        <v>-0.307204317504371+0.036154145348396i</v>
      </c>
      <c r="AT362" s="20">
        <f t="shared" si="257"/>
        <v>-10.191715032492866</v>
      </c>
      <c r="AU362" s="44">
        <f t="shared" si="258"/>
        <v>173.28787087793646</v>
      </c>
      <c r="AX362">
        <f t="shared" si="259"/>
        <v>0</v>
      </c>
      <c r="AY362">
        <f t="shared" si="260"/>
        <v>0</v>
      </c>
    </row>
    <row r="363" spans="14:51" x14ac:dyDescent="0.35">
      <c r="N363" s="8">
        <v>45</v>
      </c>
      <c r="O363" s="35">
        <f t="shared" si="226"/>
        <v>28183.829312644593</v>
      </c>
      <c r="P363" s="34" t="str">
        <f t="shared" si="227"/>
        <v>806.193548387097</v>
      </c>
      <c r="Q363" s="4" t="str">
        <f t="shared" si="228"/>
        <v>1+124.758690763287i</v>
      </c>
      <c r="R363" s="4">
        <f t="shared" si="246"/>
        <v>124.76269843574831</v>
      </c>
      <c r="S363" s="4">
        <f t="shared" si="247"/>
        <v>1.562781024784526</v>
      </c>
      <c r="T363" s="4" t="str">
        <f t="shared" si="229"/>
        <v>1+0.00690628466725338i</v>
      </c>
      <c r="U363" s="4">
        <f t="shared" si="248"/>
        <v>1.0000238480995867</v>
      </c>
      <c r="V363" s="4">
        <f t="shared" si="249"/>
        <v>6.9061748679099862E-3</v>
      </c>
      <c r="W363" t="str">
        <f t="shared" si="230"/>
        <v>1-1.40534304027951i</v>
      </c>
      <c r="X363" s="4">
        <f t="shared" si="250"/>
        <v>1.7248156599654516</v>
      </c>
      <c r="Y363" s="4">
        <f t="shared" si="251"/>
        <v>-0.95234736989533519</v>
      </c>
      <c r="Z363" t="str">
        <f t="shared" si="231"/>
        <v>0.682268706110285+32.0054379806815i</v>
      </c>
      <c r="AA363" s="4">
        <f t="shared" si="252"/>
        <v>32.012709209352892</v>
      </c>
      <c r="AB363" s="4">
        <f t="shared" si="253"/>
        <v>1.5494822804828947</v>
      </c>
      <c r="AC363" s="48" t="str">
        <f t="shared" si="254"/>
        <v>-0.212000829099807+0.276178475692768i</v>
      </c>
      <c r="AD363" s="20">
        <f t="shared" si="255"/>
        <v>-9.1642965423430898</v>
      </c>
      <c r="AE363" s="44">
        <f t="shared" si="256"/>
        <v>127.51065762186478</v>
      </c>
      <c r="AF363" t="str">
        <f t="shared" si="232"/>
        <v>-187.763395544853</v>
      </c>
      <c r="AG363" t="str">
        <f t="shared" si="233"/>
        <v>177084.222237266i</v>
      </c>
      <c r="AH363">
        <f t="shared" si="234"/>
        <v>177084.22223726599</v>
      </c>
      <c r="AI363">
        <f t="shared" si="235"/>
        <v>1.5707963267948966</v>
      </c>
      <c r="AJ363" t="str">
        <f t="shared" si="236"/>
        <v>-98.8070315770636+1104.59240927006i</v>
      </c>
      <c r="AK363">
        <f t="shared" si="237"/>
        <v>1109.0028043725169</v>
      </c>
      <c r="AL363">
        <f t="shared" si="238"/>
        <v>1.6600100076379261</v>
      </c>
      <c r="AM363" t="str">
        <f t="shared" si="239"/>
        <v>1+9446.60741882918i</v>
      </c>
      <c r="AN363">
        <f t="shared" si="240"/>
        <v>9446.6074717582342</v>
      </c>
      <c r="AO363">
        <f t="shared" si="241"/>
        <v>1.5706904686860614</v>
      </c>
      <c r="AP363" s="42" t="str">
        <f t="shared" si="242"/>
        <v>1+34.2268384740188i</v>
      </c>
      <c r="AQ363">
        <f t="shared" si="243"/>
        <v>34.241443776899558</v>
      </c>
      <c r="AR363" s="44">
        <f t="shared" si="244"/>
        <v>1.5415877977864612</v>
      </c>
      <c r="AS363" s="42" t="str">
        <f t="shared" si="245"/>
        <v>-0.307092001752721+0.0365704404569654i</v>
      </c>
      <c r="AT363" s="20">
        <f t="shared" si="257"/>
        <v>-10.193472883281384</v>
      </c>
      <c r="AU363" s="44">
        <f t="shared" si="258"/>
        <v>173.20884195203502</v>
      </c>
      <c r="AX363">
        <f t="shared" si="259"/>
        <v>0</v>
      </c>
      <c r="AY363">
        <f t="shared" si="260"/>
        <v>0</v>
      </c>
    </row>
    <row r="364" spans="14:51" x14ac:dyDescent="0.35">
      <c r="N364" s="8">
        <v>46</v>
      </c>
      <c r="O364" s="35">
        <f t="shared" si="226"/>
        <v>28840.315031266062</v>
      </c>
      <c r="P364" s="34" t="str">
        <f t="shared" si="227"/>
        <v>806.193548387097</v>
      </c>
      <c r="Q364" s="4" t="str">
        <f t="shared" si="228"/>
        <v>1+127.664693984192i</v>
      </c>
      <c r="R364" s="4">
        <f t="shared" si="246"/>
        <v>127.66861043372167</v>
      </c>
      <c r="S364" s="4">
        <f t="shared" si="247"/>
        <v>1.5629634677836699</v>
      </c>
      <c r="T364" s="4" t="str">
        <f t="shared" si="229"/>
        <v>1+0.00706715270269637i</v>
      </c>
      <c r="U364" s="4">
        <f t="shared" si="248"/>
        <v>1.000024972011861</v>
      </c>
      <c r="V364" s="4">
        <f t="shared" si="249"/>
        <v>7.0670350507388959E-3</v>
      </c>
      <c r="W364" t="str">
        <f t="shared" si="230"/>
        <v>1-1.43807768486854i</v>
      </c>
      <c r="X364" s="4">
        <f t="shared" si="250"/>
        <v>1.7515899713451373</v>
      </c>
      <c r="Y364" s="4">
        <f t="shared" si="251"/>
        <v>-0.963182671172227</v>
      </c>
      <c r="Z364" t="str">
        <f t="shared" si="231"/>
        <v>0.667294491558933+32.7509404005075i</v>
      </c>
      <c r="AA364" s="4">
        <f t="shared" si="252"/>
        <v>32.757737697467135</v>
      </c>
      <c r="AB364" s="4">
        <f t="shared" si="253"/>
        <v>1.5504243262452915</v>
      </c>
      <c r="AC364" s="48" t="str">
        <f t="shared" si="254"/>
        <v>-0.202431996177591+0.270255748013507i</v>
      </c>
      <c r="AD364" s="20">
        <f t="shared" si="255"/>
        <v>-9.4303083818106863</v>
      </c>
      <c r="AE364" s="44">
        <f t="shared" si="256"/>
        <v>126.83462873836773</v>
      </c>
      <c r="AF364" t="str">
        <f t="shared" si="232"/>
        <v>-187.763395544853</v>
      </c>
      <c r="AG364" t="str">
        <f t="shared" si="233"/>
        <v>181209.043658881i</v>
      </c>
      <c r="AH364">
        <f t="shared" si="234"/>
        <v>181209.04365888101</v>
      </c>
      <c r="AI364">
        <f t="shared" si="235"/>
        <v>1.5707963267948966</v>
      </c>
      <c r="AJ364" t="str">
        <f t="shared" si="236"/>
        <v>-103.51079206056+1130.32167173256i</v>
      </c>
      <c r="AK364">
        <f t="shared" si="237"/>
        <v>1135.0513493500166</v>
      </c>
      <c r="AL364">
        <f t="shared" si="238"/>
        <v>1.662118015636715</v>
      </c>
      <c r="AM364" t="str">
        <f t="shared" si="239"/>
        <v>1+9666.64717251524i</v>
      </c>
      <c r="AN364">
        <f t="shared" si="240"/>
        <v>9666.647224239483</v>
      </c>
      <c r="AO364">
        <f t="shared" si="241"/>
        <v>1.5706928783107856</v>
      </c>
      <c r="AP364" s="42" t="str">
        <f t="shared" si="242"/>
        <v>1+35.0240839583885i</v>
      </c>
      <c r="AQ364">
        <f t="shared" si="243"/>
        <v>35.038356940990354</v>
      </c>
      <c r="AR364" s="44">
        <f t="shared" si="244"/>
        <v>1.5422522997969139</v>
      </c>
      <c r="AS364" s="42" t="str">
        <f t="shared" si="245"/>
        <v>-0.306974510707361+0.0370051796846379i</v>
      </c>
      <c r="AT364" s="20">
        <f t="shared" si="257"/>
        <v>-10.195296898616624</v>
      </c>
      <c r="AU364" s="44">
        <f t="shared" si="258"/>
        <v>173.12627321252836</v>
      </c>
      <c r="AX364">
        <f t="shared" si="259"/>
        <v>0</v>
      </c>
      <c r="AY364">
        <f t="shared" si="260"/>
        <v>0</v>
      </c>
    </row>
    <row r="365" spans="14:51" x14ac:dyDescent="0.35">
      <c r="N365" s="8">
        <v>47</v>
      </c>
      <c r="O365" s="35">
        <f t="shared" si="226"/>
        <v>29512.092266663854</v>
      </c>
      <c r="P365" s="34" t="str">
        <f t="shared" si="227"/>
        <v>806.193548387097</v>
      </c>
      <c r="Q365" s="4" t="str">
        <f t="shared" si="228"/>
        <v>1+130.638386715691i</v>
      </c>
      <c r="R365" s="4">
        <f t="shared" si="246"/>
        <v>130.64221401858754</v>
      </c>
      <c r="S365" s="4">
        <f t="shared" si="247"/>
        <v>1.5631417583770082</v>
      </c>
      <c r="T365" s="4" t="str">
        <f t="shared" si="229"/>
        <v>1+0.00723176783604722i</v>
      </c>
      <c r="U365" s="4">
        <f t="shared" si="248"/>
        <v>1.0000261488911351</v>
      </c>
      <c r="V365" s="4">
        <f t="shared" si="249"/>
        <v>7.2316417698815227E-3</v>
      </c>
      <c r="W365" t="str">
        <f t="shared" si="230"/>
        <v>1-1.47157481728132i</v>
      </c>
      <c r="X365" s="4">
        <f t="shared" si="250"/>
        <v>1.7791943240850761</v>
      </c>
      <c r="Y365" s="4">
        <f t="shared" si="251"/>
        <v>-0.97393147553513393</v>
      </c>
      <c r="Z365" t="str">
        <f t="shared" si="231"/>
        <v>0.651614564017566+33.5138078024441i</v>
      </c>
      <c r="AA365" s="4">
        <f t="shared" si="252"/>
        <v>33.520141929281898</v>
      </c>
      <c r="AB365" s="4">
        <f t="shared" si="253"/>
        <v>1.5513556092535927</v>
      </c>
      <c r="AC365" s="48" t="str">
        <f t="shared" si="254"/>
        <v>-0.193292804435217+0.264443547307842i</v>
      </c>
      <c r="AD365" s="20">
        <f t="shared" si="255"/>
        <v>-9.694306434472006</v>
      </c>
      <c r="AE365" s="44">
        <f t="shared" si="256"/>
        <v>126.1646249994145</v>
      </c>
      <c r="AF365" t="str">
        <f t="shared" si="232"/>
        <v>-187.763395544853</v>
      </c>
      <c r="AG365" t="str">
        <f t="shared" si="233"/>
        <v>185429.944514031i</v>
      </c>
      <c r="AH365">
        <f t="shared" si="234"/>
        <v>185429.944514031</v>
      </c>
      <c r="AI365">
        <f t="shared" si="235"/>
        <v>1.5707963267948966</v>
      </c>
      <c r="AJ365" t="str">
        <f t="shared" si="236"/>
        <v>-108.436233946024+1156.650245707i</v>
      </c>
      <c r="AK365">
        <f t="shared" si="237"/>
        <v>1161.7220871303346</v>
      </c>
      <c r="AL365">
        <f t="shared" si="238"/>
        <v>1.6642733422757436</v>
      </c>
      <c r="AM365" t="str">
        <f t="shared" si="239"/>
        <v>1+9891.81231048545i</v>
      </c>
      <c r="AN365">
        <f t="shared" si="240"/>
        <v>9891.8123610323019</v>
      </c>
      <c r="AO365">
        <f t="shared" si="241"/>
        <v>1.5706952330857555</v>
      </c>
      <c r="AP365" s="42" t="str">
        <f t="shared" si="242"/>
        <v>1+35.8398996756719i</v>
      </c>
      <c r="AQ365">
        <f t="shared" si="243"/>
        <v>35.853847893388334</v>
      </c>
      <c r="AR365" s="44">
        <f t="shared" si="244"/>
        <v>1.5429017002605512</v>
      </c>
      <c r="AS365" s="42" t="str">
        <f t="shared" si="245"/>
        <v>-0.306851607420529+0.0374585270421697i</v>
      </c>
      <c r="AT365" s="20">
        <f t="shared" si="257"/>
        <v>-10.197190859596306</v>
      </c>
      <c r="AU365" s="44">
        <f t="shared" si="258"/>
        <v>173.0401249170877</v>
      </c>
      <c r="AX365">
        <f t="shared" si="259"/>
        <v>0</v>
      </c>
      <c r="AY365">
        <f t="shared" si="260"/>
        <v>0</v>
      </c>
    </row>
    <row r="366" spans="14:51" x14ac:dyDescent="0.35">
      <c r="N366" s="8">
        <v>48</v>
      </c>
      <c r="O366" s="35">
        <f t="shared" si="226"/>
        <v>30199.517204020212</v>
      </c>
      <c r="P366" s="34" t="str">
        <f t="shared" si="227"/>
        <v>806.193548387097</v>
      </c>
      <c r="Q366" s="4" t="str">
        <f t="shared" si="228"/>
        <v>1+133.68134564903i</v>
      </c>
      <c r="R366" s="4">
        <f t="shared" si="246"/>
        <v>133.68508583434215</v>
      </c>
      <c r="S366" s="4">
        <f t="shared" si="247"/>
        <v>1.5633159910512082</v>
      </c>
      <c r="T366" s="4" t="str">
        <f t="shared" si="229"/>
        <v>1+0.00740021734842848i</v>
      </c>
      <c r="U366" s="4">
        <f t="shared" si="248"/>
        <v>1.0000273812335361</v>
      </c>
      <c r="V366" s="4">
        <f t="shared" si="249"/>
        <v>7.4000822662979556E-3</v>
      </c>
      <c r="W366" t="str">
        <f t="shared" si="230"/>
        <v>1-1.5058521981408i</v>
      </c>
      <c r="X366" s="4">
        <f t="shared" si="250"/>
        <v>1.8076478757339547</v>
      </c>
      <c r="Y366" s="4">
        <f t="shared" si="251"/>
        <v>-0.98458954711626989</v>
      </c>
      <c r="Z366" t="str">
        <f t="shared" si="231"/>
        <v>0.635195664257634+34.2944446688851i</v>
      </c>
      <c r="AA366" s="4">
        <f t="shared" si="252"/>
        <v>34.30032665557448</v>
      </c>
      <c r="AB366" s="4">
        <f t="shared" si="253"/>
        <v>1.5522766204976339</v>
      </c>
      <c r="AC366" s="48" t="str">
        <f t="shared" si="254"/>
        <v>-0.1845640071508+0.25874097477693i</v>
      </c>
      <c r="AD366" s="20">
        <f t="shared" si="255"/>
        <v>-9.9563234078650638</v>
      </c>
      <c r="AE366" s="44">
        <f t="shared" si="256"/>
        <v>125.50086055555825</v>
      </c>
      <c r="AF366" t="str">
        <f t="shared" si="232"/>
        <v>-187.763395544853</v>
      </c>
      <c r="AG366" t="str">
        <f t="shared" si="233"/>
        <v>189749.162780217i</v>
      </c>
      <c r="AH366">
        <f t="shared" si="234"/>
        <v>189749.16278021701</v>
      </c>
      <c r="AI366">
        <f t="shared" si="235"/>
        <v>1.5707963267948966</v>
      </c>
      <c r="AJ366" t="str">
        <f t="shared" si="236"/>
        <v>-113.593804756059+1183.59209095179i</v>
      </c>
      <c r="AK366">
        <f t="shared" si="237"/>
        <v>1189.030609464108</v>
      </c>
      <c r="AL366">
        <f t="shared" si="238"/>
        <v>1.6664770524197885</v>
      </c>
      <c r="AM366" t="str">
        <f t="shared" si="239"/>
        <v>1+10122.2222182763i</v>
      </c>
      <c r="AN366">
        <f t="shared" si="240"/>
        <v>10122.222267672567</v>
      </c>
      <c r="AO366">
        <f t="shared" si="241"/>
        <v>1.5706975342595044</v>
      </c>
      <c r="AP366" s="42" t="str">
        <f t="shared" si="242"/>
        <v>1+36.6747181821603i</v>
      </c>
      <c r="AQ366">
        <f t="shared" si="243"/>
        <v>36.688349019012549</v>
      </c>
      <c r="AR366" s="44">
        <f t="shared" si="244"/>
        <v>1.5435363413059138</v>
      </c>
      <c r="AS366" s="42" t="str">
        <f t="shared" si="245"/>
        <v>-0.306723044626793+0.0379306517903475i</v>
      </c>
      <c r="AT366" s="20">
        <f t="shared" si="257"/>
        <v>-10.199158687466191</v>
      </c>
      <c r="AU366" s="44">
        <f t="shared" si="258"/>
        <v>172.95035572751252</v>
      </c>
      <c r="AX366">
        <f t="shared" si="259"/>
        <v>0</v>
      </c>
      <c r="AY366">
        <f t="shared" si="260"/>
        <v>0</v>
      </c>
    </row>
    <row r="367" spans="14:51" x14ac:dyDescent="0.35">
      <c r="N367" s="8">
        <v>49</v>
      </c>
      <c r="O367" s="35">
        <f t="shared" si="226"/>
        <v>30902.954325135954</v>
      </c>
      <c r="P367" s="34" t="str">
        <f t="shared" si="227"/>
        <v>806.193548387097</v>
      </c>
      <c r="Q367" s="4" t="str">
        <f t="shared" si="228"/>
        <v>1+136.795184201314i</v>
      </c>
      <c r="R367" s="4">
        <f t="shared" si="246"/>
        <v>136.79883925191555</v>
      </c>
      <c r="S367" s="4">
        <f t="shared" si="247"/>
        <v>1.563486258144402</v>
      </c>
      <c r="T367" s="4" t="str">
        <f t="shared" si="229"/>
        <v>1+0.00757259055400132i</v>
      </c>
      <c r="U367" s="4">
        <f t="shared" si="248"/>
        <v>1.0000286716528175</v>
      </c>
      <c r="V367" s="4">
        <f t="shared" si="249"/>
        <v>7.5724458111148009E-3</v>
      </c>
      <c r="W367" t="str">
        <f t="shared" si="230"/>
        <v>1-1.54092800176805i</v>
      </c>
      <c r="X367" s="4">
        <f t="shared" si="250"/>
        <v>1.8369700886603666</v>
      </c>
      <c r="Y367" s="4">
        <f t="shared" si="251"/>
        <v>-0.99515285131893061</v>
      </c>
      <c r="Z367" t="str">
        <f t="shared" si="231"/>
        <v>0.618002965591424+35.0932649038302i</v>
      </c>
      <c r="AA367" s="4">
        <f t="shared" si="252"/>
        <v>35.098706091192028</v>
      </c>
      <c r="AB367" s="4">
        <f t="shared" si="253"/>
        <v>1.553187845692183</v>
      </c>
      <c r="AC367" s="48" t="str">
        <f t="shared" si="254"/>
        <v>-0.176227215918555+0.253147044493535i</v>
      </c>
      <c r="AD367" s="20">
        <f t="shared" si="255"/>
        <v>-10.216393281085811</v>
      </c>
      <c r="AE367" s="44">
        <f t="shared" si="256"/>
        <v>124.84353856702928</v>
      </c>
      <c r="AF367" t="str">
        <f t="shared" si="232"/>
        <v>-187.763395544853</v>
      </c>
      <c r="AG367" t="str">
        <f t="shared" si="233"/>
        <v>194168.988564136i</v>
      </c>
      <c r="AH367">
        <f t="shared" si="234"/>
        <v>194168.988564136</v>
      </c>
      <c r="AI367">
        <f t="shared" si="235"/>
        <v>1.5707963267948966</v>
      </c>
      <c r="AJ367" t="str">
        <f t="shared" si="236"/>
        <v>-118.99444438984+1211.16149238989i</v>
      </c>
      <c r="AK367">
        <f t="shared" si="237"/>
        <v>1216.9929492169429</v>
      </c>
      <c r="AL367">
        <f t="shared" si="238"/>
        <v>1.6687302311169843</v>
      </c>
      <c r="AM367" t="str">
        <f t="shared" si="239"/>
        <v>1+10357.9990622706i</v>
      </c>
      <c r="AN367">
        <f t="shared" si="240"/>
        <v>10357.999110542469</v>
      </c>
      <c r="AO367">
        <f t="shared" si="241"/>
        <v>1.5706997830521447</v>
      </c>
      <c r="AP367" s="42" t="str">
        <f t="shared" si="242"/>
        <v>1+37.5289821096762i</v>
      </c>
      <c r="AQ367">
        <f t="shared" si="243"/>
        <v>37.54230278217355</v>
      </c>
      <c r="AR367" s="44">
        <f t="shared" si="244"/>
        <v>1.5441565573820022</v>
      </c>
      <c r="AS367" s="42" t="str">
        <f t="shared" si="245"/>
        <v>-0.306588564327671+0.0384217282162829i</v>
      </c>
      <c r="AT367" s="20">
        <f t="shared" si="257"/>
        <v>-10.201204451144514</v>
      </c>
      <c r="AU367" s="44">
        <f t="shared" si="258"/>
        <v>172.85692270754771</v>
      </c>
      <c r="AX367">
        <f t="shared" si="259"/>
        <v>0</v>
      </c>
      <c r="AY367">
        <f t="shared" si="260"/>
        <v>0</v>
      </c>
    </row>
    <row r="368" spans="14:51" x14ac:dyDescent="0.35">
      <c r="N368" s="8">
        <v>50</v>
      </c>
      <c r="O368" s="35">
        <f t="shared" si="226"/>
        <v>31622.77660168384</v>
      </c>
      <c r="P368" s="34" t="str">
        <f t="shared" si="227"/>
        <v>806.193548387097</v>
      </c>
      <c r="Q368" s="4" t="str">
        <f t="shared" si="228"/>
        <v>1+139.981553370959i</v>
      </c>
      <c r="R368" s="4">
        <f t="shared" si="246"/>
        <v>139.9851252245989</v>
      </c>
      <c r="S368" s="4">
        <f t="shared" si="247"/>
        <v>1.5636526498949441</v>
      </c>
      <c r="T368" s="4" t="str">
        <f t="shared" si="229"/>
        <v>1+0.00774897884732097i</v>
      </c>
      <c r="U368" s="4">
        <f t="shared" si="248"/>
        <v>1.0000300228859011</v>
      </c>
      <c r="V368" s="4">
        <f t="shared" si="249"/>
        <v>7.7488237527752468E-3</v>
      </c>
      <c r="W368" t="str">
        <f t="shared" si="230"/>
        <v>1-1.57682082581843i</v>
      </c>
      <c r="X368" s="4">
        <f t="shared" si="250"/>
        <v>1.8671807402430849</v>
      </c>
      <c r="Y368" s="4">
        <f t="shared" si="251"/>
        <v>-1.0056175592771441</v>
      </c>
      <c r="Z368" t="str">
        <f t="shared" si="231"/>
        <v>0.6+35.9106920523415i</v>
      </c>
      <c r="AA368" s="4">
        <f t="shared" si="252"/>
        <v>35.915704137300487</v>
      </c>
      <c r="AB368" s="4">
        <f t="shared" si="253"/>
        <v>1.5540897655220334</v>
      </c>
      <c r="AC368" s="48" t="str">
        <f t="shared" si="254"/>
        <v>-0.168264862714013+0.247660692526107i</v>
      </c>
      <c r="AD368" s="20">
        <f t="shared" si="255"/>
        <v>-10.474551189674619</v>
      </c>
      <c r="AE368" s="44">
        <f t="shared" si="256"/>
        <v>124.19285093408172</v>
      </c>
      <c r="AF368" t="str">
        <f t="shared" si="232"/>
        <v>-187.763395544853</v>
      </c>
      <c r="AG368" t="str">
        <f t="shared" si="233"/>
        <v>198691.765315922i</v>
      </c>
      <c r="AH368">
        <f t="shared" si="234"/>
        <v>198691.76531592201</v>
      </c>
      <c r="AI368">
        <f t="shared" si="235"/>
        <v>1.5707963267948966</v>
      </c>
      <c r="AJ368" t="str">
        <f t="shared" si="236"/>
        <v>-124.649608328107+1239.37306768287i</v>
      </c>
      <c r="AK368">
        <f t="shared" si="237"/>
        <v>1245.62559613794</v>
      </c>
      <c r="AL368">
        <f t="shared" si="238"/>
        <v>1.6710339837952055</v>
      </c>
      <c r="AM368" t="str">
        <f t="shared" si="239"/>
        <v>1+10599.2678544722i</v>
      </c>
      <c r="AN368">
        <f t="shared" si="240"/>
        <v>10599.267901645269</v>
      </c>
      <c r="AO368">
        <f t="shared" si="241"/>
        <v>1.5707019806560159</v>
      </c>
      <c r="AP368" s="42" t="str">
        <f t="shared" si="242"/>
        <v>1+38.4031444002614i</v>
      </c>
      <c r="AQ368">
        <f t="shared" si="243"/>
        <v>38.4161619611763</v>
      </c>
      <c r="AR368" s="44">
        <f t="shared" si="244"/>
        <v>1.5447626754258792</v>
      </c>
      <c r="AS368" s="42" t="str">
        <f t="shared" si="245"/>
        <v>-0.306447897363537+0.0389319353919229i</v>
      </c>
      <c r="AT368" s="20">
        <f t="shared" si="257"/>
        <v>-10.203332374987378</v>
      </c>
      <c r="AU368" s="44">
        <f t="shared" si="258"/>
        <v>172.75978132127142</v>
      </c>
      <c r="AX368">
        <f t="shared" si="259"/>
        <v>0</v>
      </c>
      <c r="AY368">
        <f t="shared" si="260"/>
        <v>0</v>
      </c>
    </row>
    <row r="369" spans="14:51" x14ac:dyDescent="0.35">
      <c r="N369" s="8">
        <v>51</v>
      </c>
      <c r="O369" s="35">
        <f t="shared" si="226"/>
        <v>32359.365692962871</v>
      </c>
      <c r="P369" s="34" t="str">
        <f t="shared" si="227"/>
        <v>806.193548387097</v>
      </c>
      <c r="Q369" s="4" t="str">
        <f t="shared" si="228"/>
        <v>1+143.242142613077i</v>
      </c>
      <c r="R369" s="4">
        <f t="shared" si="246"/>
        <v>143.24563316340604</v>
      </c>
      <c r="S369" s="4">
        <f t="shared" si="247"/>
        <v>1.563815254489068</v>
      </c>
      <c r="T369" s="4" t="str">
        <f t="shared" si="229"/>
        <v>1+0.00792947575179534i</v>
      </c>
      <c r="U369" s="4">
        <f t="shared" si="248"/>
        <v>1.0000314377986816</v>
      </c>
      <c r="V369" s="4">
        <f t="shared" si="249"/>
        <v>7.9293095652776223E-3</v>
      </c>
      <c r="W369" t="str">
        <f t="shared" si="230"/>
        <v>1-1.61354970114235i</v>
      </c>
      <c r="X369" s="4">
        <f t="shared" si="250"/>
        <v>1.8982999336397206</v>
      </c>
      <c r="Y369" s="4">
        <f t="shared" si="251"/>
        <v>-1.0159800513412398</v>
      </c>
      <c r="Z369" t="str">
        <f t="shared" si="231"/>
        <v>0.58114858077964+36.7471595251132i</v>
      </c>
      <c r="AA369" s="4">
        <f t="shared" si="252"/>
        <v>36.751754608957924</v>
      </c>
      <c r="AB369" s="4">
        <f t="shared" si="253"/>
        <v>1.5549828558851806</v>
      </c>
      <c r="AC369" s="48" t="str">
        <f t="shared" si="254"/>
        <v>-0.160660163605602+0.242280785382859i</v>
      </c>
      <c r="AD369" s="20">
        <f t="shared" si="255"/>
        <v>-10.73083331017167</v>
      </c>
      <c r="AE369" s="44">
        <f t="shared" si="256"/>
        <v>123.54897808338475</v>
      </c>
      <c r="AF369" t="str">
        <f t="shared" si="232"/>
        <v>-187.763395544853</v>
      </c>
      <c r="AG369" t="str">
        <f t="shared" si="233"/>
        <v>203319.891071675i</v>
      </c>
      <c r="AH369">
        <f t="shared" si="234"/>
        <v>203319.891071675</v>
      </c>
      <c r="AI369">
        <f t="shared" si="235"/>
        <v>1.5707963267948966</v>
      </c>
      <c r="AJ369" t="str">
        <f t="shared" si="236"/>
        <v>-130.571291931775+1268.24177498138i</v>
      </c>
      <c r="AK369">
        <f t="shared" si="237"/>
        <v>1274.9455133787696</v>
      </c>
      <c r="AL369">
        <f t="shared" si="238"/>
        <v>1.6733894364436248</v>
      </c>
      <c r="AM369" t="str">
        <f t="shared" si="239"/>
        <v>1+10846.156518788i</v>
      </c>
      <c r="AN369">
        <f t="shared" si="240"/>
        <v>10846.156564887278</v>
      </c>
      <c r="AO369">
        <f t="shared" si="241"/>
        <v>1.5707041282363166</v>
      </c>
      <c r="AP369" s="42" t="str">
        <f t="shared" si="242"/>
        <v>1+39.2976685463333i</v>
      </c>
      <c r="AQ369">
        <f t="shared" si="243"/>
        <v>39.31038988839304</v>
      </c>
      <c r="AR369" s="44">
        <f t="shared" si="244"/>
        <v>1.5453550150269331</v>
      </c>
      <c r="AS369" s="42" t="str">
        <f t="shared" si="245"/>
        <v>-0.306300762972839+0.0394614569134253i</v>
      </c>
      <c r="AT369" s="20">
        <f t="shared" si="257"/>
        <v>-10.205546846803941</v>
      </c>
      <c r="AU369" s="44">
        <f t="shared" si="258"/>
        <v>172.65888543214035</v>
      </c>
      <c r="AX369">
        <f t="shared" si="259"/>
        <v>0</v>
      </c>
      <c r="AY369">
        <f t="shared" si="260"/>
        <v>0</v>
      </c>
    </row>
    <row r="370" spans="14:51" x14ac:dyDescent="0.35">
      <c r="N370" s="8">
        <v>52</v>
      </c>
      <c r="O370" s="35">
        <f t="shared" si="226"/>
        <v>33113.11214825909</v>
      </c>
      <c r="P370" s="34" t="str">
        <f t="shared" si="227"/>
        <v>806.193548387097</v>
      </c>
      <c r="Q370" s="4" t="str">
        <f t="shared" si="228"/>
        <v>1+146.578680735242i</v>
      </c>
      <c r="R370" s="4">
        <f t="shared" si="246"/>
        <v>146.58209183281568</v>
      </c>
      <c r="S370" s="4">
        <f t="shared" si="247"/>
        <v>1.5639741581074673</v>
      </c>
      <c r="T370" s="4" t="str">
        <f t="shared" si="229"/>
        <v>1+0.00811417696927232i</v>
      </c>
      <c r="U370" s="4">
        <f t="shared" si="248"/>
        <v>1.0000329193921011</v>
      </c>
      <c r="V370" s="4">
        <f t="shared" si="249"/>
        <v>8.1139988975269042E-3</v>
      </c>
      <c r="W370" t="str">
        <f t="shared" si="230"/>
        <v>1-1.65113410187567i</v>
      </c>
      <c r="X370" s="4">
        <f t="shared" si="250"/>
        <v>1.9303481091183465</v>
      </c>
      <c r="Y370" s="4">
        <f t="shared" si="251"/>
        <v>-1.0262369196103811</v>
      </c>
      <c r="Z370" t="str">
        <f t="shared" si="231"/>
        <v>0.561408721542727+37.6031108282712i</v>
      </c>
      <c r="AA370" s="4">
        <f t="shared" si="252"/>
        <v>37.607301468144065</v>
      </c>
      <c r="AB370" s="4">
        <f t="shared" si="253"/>
        <v>1.5558675881341595</v>
      </c>
      <c r="AC370" s="48" t="str">
        <f t="shared" si="254"/>
        <v>-0.153397084043869+0.237006127822391i</v>
      </c>
      <c r="AD370" s="20">
        <f t="shared" si="255"/>
        <v>-10.9852767450265</v>
      </c>
      <c r="AE370" s="44">
        <f t="shared" si="256"/>
        <v>122.91208880925095</v>
      </c>
      <c r="AF370" t="str">
        <f t="shared" si="232"/>
        <v>-187.763395544853</v>
      </c>
      <c r="AG370" t="str">
        <f t="shared" si="233"/>
        <v>208055.819724931i</v>
      </c>
      <c r="AH370">
        <f t="shared" si="234"/>
        <v>208055.819724931</v>
      </c>
      <c r="AI370">
        <f t="shared" si="235"/>
        <v>1.5707963267948966</v>
      </c>
      <c r="AJ370" t="str">
        <f t="shared" si="236"/>
        <v>-136.7720558857+1297.78292085615i</v>
      </c>
      <c r="AK370">
        <f t="shared" si="237"/>
        <v>1304.9701548070443</v>
      </c>
      <c r="AL370">
        <f t="shared" si="238"/>
        <v>1.6757977357778782</v>
      </c>
      <c r="AM370" t="str">
        <f t="shared" si="239"/>
        <v>1+11098.795958856i</v>
      </c>
      <c r="AN370">
        <f t="shared" si="240"/>
        <v>11098.796003905933</v>
      </c>
      <c r="AO370">
        <f t="shared" si="241"/>
        <v>1.5707062269317222</v>
      </c>
      <c r="AP370" s="42" t="str">
        <f t="shared" si="242"/>
        <v>1+40.2130288364347i</v>
      </c>
      <c r="AQ370">
        <f t="shared" si="243"/>
        <v>40.225460695931488</v>
      </c>
      <c r="AR370" s="44">
        <f t="shared" si="244"/>
        <v>1.5459338885878535</v>
      </c>
      <c r="AS370" s="42" t="str">
        <f t="shared" si="245"/>
        <v>-0.306146868338717+0.0400104806199652i</v>
      </c>
      <c r="AT370" s="20">
        <f t="shared" si="257"/>
        <v>-10.207852426129996</v>
      </c>
      <c r="AU370" s="44">
        <f t="shared" si="258"/>
        <v>172.55418730278512</v>
      </c>
      <c r="AX370">
        <f t="shared" si="259"/>
        <v>0</v>
      </c>
      <c r="AY370">
        <f t="shared" si="260"/>
        <v>0</v>
      </c>
    </row>
    <row r="371" spans="14:51" x14ac:dyDescent="0.35">
      <c r="N371" s="8">
        <v>53</v>
      </c>
      <c r="O371" s="35">
        <f t="shared" si="226"/>
        <v>33884.41561392029</v>
      </c>
      <c r="P371" s="34" t="str">
        <f t="shared" si="227"/>
        <v>806.193548387097</v>
      </c>
      <c r="Q371" s="4" t="str">
        <f t="shared" si="228"/>
        <v>1+149.992936814132i</v>
      </c>
      <c r="R371" s="4">
        <f t="shared" si="246"/>
        <v>149.99627026739097</v>
      </c>
      <c r="S371" s="4">
        <f t="shared" si="247"/>
        <v>1.5641294449708267</v>
      </c>
      <c r="T371" s="4" t="str">
        <f t="shared" si="229"/>
        <v>1+0.0083031804307823i</v>
      </c>
      <c r="U371" s="4">
        <f t="shared" si="248"/>
        <v>1.0000344708085147</v>
      </c>
      <c r="V371" s="4">
        <f t="shared" si="249"/>
        <v>8.3029896238245894E-3</v>
      </c>
      <c r="W371" t="str">
        <f t="shared" si="230"/>
        <v>1-1.68959395576516i</v>
      </c>
      <c r="X371" s="4">
        <f t="shared" si="250"/>
        <v>1.9633460559356726</v>
      </c>
      <c r="Y371" s="4">
        <f t="shared" si="251"/>
        <v>-1.0363849695398899</v>
      </c>
      <c r="Z371" t="str">
        <f t="shared" si="231"/>
        <v>0.540738551401243+38.4789997985267i</v>
      </c>
      <c r="AA371" s="4">
        <f t="shared" si="252"/>
        <v>38.482799062386164</v>
      </c>
      <c r="AB371" s="4">
        <f t="shared" si="253"/>
        <v>1.5567444293156147</v>
      </c>
      <c r="AC371" s="48" t="str">
        <f t="shared" si="254"/>
        <v>-0.146460305662154+0.231835470074269i</v>
      </c>
      <c r="AD371" s="20">
        <f t="shared" si="255"/>
        <v>-11.23791940851244</v>
      </c>
      <c r="AE371" s="44">
        <f t="shared" si="256"/>
        <v>122.28234016810096</v>
      </c>
      <c r="AF371" t="str">
        <f t="shared" si="232"/>
        <v>-187.763395544853</v>
      </c>
      <c r="AG371" t="str">
        <f t="shared" si="233"/>
        <v>212902.062327751i</v>
      </c>
      <c r="AH371">
        <f t="shared" si="234"/>
        <v>212902.06232775099</v>
      </c>
      <c r="AI371">
        <f t="shared" si="235"/>
        <v>1.5707963267948966</v>
      </c>
      <c r="AJ371" t="str">
        <f t="shared" si="236"/>
        <v>-143.265052841583+1328.01216841375i</v>
      </c>
      <c r="AK371">
        <f t="shared" si="237"/>
        <v>1335.7174831605266</v>
      </c>
      <c r="AL371">
        <f t="shared" si="238"/>
        <v>1.6782600493871758</v>
      </c>
      <c r="AM371" t="str">
        <f t="shared" si="239"/>
        <v>1+11357.3201274513i</v>
      </c>
      <c r="AN371">
        <f t="shared" si="240"/>
        <v>11357.320171475769</v>
      </c>
      <c r="AO371">
        <f t="shared" si="241"/>
        <v>1.5707082778549888</v>
      </c>
      <c r="AP371" s="42" t="str">
        <f t="shared" si="242"/>
        <v>1+41.1497106067077i</v>
      </c>
      <c r="AQ371">
        <f t="shared" si="243"/>
        <v>41.161859567028699</v>
      </c>
      <c r="AR371" s="44">
        <f t="shared" si="244"/>
        <v>1.5464996014823567</v>
      </c>
      <c r="AS371" s="42" t="str">
        <f t="shared" si="245"/>
        <v>-0.305985908123046+0.0405791982904633i</v>
      </c>
      <c r="AT371" s="20">
        <f t="shared" si="257"/>
        <v>-10.210253852771714</v>
      </c>
      <c r="AU371" s="44">
        <f t="shared" si="258"/>
        <v>172.44563759565321</v>
      </c>
      <c r="AX371">
        <f t="shared" si="259"/>
        <v>0</v>
      </c>
      <c r="AY371">
        <f t="shared" si="260"/>
        <v>0</v>
      </c>
    </row>
    <row r="372" spans="14:51" x14ac:dyDescent="0.35">
      <c r="N372" s="8">
        <v>54</v>
      </c>
      <c r="O372" s="35">
        <f t="shared" si="226"/>
        <v>34673.685045253202</v>
      </c>
      <c r="P372" s="34" t="str">
        <f t="shared" si="227"/>
        <v>806.193548387097</v>
      </c>
      <c r="Q372" s="4" t="str">
        <f t="shared" si="228"/>
        <v>1+153.48672113351i</v>
      </c>
      <c r="R372" s="4">
        <f t="shared" si="246"/>
        <v>153.48997870973815</v>
      </c>
      <c r="S372" s="4">
        <f t="shared" si="247"/>
        <v>1.5642811973843223</v>
      </c>
      <c r="T372" s="4" t="str">
        <f t="shared" si="229"/>
        <v>1+0.00849658634846219i</v>
      </c>
      <c r="U372" s="4">
        <f t="shared" si="248"/>
        <v>1.0000360953383518</v>
      </c>
      <c r="V372" s="4">
        <f t="shared" si="249"/>
        <v>8.4963818955219872E-3</v>
      </c>
      <c r="W372" t="str">
        <f t="shared" si="230"/>
        <v>1-1.7289496547344i</v>
      </c>
      <c r="X372" s="4">
        <f t="shared" si="250"/>
        <v>1.9973149247442683</v>
      </c>
      <c r="Y372" s="4">
        <f t="shared" si="251"/>
        <v>-1.0464212206571413</v>
      </c>
      <c r="Z372" t="str">
        <f t="shared" si="231"/>
        <v>0.519094226153035+39.3752908438048i</v>
      </c>
      <c r="AA372" s="4">
        <f t="shared" si="252"/>
        <v>39.378712369119476</v>
      </c>
      <c r="AB372" s="4">
        <f t="shared" si="253"/>
        <v>1.5576138424081829</v>
      </c>
      <c r="AC372" s="48" t="str">
        <f t="shared" si="254"/>
        <v>-0.13983519452519+0.226767514510199i</v>
      </c>
      <c r="AD372" s="20">
        <f t="shared" si="255"/>
        <v>-11.48879991424943</v>
      </c>
      <c r="AE372" s="44">
        <f t="shared" si="256"/>
        <v>121.65987742422604</v>
      </c>
      <c r="AF372" t="str">
        <f t="shared" si="232"/>
        <v>-187.763395544853</v>
      </c>
      <c r="AG372" t="str">
        <f t="shared" si="233"/>
        <v>217861.188422107i</v>
      </c>
      <c r="AH372">
        <f t="shared" si="234"/>
        <v>217861.18842210699</v>
      </c>
      <c r="AI372">
        <f t="shared" si="235"/>
        <v>1.5707963267948966</v>
      </c>
      <c r="AJ372" t="str">
        <f t="shared" si="236"/>
        <v>-150.064055316491+1358.94554560136i</v>
      </c>
      <c r="AK372">
        <f t="shared" si="237"/>
        <v>1367.2059890915521</v>
      </c>
      <c r="AL372">
        <f t="shared" si="238"/>
        <v>1.6807775658615525</v>
      </c>
      <c r="AM372" t="str">
        <f t="shared" si="239"/>
        <v>1+11621.8660975101i</v>
      </c>
      <c r="AN372">
        <f t="shared" si="240"/>
        <v>11621.866140532449</v>
      </c>
      <c r="AO372">
        <f t="shared" si="241"/>
        <v>1.570710282093543</v>
      </c>
      <c r="AP372" s="42" t="str">
        <f t="shared" si="242"/>
        <v>1+42.1082104982248i</v>
      </c>
      <c r="AQ372">
        <f t="shared" si="243"/>
        <v>42.12008299330391</v>
      </c>
      <c r="AR372" s="44">
        <f t="shared" si="244"/>
        <v>1.5470524522097111</v>
      </c>
      <c r="AS372" s="42" t="str">
        <f t="shared" si="245"/>
        <v>-0.305817563988182+0.0411678053166598i</v>
      </c>
      <c r="AT372" s="20">
        <f t="shared" si="257"/>
        <v>-10.212756055625947</v>
      </c>
      <c r="AU372" s="44">
        <f t="shared" si="258"/>
        <v>172.33318537460522</v>
      </c>
      <c r="AX372">
        <f t="shared" si="259"/>
        <v>0</v>
      </c>
      <c r="AY372">
        <f t="shared" si="260"/>
        <v>0</v>
      </c>
    </row>
    <row r="373" spans="14:51" x14ac:dyDescent="0.35">
      <c r="N373" s="8">
        <v>55</v>
      </c>
      <c r="O373" s="35">
        <f t="shared" si="226"/>
        <v>35481.33892335758</v>
      </c>
      <c r="P373" s="34" t="str">
        <f t="shared" si="227"/>
        <v>806.193548387097</v>
      </c>
      <c r="Q373" s="4" t="str">
        <f t="shared" si="228"/>
        <v>1+157.061886144072i</v>
      </c>
      <c r="R373" s="4">
        <f t="shared" si="246"/>
        <v>157.06506957033267</v>
      </c>
      <c r="S373" s="4">
        <f t="shared" si="247"/>
        <v>1.5644294957811193</v>
      </c>
      <c r="T373" s="4" t="str">
        <f t="shared" si="229"/>
        <v>1+0.00869449726868971i</v>
      </c>
      <c r="U373" s="4">
        <f t="shared" si="248"/>
        <v>1.0000377964270928</v>
      </c>
      <c r="V373" s="4">
        <f t="shared" si="249"/>
        <v>8.6942781938644589E-3</v>
      </c>
      <c r="W373" t="str">
        <f t="shared" si="230"/>
        <v>1-1.76922206569595i</v>
      </c>
      <c r="X373" s="4">
        <f t="shared" si="250"/>
        <v>2.0322762405109804</v>
      </c>
      <c r="Y373" s="4">
        <f t="shared" si="251"/>
        <v>-1.056342906425169</v>
      </c>
      <c r="Z373" t="str">
        <f t="shared" si="231"/>
        <v>0.496429835282329+40.2924591894821i</v>
      </c>
      <c r="AA373" s="4">
        <f t="shared" si="252"/>
        <v>40.295517245934924</v>
      </c>
      <c r="AB373" s="4">
        <f t="shared" si="253"/>
        <v>1.5584762865587718</v>
      </c>
      <c r="AC373" s="48" t="str">
        <f t="shared" si="254"/>
        <v>-0.133507770764442+0.221800921803603i</v>
      </c>
      <c r="AD373" s="20">
        <f t="shared" si="255"/>
        <v>-11.737957464898175</v>
      </c>
      <c r="AE373" s="44">
        <f t="shared" si="256"/>
        <v>121.04483404459968</v>
      </c>
      <c r="AF373" t="str">
        <f t="shared" si="232"/>
        <v>-187.763395544853</v>
      </c>
      <c r="AG373" t="str">
        <f t="shared" si="233"/>
        <v>222935.8274023i</v>
      </c>
      <c r="AH373">
        <f t="shared" si="234"/>
        <v>222935.8274023</v>
      </c>
      <c r="AI373">
        <f t="shared" si="235"/>
        <v>1.5707963267948966</v>
      </c>
      <c r="AJ373" t="str">
        <f t="shared" si="236"/>
        <v>-157.18348490624+1390.59945370502i</v>
      </c>
      <c r="AK373">
        <f t="shared" si="237"/>
        <v>1399.454711154302</v>
      </c>
      <c r="AL373">
        <f t="shared" si="238"/>
        <v>1.6833514948974022</v>
      </c>
      <c r="AM373" t="str">
        <f t="shared" si="239"/>
        <v>1+11892.5741348074i</v>
      </c>
      <c r="AN373">
        <f t="shared" si="240"/>
        <v>11892.574176850443</v>
      </c>
      <c r="AO373">
        <f t="shared" si="241"/>
        <v>1.5707122407100584</v>
      </c>
      <c r="AP373" s="42" t="str">
        <f t="shared" si="242"/>
        <v>1+43.0890367203165i</v>
      </c>
      <c r="AQ373">
        <f t="shared" si="243"/>
        <v>43.10063903800944</v>
      </c>
      <c r="AR373" s="44">
        <f t="shared" si="244"/>
        <v>1.547592732546113</v>
      </c>
      <c r="AS373" s="42" t="str">
        <f t="shared" si="245"/>
        <v>-0.305641504106562+0.0417765003508763i</v>
      </c>
      <c r="AT373" s="20">
        <f t="shared" si="257"/>
        <v>-10.215364161788935</v>
      </c>
      <c r="AU373" s="44">
        <f t="shared" si="258"/>
        <v>172.21677810757458</v>
      </c>
      <c r="AX373">
        <f t="shared" si="259"/>
        <v>0</v>
      </c>
      <c r="AY373">
        <f t="shared" si="260"/>
        <v>0</v>
      </c>
    </row>
    <row r="374" spans="14:51" x14ac:dyDescent="0.35">
      <c r="N374" s="8">
        <v>56</v>
      </c>
      <c r="O374" s="35">
        <f t="shared" si="226"/>
        <v>36307.805477010232</v>
      </c>
      <c r="P374" s="34" t="str">
        <f t="shared" si="227"/>
        <v>806.193548387097</v>
      </c>
      <c r="Q374" s="4" t="str">
        <f t="shared" si="228"/>
        <v>1+160.720327445626i</v>
      </c>
      <c r="R374" s="4">
        <f t="shared" si="246"/>
        <v>160.72343840967702</v>
      </c>
      <c r="S374" s="4">
        <f t="shared" si="247"/>
        <v>1.564574418764884</v>
      </c>
      <c r="T374" s="4" t="str">
        <f t="shared" si="229"/>
        <v>1+0.00889701812645433i</v>
      </c>
      <c r="U374" s="4">
        <f t="shared" si="248"/>
        <v>1.0000395776825748</v>
      </c>
      <c r="V374" s="4">
        <f t="shared" si="249"/>
        <v>8.896783384051532E-3</v>
      </c>
      <c r="W374" t="str">
        <f t="shared" si="230"/>
        <v>1-1.81043254161514i</v>
      </c>
      <c r="X374" s="4">
        <f t="shared" si="250"/>
        <v>2.0682519159278097</v>
      </c>
      <c r="Y374" s="4">
        <f t="shared" si="251"/>
        <v>-1.0661474732974832</v>
      </c>
      <c r="Z374" t="str">
        <f t="shared" si="231"/>
        <v>0.472697304577434+41.2309911303553i</v>
      </c>
      <c r="AA374" s="4">
        <f t="shared" si="252"/>
        <v>41.233700686855556</v>
      </c>
      <c r="AB374" s="4">
        <f t="shared" si="253"/>
        <v>1.5593322173173076</v>
      </c>
      <c r="AC374" s="48" t="str">
        <f t="shared" si="254"/>
        <v>-0.127464679541566+0.216934316613017i</v>
      </c>
      <c r="AD374" s="20">
        <f t="shared" si="255"/>
        <v>-11.985431744533052</v>
      </c>
      <c r="AE374" s="44">
        <f t="shared" si="256"/>
        <v>120.43733174024578</v>
      </c>
      <c r="AF374" t="str">
        <f t="shared" si="232"/>
        <v>-187.763395544853</v>
      </c>
      <c r="AG374" t="str">
        <f t="shared" si="233"/>
        <v>228128.669909085i</v>
      </c>
      <c r="AH374">
        <f t="shared" si="234"/>
        <v>228128.669909085</v>
      </c>
      <c r="AI374">
        <f t="shared" si="235"/>
        <v>1.5707963267948966</v>
      </c>
      <c r="AJ374" t="str">
        <f t="shared" si="236"/>
        <v>-164.638442875502+1422.99067604579i</v>
      </c>
      <c r="AK374">
        <f t="shared" si="237"/>
        <v>1432.4832567907117</v>
      </c>
      <c r="AL374">
        <f t="shared" si="238"/>
        <v>1.6859830673791993</v>
      </c>
      <c r="AM374" t="str">
        <f t="shared" si="239"/>
        <v>1+12169.5877723277i</v>
      </c>
      <c r="AN374">
        <f t="shared" si="240"/>
        <v>12169.587813413726</v>
      </c>
      <c r="AO374">
        <f t="shared" si="241"/>
        <v>1.5707141547430197</v>
      </c>
      <c r="AP374" s="42" t="str">
        <f t="shared" si="242"/>
        <v>1+44.0927093200279i</v>
      </c>
      <c r="AQ374">
        <f t="shared" si="243"/>
        <v>44.104047605412305</v>
      </c>
      <c r="AR374" s="44">
        <f t="shared" si="244"/>
        <v>1.5481207276929496</v>
      </c>
      <c r="AS374" s="42" t="str">
        <f t="shared" si="245"/>
        <v>-0.305457382658567+0.0424054849267142i</v>
      </c>
      <c r="AT374" s="20">
        <f t="shared" si="257"/>
        <v>-10.218083505960006</v>
      </c>
      <c r="AU374" s="44">
        <f t="shared" si="258"/>
        <v>172.09636167041251</v>
      </c>
      <c r="AX374">
        <f t="shared" si="259"/>
        <v>0</v>
      </c>
      <c r="AY374">
        <f t="shared" si="260"/>
        <v>0</v>
      </c>
    </row>
    <row r="375" spans="14:51" x14ac:dyDescent="0.35">
      <c r="N375" s="8">
        <v>57</v>
      </c>
      <c r="O375" s="35">
        <f t="shared" si="226"/>
        <v>37153.522909717351</v>
      </c>
      <c r="P375" s="34" t="str">
        <f t="shared" si="227"/>
        <v>806.193548387097</v>
      </c>
      <c r="Q375" s="4" t="str">
        <f t="shared" si="228"/>
        <v>1+164.463984792178i</v>
      </c>
      <c r="R375" s="4">
        <f t="shared" si="246"/>
        <v>164.46702494336594</v>
      </c>
      <c r="S375" s="4">
        <f t="shared" si="247"/>
        <v>1.5647160431513367</v>
      </c>
      <c r="T375" s="4" t="str">
        <f t="shared" si="229"/>
        <v>1+0.00910425630099556i</v>
      </c>
      <c r="U375" s="4">
        <f t="shared" si="248"/>
        <v>1.000041442882641</v>
      </c>
      <c r="V375" s="4">
        <f t="shared" si="249"/>
        <v>9.1040047705421758E-3</v>
      </c>
      <c r="W375" t="str">
        <f t="shared" si="230"/>
        <v>1-1.85260293283181i</v>
      </c>
      <c r="X375" s="4">
        <f t="shared" si="250"/>
        <v>2.1052642652971203</v>
      </c>
      <c r="Y375" s="4">
        <f t="shared" si="251"/>
        <v>-1.0758325790115764</v>
      </c>
      <c r="Z375" t="str">
        <f t="shared" si="231"/>
        <v>0.447846294158843+42.1913842884825i</v>
      </c>
      <c r="AA375" s="4">
        <f t="shared" si="252"/>
        <v>42.19376108480494</v>
      </c>
      <c r="AB375" s="4">
        <f t="shared" si="253"/>
        <v>1.5601820868700471</v>
      </c>
      <c r="AC375" s="48" t="str">
        <f t="shared" si="254"/>
        <v>-0.12169316328349+0.212166292822265i</v>
      </c>
      <c r="AD375" s="20">
        <f t="shared" si="255"/>
        <v>-12.231262814156072</v>
      </c>
      <c r="AE375" s="44">
        <f t="shared" si="256"/>
        <v>119.83748055143259</v>
      </c>
      <c r="AF375" t="str">
        <f t="shared" si="232"/>
        <v>-187.763395544853</v>
      </c>
      <c r="AG375" t="str">
        <f t="shared" si="233"/>
        <v>233442.469256296i</v>
      </c>
      <c r="AH375">
        <f t="shared" si="234"/>
        <v>233442.469256296</v>
      </c>
      <c r="AI375">
        <f t="shared" si="235"/>
        <v>1.5707963267948966</v>
      </c>
      <c r="AJ375" t="str">
        <f t="shared" si="236"/>
        <v>-172.444742189636+1456.13638687851i</v>
      </c>
      <c r="AK375">
        <f t="shared" si="237"/>
        <v>1466.3118243744921</v>
      </c>
      <c r="AL375">
        <f t="shared" si="238"/>
        <v>1.6886735354353262</v>
      </c>
      <c r="AM375" t="str">
        <f t="shared" si="239"/>
        <v>1+12453.0538863685i</v>
      </c>
      <c r="AN375">
        <f t="shared" si="240"/>
        <v>12453.053926519293</v>
      </c>
      <c r="AO375">
        <f t="shared" si="241"/>
        <v>1.570716025207272</v>
      </c>
      <c r="AP375" s="42" t="str">
        <f t="shared" si="242"/>
        <v>1+45.1197604578569i</v>
      </c>
      <c r="AQ375">
        <f t="shared" si="243"/>
        <v>45.130840716458927</v>
      </c>
      <c r="AR375" s="44">
        <f t="shared" si="244"/>
        <v>1.548636716422011</v>
      </c>
      <c r="AS375" s="42" t="str">
        <f t="shared" si="245"/>
        <v>-0.305264839319011+0.0430549630508892i</v>
      </c>
      <c r="AT375" s="20">
        <f t="shared" si="257"/>
        <v>-10.220919640150338</v>
      </c>
      <c r="AU375" s="44">
        <f t="shared" si="258"/>
        <v>171.97188035204056</v>
      </c>
      <c r="AX375">
        <f t="shared" si="259"/>
        <v>0</v>
      </c>
      <c r="AY375">
        <f t="shared" si="260"/>
        <v>0</v>
      </c>
    </row>
    <row r="376" spans="14:51" x14ac:dyDescent="0.35">
      <c r="N376" s="8">
        <v>58</v>
      </c>
      <c r="O376" s="35">
        <f t="shared" si="226"/>
        <v>38018.939632056143</v>
      </c>
      <c r="P376" s="34" t="str">
        <f t="shared" si="227"/>
        <v>806.193548387097</v>
      </c>
      <c r="Q376" s="4" t="str">
        <f t="shared" si="228"/>
        <v>1+168.294843120404i</v>
      </c>
      <c r="R376" s="4">
        <f t="shared" si="246"/>
        <v>168.29781407053807</v>
      </c>
      <c r="S376" s="4">
        <f t="shared" si="247"/>
        <v>1.5648544440088634</v>
      </c>
      <c r="T376" s="4" t="str">
        <f t="shared" si="229"/>
        <v>1+0.00931632167273665i</v>
      </c>
      <c r="U376" s="4">
        <f t="shared" si="248"/>
        <v>1.0000433959831494</v>
      </c>
      <c r="V376" s="4">
        <f t="shared" si="249"/>
        <v>9.3160521536316543E-3</v>
      </c>
      <c r="W376" t="str">
        <f t="shared" si="230"/>
        <v>1-1.89575559864556i</v>
      </c>
      <c r="X376" s="4">
        <f t="shared" si="250"/>
        <v>2.143336018872446</v>
      </c>
      <c r="Y376" s="4">
        <f t="shared" si="251"/>
        <v>-1.0853960901713833</v>
      </c>
      <c r="Z376" t="str">
        <f t="shared" si="231"/>
        <v>0.421824091701627+43.1741478770284i</v>
      </c>
      <c r="AA376" s="4">
        <f t="shared" si="252"/>
        <v>43.176208500421346</v>
      </c>
      <c r="AB376" s="4">
        <f t="shared" si="253"/>
        <v>1.5610263442715266</v>
      </c>
      <c r="AC376" s="48" t="str">
        <f t="shared" si="254"/>
        <v>-0.116181035135046+0.207495418368246i</v>
      </c>
      <c r="AD376" s="20">
        <f t="shared" si="255"/>
        <v>-12.475491010756238</v>
      </c>
      <c r="AE376" s="44">
        <f t="shared" si="256"/>
        <v>119.24537897381249</v>
      </c>
      <c r="AF376" t="str">
        <f t="shared" si="232"/>
        <v>-187.763395544853</v>
      </c>
      <c r="AG376" t="str">
        <f t="shared" si="233"/>
        <v>238880.042890683i</v>
      </c>
      <c r="AH376">
        <f t="shared" si="234"/>
        <v>238880.04289068299</v>
      </c>
      <c r="AI376">
        <f t="shared" si="235"/>
        <v>1.5707963267948966</v>
      </c>
      <c r="AJ376" t="str">
        <f t="shared" si="236"/>
        <v>-180.618941056096+1490.0541604978i</v>
      </c>
      <c r="AK376">
        <f t="shared" si="237"/>
        <v>1500.9612263762942</v>
      </c>
      <c r="AL376">
        <f t="shared" si="238"/>
        <v>1.6914241724656542</v>
      </c>
      <c r="AM376" t="str">
        <f t="shared" si="239"/>
        <v>1+12743.1227744155i</v>
      </c>
      <c r="AN376">
        <f t="shared" si="240"/>
        <v>12743.12281365235</v>
      </c>
      <c r="AO376">
        <f t="shared" si="241"/>
        <v>1.5707178530945605</v>
      </c>
      <c r="AP376" s="42" t="str">
        <f t="shared" si="242"/>
        <v>1+46.1707346899112i</v>
      </c>
      <c r="AQ376">
        <f t="shared" si="243"/>
        <v>46.181562790860262</v>
      </c>
      <c r="AR376" s="44">
        <f t="shared" si="244"/>
        <v>1.549140971217688</v>
      </c>
      <c r="AS376" s="42" t="str">
        <f t="shared" si="245"/>
        <v>-0.305063498732798+0.0437251407642802i</v>
      </c>
      <c r="AT376" s="20">
        <f t="shared" si="257"/>
        <v>-10.223878343704369</v>
      </c>
      <c r="AU376" s="44">
        <f t="shared" si="258"/>
        <v>171.84327686104893</v>
      </c>
      <c r="AX376">
        <f t="shared" si="259"/>
        <v>0</v>
      </c>
      <c r="AY376">
        <f t="shared" si="260"/>
        <v>0</v>
      </c>
    </row>
    <row r="377" spans="14:51" x14ac:dyDescent="0.35">
      <c r="N377" s="8">
        <v>59</v>
      </c>
      <c r="O377" s="35">
        <f t="shared" si="226"/>
        <v>38904.514499428085</v>
      </c>
      <c r="P377" s="34" t="str">
        <f t="shared" si="227"/>
        <v>806.193548387097</v>
      </c>
      <c r="Q377" s="4" t="str">
        <f t="shared" si="228"/>
        <v>1+172.214933602098i</v>
      </c>
      <c r="R377" s="4">
        <f t="shared" si="246"/>
        <v>172.21783692630396</v>
      </c>
      <c r="S377" s="4">
        <f t="shared" si="247"/>
        <v>1.5649896946982103</v>
      </c>
      <c r="T377" s="4" t="str">
        <f t="shared" si="229"/>
        <v>1+0.00953332668154473i</v>
      </c>
      <c r="U377" s="4">
        <f t="shared" si="248"/>
        <v>1.0000454411263606</v>
      </c>
      <c r="V377" s="4">
        <f t="shared" si="249"/>
        <v>9.5330378873293275E-3</v>
      </c>
      <c r="W377" t="str">
        <f t="shared" si="230"/>
        <v>1-1.93991341917101i</v>
      </c>
      <c r="X377" s="4">
        <f t="shared" si="250"/>
        <v>2.182490337637204</v>
      </c>
      <c r="Y377" s="4">
        <f t="shared" si="251"/>
        <v>-1.094836079171432</v>
      </c>
      <c r="Z377" t="str">
        <f t="shared" si="231"/>
        <v>0.394575500625514+44.1798029702562i</v>
      </c>
      <c r="AA377" s="4">
        <f t="shared" si="252"/>
        <v>44.181564937384827</v>
      </c>
      <c r="AB377" s="4">
        <f t="shared" si="253"/>
        <v>1.5618654356752437</v>
      </c>
      <c r="AC377" s="48" t="str">
        <f t="shared" si="254"/>
        <v>-0.110916653577121+0.202920239685045i</v>
      </c>
      <c r="AD377" s="20">
        <f t="shared" si="255"/>
        <v>-12.718156850269688</v>
      </c>
      <c r="AE377" s="44">
        <f t="shared" si="256"/>
        <v>118.6611141224807</v>
      </c>
      <c r="AF377" t="str">
        <f t="shared" si="232"/>
        <v>-187.763395544853</v>
      </c>
      <c r="AG377" t="str">
        <f t="shared" si="233"/>
        <v>244444.273885762i</v>
      </c>
      <c r="AH377">
        <f t="shared" si="234"/>
        <v>244444.273885762</v>
      </c>
      <c r="AI377">
        <f t="shared" si="235"/>
        <v>1.5707963267948966</v>
      </c>
      <c r="AJ377" t="str">
        <f t="shared" si="236"/>
        <v>-189.178378046612+1524.76198055618i</v>
      </c>
      <c r="AK377">
        <f t="shared" si="237"/>
        <v>1536.4529137171603</v>
      </c>
      <c r="AL377">
        <f t="shared" si="238"/>
        <v>1.6942362731384735</v>
      </c>
      <c r="AM377" t="str">
        <f t="shared" si="239"/>
        <v>1+13039.9482348327i</v>
      </c>
      <c r="AN377">
        <f t="shared" si="240"/>
        <v>13039.948273176411</v>
      </c>
      <c r="AO377">
        <f t="shared" si="241"/>
        <v>1.5707196393740548</v>
      </c>
      <c r="AP377" s="42" t="str">
        <f t="shared" si="242"/>
        <v>1+47.2461892566401i</v>
      </c>
      <c r="AQ377">
        <f t="shared" si="243"/>
        <v>47.256770935753259</v>
      </c>
      <c r="AR377" s="44">
        <f t="shared" si="244"/>
        <v>1.5496337584162139</v>
      </c>
      <c r="AS377" s="42" t="str">
        <f t="shared" si="245"/>
        <v>-0.304852969980377+0.0444162256702247i</v>
      </c>
      <c r="AT377" s="20">
        <f t="shared" si="257"/>
        <v>-10.226965633641536</v>
      </c>
      <c r="AU377" s="44">
        <f t="shared" si="258"/>
        <v>171.71049233388018</v>
      </c>
      <c r="AX377">
        <f t="shared" si="259"/>
        <v>0</v>
      </c>
      <c r="AY377">
        <f t="shared" si="260"/>
        <v>0</v>
      </c>
    </row>
    <row r="378" spans="14:51" x14ac:dyDescent="0.35">
      <c r="N378" s="8">
        <v>60</v>
      </c>
      <c r="O378" s="35">
        <f t="shared" si="226"/>
        <v>39810.717055349742</v>
      </c>
      <c r="P378" s="34" t="str">
        <f t="shared" si="227"/>
        <v>806.193548387097</v>
      </c>
      <c r="Q378" s="4" t="str">
        <f t="shared" si="228"/>
        <v>1+176.226334721122i</v>
      </c>
      <c r="R378" s="4">
        <f t="shared" si="246"/>
        <v>176.22917195867691</v>
      </c>
      <c r="S378" s="4">
        <f t="shared" si="247"/>
        <v>1.565121866911279</v>
      </c>
      <c r="T378" s="4" t="str">
        <f t="shared" si="229"/>
        <v>1+0.00975538638634784i</v>
      </c>
      <c r="U378" s="4">
        <f t="shared" si="248"/>
        <v>1.0000475826497193</v>
      </c>
      <c r="V378" s="4">
        <f t="shared" si="249"/>
        <v>9.7550769385660006E-3</v>
      </c>
      <c r="W378" t="str">
        <f t="shared" si="230"/>
        <v>1-1.98509980746909i</v>
      </c>
      <c r="X378" s="4">
        <f t="shared" si="250"/>
        <v>2.2227508285036848</v>
      </c>
      <c r="Y378" s="4">
        <f t="shared" si="251"/>
        <v>-1.104150820516854</v>
      </c>
      <c r="Z378" t="str">
        <f t="shared" si="231"/>
        <v>0.366042723015554+45.2088827798075i</v>
      </c>
      <c r="AA378" s="4">
        <f t="shared" si="252"/>
        <v>45.210364624424876</v>
      </c>
      <c r="AB378" s="4">
        <f t="shared" si="253"/>
        <v>1.5626998045631524</v>
      </c>
      <c r="AC378" s="48" t="str">
        <f t="shared" si="254"/>
        <v>-0.10588889816046+0.198439285791218i</v>
      </c>
      <c r="AD378" s="20">
        <f t="shared" si="255"/>
        <v>-12.959300934740355</v>
      </c>
      <c r="AE378" s="44">
        <f t="shared" si="256"/>
        <v>118.08476193084292</v>
      </c>
      <c r="AF378" t="str">
        <f t="shared" si="232"/>
        <v>-187.763395544853</v>
      </c>
      <c r="AG378" t="str">
        <f t="shared" si="233"/>
        <v>250138.112470457i</v>
      </c>
      <c r="AH378">
        <f t="shared" si="234"/>
        <v>250138.11247045701</v>
      </c>
      <c r="AI378">
        <f t="shared" si="235"/>
        <v>1.5707963267948966</v>
      </c>
      <c r="AJ378" t="str">
        <f t="shared" si="236"/>
        <v>-198.141208874623+1560.27824959926i</v>
      </c>
      <c r="AK378">
        <f t="shared" si="237"/>
        <v>1572.8090013815499</v>
      </c>
      <c r="AL378">
        <f t="shared" si="238"/>
        <v>1.6971111533541716</v>
      </c>
      <c r="AM378" t="str">
        <f t="shared" si="239"/>
        <v>1+13343.687648408i</v>
      </c>
      <c r="AN378">
        <f t="shared" si="240"/>
        <v>13343.687685878902</v>
      </c>
      <c r="AO378">
        <f t="shared" si="241"/>
        <v>1.5707213849928643</v>
      </c>
      <c r="AP378" s="42" t="str">
        <f t="shared" si="242"/>
        <v>1+48.3466943782899i</v>
      </c>
      <c r="AQ378">
        <f t="shared" si="243"/>
        <v>48.357035241087388</v>
      </c>
      <c r="AR378" s="44">
        <f t="shared" si="244"/>
        <v>1.5501153383419906</v>
      </c>
      <c r="AS378" s="42" t="str">
        <f t="shared" si="245"/>
        <v>-0.30463284603371+0.0451284264279803i</v>
      </c>
      <c r="AT378" s="20">
        <f t="shared" si="257"/>
        <v>-10.230187775326563</v>
      </c>
      <c r="AU378" s="44">
        <f t="shared" si="258"/>
        <v>171.57346634475067</v>
      </c>
      <c r="AX378">
        <f t="shared" si="259"/>
        <v>0</v>
      </c>
      <c r="AY378">
        <f t="shared" si="260"/>
        <v>0</v>
      </c>
    </row>
    <row r="379" spans="14:51" x14ac:dyDescent="0.35">
      <c r="N379" s="8">
        <v>61</v>
      </c>
      <c r="O379" s="35">
        <f t="shared" si="226"/>
        <v>40738.027780411358</v>
      </c>
      <c r="P379" s="34" t="str">
        <f t="shared" si="227"/>
        <v>806.193548387097</v>
      </c>
      <c r="Q379" s="4" t="str">
        <f t="shared" si="228"/>
        <v>1+180.331173375447i</v>
      </c>
      <c r="R379" s="4">
        <f t="shared" si="246"/>
        <v>180.33394603059494</v>
      </c>
      <c r="S379" s="4">
        <f t="shared" si="247"/>
        <v>1.5652510307090439</v>
      </c>
      <c r="T379" s="4" t="str">
        <f t="shared" si="229"/>
        <v>1+0.00998261852614082i</v>
      </c>
      <c r="U379" s="4">
        <f t="shared" si="248"/>
        <v>1.0000498250950491</v>
      </c>
      <c r="V379" s="4">
        <f t="shared" si="249"/>
        <v>9.9822869477608437E-3</v>
      </c>
      <c r="W379" t="str">
        <f t="shared" si="230"/>
        <v>1-2.03133872196099i</v>
      </c>
      <c r="X379" s="4">
        <f t="shared" si="250"/>
        <v>2.2641415599158345</v>
      </c>
      <c r="Y379" s="4">
        <f t="shared" si="251"/>
        <v>-1.1133387865944426</v>
      </c>
      <c r="Z379" t="str">
        <f t="shared" si="231"/>
        <v>0.336165237024974+46.2619329374191i</v>
      </c>
      <c r="AA379" s="4">
        <f t="shared" si="252"/>
        <v>46.263154304185164</v>
      </c>
      <c r="AB379" s="4">
        <f t="shared" si="253"/>
        <v>1.5635298919740634</v>
      </c>
      <c r="AC379" s="48" t="str">
        <f t="shared" si="254"/>
        <v>-0.101087146307234+0.194051072045239i</v>
      </c>
      <c r="AD379" s="20">
        <f t="shared" si="255"/>
        <v>-13.198963863931644</v>
      </c>
      <c r="AE379" s="44">
        <f t="shared" si="256"/>
        <v>117.51638738112776</v>
      </c>
      <c r="AF379" t="str">
        <f t="shared" si="232"/>
        <v>-187.763395544853</v>
      </c>
      <c r="AG379" t="str">
        <f t="shared" si="233"/>
        <v>255964.577593354i</v>
      </c>
      <c r="AH379">
        <f t="shared" si="234"/>
        <v>255964.57759335401</v>
      </c>
      <c r="AI379">
        <f t="shared" si="235"/>
        <v>1.5707963267948966</v>
      </c>
      <c r="AJ379" t="str">
        <f t="shared" si="236"/>
        <v>-207.526444905985+1596.62179882301i</v>
      </c>
      <c r="AK379">
        <f t="shared" si="237"/>
        <v>1610.0522953656323</v>
      </c>
      <c r="AL379">
        <f t="shared" si="238"/>
        <v>1.7000501501729308</v>
      </c>
      <c r="AM379" t="str">
        <f t="shared" si="239"/>
        <v>1+13654.5020617992i</v>
      </c>
      <c r="AN379">
        <f t="shared" si="240"/>
        <v>13654.502098417159</v>
      </c>
      <c r="AO379">
        <f t="shared" si="241"/>
        <v>1.5707230908765391</v>
      </c>
      <c r="AP379" s="42" t="str">
        <f t="shared" si="242"/>
        <v>1+49.4728335572435i</v>
      </c>
      <c r="AQ379">
        <f t="shared" si="243"/>
        <v>49.482939081896888</v>
      </c>
      <c r="AR379" s="44">
        <f t="shared" si="244"/>
        <v>1.5505859654410556</v>
      </c>
      <c r="AS379" s="42" t="str">
        <f t="shared" si="245"/>
        <v>-0.304402703203711+0.04586195220922i</v>
      </c>
      <c r="AT379" s="20">
        <f t="shared" si="257"/>
        <v>-10.233551293472834</v>
      </c>
      <c r="AU379" s="44">
        <f t="shared" si="258"/>
        <v>171.43213691746922</v>
      </c>
      <c r="AX379">
        <f t="shared" si="259"/>
        <v>0</v>
      </c>
      <c r="AY379">
        <f t="shared" si="260"/>
        <v>0</v>
      </c>
    </row>
    <row r="380" spans="14:51" x14ac:dyDescent="0.35">
      <c r="N380" s="8">
        <v>62</v>
      </c>
      <c r="O380" s="35">
        <f t="shared" si="226"/>
        <v>41686.938347033625</v>
      </c>
      <c r="P380" s="34" t="str">
        <f t="shared" si="227"/>
        <v>806.193548387097</v>
      </c>
      <c r="Q380" s="4" t="str">
        <f t="shared" si="228"/>
        <v>1+184.531626004861i</v>
      </c>
      <c r="R380" s="4">
        <f t="shared" si="246"/>
        <v>184.53433554760994</v>
      </c>
      <c r="S380" s="4">
        <f t="shared" si="247"/>
        <v>1.5653772545586113</v>
      </c>
      <c r="T380" s="4" t="str">
        <f t="shared" si="229"/>
        <v>1+0.010215143582412i</v>
      </c>
      <c r="U380" s="4">
        <f t="shared" si="248"/>
        <v>1.0000521732181824</v>
      </c>
      <c r="V380" s="4">
        <f t="shared" si="249"/>
        <v>1.0214788290777746E-2</v>
      </c>
      <c r="W380" t="str">
        <f t="shared" si="230"/>
        <v>1-2.07865467913123i</v>
      </c>
      <c r="X380" s="4">
        <f t="shared" si="250"/>
        <v>2.3066870778400257</v>
      </c>
      <c r="Y380" s="4">
        <f t="shared" si="251"/>
        <v>-1.1223986429501742</v>
      </c>
      <c r="Z380" t="str">
        <f t="shared" si="231"/>
        <v>0.304879668500245+47.3395117842233i</v>
      </c>
      <c r="AA380" s="4">
        <f t="shared" si="252"/>
        <v>47.340493529122412</v>
      </c>
      <c r="AB380" s="4">
        <f t="shared" si="253"/>
        <v>1.5643561367310381</v>
      </c>
      <c r="AC380" s="48" t="str">
        <f t="shared" si="254"/>
        <v>-0.0965012511344716+0.189754103592491i</v>
      </c>
      <c r="AD380" s="20">
        <f t="shared" si="255"/>
        <v>-13.437186151586571</v>
      </c>
      <c r="AE380" s="44">
        <f t="shared" si="256"/>
        <v>116.95604476336203</v>
      </c>
      <c r="AF380" t="str">
        <f t="shared" si="232"/>
        <v>-187.763395544853</v>
      </c>
      <c r="AG380" t="str">
        <f t="shared" si="233"/>
        <v>261926.758523383i</v>
      </c>
      <c r="AH380">
        <f t="shared" si="234"/>
        <v>261926.758523383</v>
      </c>
      <c r="AI380">
        <f t="shared" si="235"/>
        <v>1.5707963267948966</v>
      </c>
      <c r="AJ380" t="str">
        <f t="shared" si="236"/>
        <v>-217.353993484621+1633.81189805827i</v>
      </c>
      <c r="AK380">
        <f t="shared" si="237"/>
        <v>1648.2063210412946</v>
      </c>
      <c r="AL380">
        <f t="shared" si="238"/>
        <v>1.7030546217035345</v>
      </c>
      <c r="AM380" t="str">
        <f t="shared" si="239"/>
        <v>1+13972.5562729223i</v>
      </c>
      <c r="AN380">
        <f t="shared" si="240"/>
        <v>13972.556308706731</v>
      </c>
      <c r="AO380">
        <f t="shared" si="241"/>
        <v>1.5707247579295609</v>
      </c>
      <c r="AP380" s="42" t="str">
        <f t="shared" si="242"/>
        <v>1+50.6252038873995i</v>
      </c>
      <c r="AQ380">
        <f t="shared" si="243"/>
        <v>50.63507942761391</v>
      </c>
      <c r="AR380" s="44">
        <f t="shared" si="244"/>
        <v>1.5510458884117355</v>
      </c>
      <c r="AS380" s="42" t="str">
        <f t="shared" si="245"/>
        <v>-0.304162100580046+0.0466170121153136i</v>
      </c>
      <c r="AT380" s="20">
        <f t="shared" si="257"/>
        <v>-10.23706298348875</v>
      </c>
      <c r="AU380" s="44">
        <f t="shared" si="258"/>
        <v>171.28644053932189</v>
      </c>
      <c r="AX380">
        <f t="shared" si="259"/>
        <v>0</v>
      </c>
      <c r="AY380">
        <f t="shared" si="260"/>
        <v>0</v>
      </c>
    </row>
    <row r="381" spans="14:51" x14ac:dyDescent="0.35">
      <c r="N381" s="8">
        <v>63</v>
      </c>
      <c r="O381" s="35">
        <f t="shared" si="226"/>
        <v>42657.951880159271</v>
      </c>
      <c r="P381" s="34" t="str">
        <f t="shared" si="227"/>
        <v>806.193548387097</v>
      </c>
      <c r="Q381" s="4" t="str">
        <f t="shared" si="228"/>
        <v>1+188.829919744947i</v>
      </c>
      <c r="R381" s="4">
        <f t="shared" si="246"/>
        <v>188.83256761184796</v>
      </c>
      <c r="S381" s="4">
        <f t="shared" si="247"/>
        <v>1.5655006053694391</v>
      </c>
      <c r="T381" s="4" t="str">
        <f t="shared" si="229"/>
        <v>1+0.0104530848430239i</v>
      </c>
      <c r="U381" s="4">
        <f t="shared" si="248"/>
        <v>1.00005463199904</v>
      </c>
      <c r="V381" s="4">
        <f t="shared" si="249"/>
        <v>1.0452704142302042E-2</v>
      </c>
      <c r="W381" t="str">
        <f t="shared" si="230"/>
        <v>1-2.12707276652659i</v>
      </c>
      <c r="X381" s="4">
        <f t="shared" si="250"/>
        <v>2.3504124221291631</v>
      </c>
      <c r="Y381" s="4">
        <f t="shared" si="251"/>
        <v>-1.1313292431283553</v>
      </c>
      <c r="Z381" t="str">
        <f t="shared" si="231"/>
        <v>0.272119656556002+48.4421906667879i</v>
      </c>
      <c r="AA381" s="4">
        <f t="shared" si="252"/>
        <v>48.442954964627383</v>
      </c>
      <c r="AB381" s="4">
        <f t="shared" si="253"/>
        <v>1.5651789756678651</v>
      </c>
      <c r="AC381" s="48" t="str">
        <f t="shared" si="254"/>
        <v>-0.0921215202552963+0.185546878525529i</v>
      </c>
      <c r="AD381" s="20">
        <f t="shared" si="255"/>
        <v>-13.674008146488896</v>
      </c>
      <c r="AE381" s="44">
        <f t="shared" si="256"/>
        <v>116.40377795964601</v>
      </c>
      <c r="AF381" t="str">
        <f t="shared" si="232"/>
        <v>-187.763395544853</v>
      </c>
      <c r="AG381" t="str">
        <f t="shared" si="233"/>
        <v>268027.816487791i</v>
      </c>
      <c r="AH381">
        <f t="shared" si="234"/>
        <v>268027.81648779102</v>
      </c>
      <c r="AI381">
        <f t="shared" si="235"/>
        <v>1.5707963267948966</v>
      </c>
      <c r="AJ381" t="str">
        <f t="shared" si="236"/>
        <v>-227.644700158666+1671.86826598795i</v>
      </c>
      <c r="AK381">
        <f t="shared" si="237"/>
        <v>1687.2953530214811</v>
      </c>
      <c r="AL381">
        <f t="shared" si="238"/>
        <v>1.7061259469502079</v>
      </c>
      <c r="AM381" t="str">
        <f t="shared" si="239"/>
        <v>1+14298.0189183298i</v>
      </c>
      <c r="AN381">
        <f t="shared" si="240"/>
        <v>14298.018953299679</v>
      </c>
      <c r="AO381">
        <f t="shared" si="241"/>
        <v>1.5707263870358237</v>
      </c>
      <c r="AP381" s="42" t="str">
        <f t="shared" si="242"/>
        <v>1+51.8044163707602i</v>
      </c>
      <c r="AQ381">
        <f t="shared" si="243"/>
        <v>51.814067158592046</v>
      </c>
      <c r="AR381" s="44">
        <f t="shared" si="244"/>
        <v>1.5514953503325337</v>
      </c>
      <c r="AS381" s="42" t="str">
        <f t="shared" si="245"/>
        <v>-0.303910579464624+0.047393814553104i</v>
      </c>
      <c r="AT381" s="20">
        <f t="shared" si="257"/>
        <v>-10.240729923168235</v>
      </c>
      <c r="AU381" s="44">
        <f t="shared" si="258"/>
        <v>171.13631217720231</v>
      </c>
      <c r="AX381">
        <f t="shared" si="259"/>
        <v>0</v>
      </c>
      <c r="AY381">
        <f t="shared" si="260"/>
        <v>0</v>
      </c>
    </row>
    <row r="382" spans="14:51" x14ac:dyDescent="0.35">
      <c r="N382" s="8">
        <v>64</v>
      </c>
      <c r="O382" s="35">
        <f t="shared" si="226"/>
        <v>43651.583224016598</v>
      </c>
      <c r="P382" s="34" t="str">
        <f t="shared" si="227"/>
        <v>806.193548387097</v>
      </c>
      <c r="Q382" s="4" t="str">
        <f t="shared" si="228"/>
        <v>1+193.228333607941i</v>
      </c>
      <c r="R382" s="4">
        <f t="shared" si="246"/>
        <v>193.23092120284929</v>
      </c>
      <c r="S382" s="4">
        <f t="shared" si="247"/>
        <v>1.5656211485287372</v>
      </c>
      <c r="T382" s="4" t="str">
        <f t="shared" si="229"/>
        <v>1+0.0106965684675825i</v>
      </c>
      <c r="U382" s="4">
        <f t="shared" si="248"/>
        <v>1.0000572066521904</v>
      </c>
      <c r="V382" s="4">
        <f t="shared" si="249"/>
        <v>1.0696160540669792E-2</v>
      </c>
      <c r="W382" t="str">
        <f t="shared" si="230"/>
        <v>1-2.17661865605789i</v>
      </c>
      <c r="X382" s="4">
        <f t="shared" si="250"/>
        <v>2.3953431432467576</v>
      </c>
      <c r="Y382" s="4">
        <f t="shared" si="251"/>
        <v>-1.140129623126801</v>
      </c>
      <c r="Z382" t="str">
        <f t="shared" si="231"/>
        <v>0.2378157128147+49.5705542400521i</v>
      </c>
      <c r="AA382" s="4">
        <f t="shared" si="252"/>
        <v>49.571124699558794</v>
      </c>
      <c r="AB382" s="4">
        <f t="shared" si="253"/>
        <v>1.5659988438547103</v>
      </c>
      <c r="AC382" s="48" t="str">
        <f t="shared" si="254"/>
        <v>-0.087938695515753+0.181427890777962i</v>
      </c>
      <c r="AD382" s="20">
        <f t="shared" si="255"/>
        <v>-13.909469958428751</v>
      </c>
      <c r="AE382" s="44">
        <f t="shared" si="256"/>
        <v>115.8596207506054</v>
      </c>
      <c r="AF382" t="str">
        <f t="shared" si="232"/>
        <v>-187.763395544853</v>
      </c>
      <c r="AG382" t="str">
        <f t="shared" si="233"/>
        <v>274270.986348268i</v>
      </c>
      <c r="AH382">
        <f t="shared" si="234"/>
        <v>274270.98634826799</v>
      </c>
      <c r="AI382">
        <f t="shared" si="235"/>
        <v>1.5707963267948966</v>
      </c>
      <c r="AJ382" t="str">
        <f t="shared" si="236"/>
        <v>-238.420392896677+1710.81108060204i</v>
      </c>
      <c r="AK382">
        <f t="shared" si="237"/>
        <v>1727.3444466173287</v>
      </c>
      <c r="AL382">
        <f t="shared" si="238"/>
        <v>1.7092655256142804</v>
      </c>
      <c r="AM382" t="str">
        <f t="shared" si="239"/>
        <v>1+14631.0625626245i</v>
      </c>
      <c r="AN382">
        <f t="shared" si="240"/>
        <v>14631.062596798369</v>
      </c>
      <c r="AO382">
        <f t="shared" si="241"/>
        <v>1.5707279790591007</v>
      </c>
      <c r="AP382" s="42" t="str">
        <f t="shared" si="242"/>
        <v>1+53.0110962413932i</v>
      </c>
      <c r="AQ382">
        <f t="shared" si="243"/>
        <v>53.020527390004823</v>
      </c>
      <c r="AR382" s="44">
        <f t="shared" si="244"/>
        <v>1.5519345887873051</v>
      </c>
      <c r="AS382" s="42" t="str">
        <f t="shared" si="245"/>
        <v>-0.303647662800057+0.0481925665667978i</v>
      </c>
      <c r="AT382" s="20">
        <f t="shared" si="257"/>
        <v>-10.244559484732028</v>
      </c>
      <c r="AU382" s="44">
        <f t="shared" si="258"/>
        <v>170.98168529617456</v>
      </c>
      <c r="AX382">
        <f t="shared" si="259"/>
        <v>0</v>
      </c>
      <c r="AY382">
        <f t="shared" si="260"/>
        <v>0</v>
      </c>
    </row>
    <row r="383" spans="14:51" x14ac:dyDescent="0.35">
      <c r="N383" s="8">
        <v>65</v>
      </c>
      <c r="O383" s="35">
        <f t="shared" si="226"/>
        <v>44668.359215096389</v>
      </c>
      <c r="P383" s="34" t="str">
        <f t="shared" si="227"/>
        <v>806.193548387097</v>
      </c>
      <c r="Q383" s="4" t="str">
        <f t="shared" si="228"/>
        <v>1+197.729199691094i</v>
      </c>
      <c r="R383" s="4">
        <f t="shared" si="246"/>
        <v>197.73172838591316</v>
      </c>
      <c r="S383" s="4">
        <f t="shared" si="247"/>
        <v>1.5657389479360631</v>
      </c>
      <c r="T383" s="4" t="str">
        <f t="shared" si="229"/>
        <v>1+0.0109457235543285i</v>
      </c>
      <c r="U383" s="4">
        <f t="shared" si="248"/>
        <v>1.0000599026379009</v>
      </c>
      <c r="V383" s="4">
        <f t="shared" si="249"/>
        <v>1.0945286454180454E-2</v>
      </c>
      <c r="W383" t="str">
        <f t="shared" si="230"/>
        <v>1-2.2273186176116i</v>
      </c>
      <c r="X383" s="4">
        <f t="shared" si="250"/>
        <v>2.4415053193387166</v>
      </c>
      <c r="Y383" s="4">
        <f t="shared" si="251"/>
        <v>-1.1487989955211588</v>
      </c>
      <c r="Z383" t="str">
        <f t="shared" si="231"/>
        <v>0.201895074012441+50.7252007773185i</v>
      </c>
      <c r="AA383" s="4">
        <f t="shared" si="252"/>
        <v>50.725602564387387</v>
      </c>
      <c r="AB383" s="4">
        <f t="shared" si="253"/>
        <v>1.5668161748230336</v>
      </c>
      <c r="AC383" s="48" t="str">
        <f t="shared" si="254"/>
        <v>-0.083943933626732+0.177395632770863i</v>
      </c>
      <c r="AD383" s="20">
        <f t="shared" si="255"/>
        <v>-14.14361138913597</v>
      </c>
      <c r="AE383" s="44">
        <f t="shared" si="256"/>
        <v>115.32359714097379</v>
      </c>
      <c r="AF383" t="str">
        <f t="shared" si="232"/>
        <v>-187.763395544853</v>
      </c>
      <c r="AG383" t="str">
        <f t="shared" si="233"/>
        <v>280659.578316114i</v>
      </c>
      <c r="AH383">
        <f t="shared" si="234"/>
        <v>280659.57831611403</v>
      </c>
      <c r="AI383">
        <f t="shared" si="235"/>
        <v>1.5707963267948966</v>
      </c>
      <c r="AJ383" t="str">
        <f t="shared" si="236"/>
        <v>-249.703928387675+1750.66098989634i</v>
      </c>
      <c r="AK383">
        <f t="shared" si="237"/>
        <v>1768.3794709838357</v>
      </c>
      <c r="AL383">
        <f t="shared" si="238"/>
        <v>1.712474777847204</v>
      </c>
      <c r="AM383" t="str">
        <f t="shared" si="239"/>
        <v>1+14971.863789955i</v>
      </c>
      <c r="AN383">
        <f t="shared" si="240"/>
        <v>14971.863823350976</v>
      </c>
      <c r="AO383">
        <f t="shared" si="241"/>
        <v>1.5707295348435042</v>
      </c>
      <c r="AP383" s="42" t="str">
        <f t="shared" si="242"/>
        <v>1+54.2458832969385i</v>
      </c>
      <c r="AQ383">
        <f t="shared" si="243"/>
        <v>54.255099803291046</v>
      </c>
      <c r="AR383" s="44">
        <f t="shared" si="244"/>
        <v>1.5523638359877645</v>
      </c>
      <c r="AS383" s="42" t="str">
        <f t="shared" si="245"/>
        <v>-0.303372854594595+0.0490134731234949i</v>
      </c>
      <c r="AT383" s="20">
        <f t="shared" si="257"/>
        <v>-10.248559347224385</v>
      </c>
      <c r="AU383" s="44">
        <f t="shared" si="258"/>
        <v>170.82249188066933</v>
      </c>
      <c r="AX383">
        <f t="shared" si="259"/>
        <v>0</v>
      </c>
      <c r="AY383">
        <f t="shared" si="260"/>
        <v>0</v>
      </c>
    </row>
    <row r="384" spans="14:51" x14ac:dyDescent="0.35">
      <c r="N384" s="8">
        <v>66</v>
      </c>
      <c r="O384" s="35">
        <f t="shared" ref="O384:O418" si="261">10^(4+(N384/100))</f>
        <v>45708.818961487581</v>
      </c>
      <c r="P384" s="34" t="str">
        <f t="shared" si="227"/>
        <v>806.193548387097</v>
      </c>
      <c r="Q384" s="4" t="str">
        <f t="shared" si="228"/>
        <v>1+202.334904413178i</v>
      </c>
      <c r="R384" s="4">
        <f t="shared" si="246"/>
        <v>202.33737554858689</v>
      </c>
      <c r="S384" s="4">
        <f t="shared" si="247"/>
        <v>1.5658540660371372</v>
      </c>
      <c r="T384" s="4" t="str">
        <f t="shared" si="229"/>
        <v>1+0.0112006822085867i</v>
      </c>
      <c r="U384" s="4">
        <f t="shared" si="248"/>
        <v>1.0000627256737138</v>
      </c>
      <c r="V384" s="4">
        <f t="shared" si="249"/>
        <v>1.1200213848926319E-2</v>
      </c>
      <c r="W384" t="str">
        <f t="shared" si="230"/>
        <v>1-2.2791995329784i</v>
      </c>
      <c r="X384" s="4">
        <f t="shared" si="250"/>
        <v>2.4889255736419593</v>
      </c>
      <c r="Y384" s="4">
        <f t="shared" si="251"/>
        <v>-1.1573367433098576</v>
      </c>
      <c r="Z384" t="str">
        <f t="shared" si="231"/>
        <v>0.164281547658383+51.9067424874641i</v>
      </c>
      <c r="AA384" s="4">
        <f t="shared" si="252"/>
        <v>51.907002457152274</v>
      </c>
      <c r="AB384" s="4">
        <f t="shared" si="253"/>
        <v>1.5676314007898611</v>
      </c>
      <c r="AC384" s="48" t="str">
        <f t="shared" si="254"/>
        <v>-0.0801287876521941+0.173448597829385i</v>
      </c>
      <c r="AD384" s="20">
        <f t="shared" si="255"/>
        <v>-14.376471868202474</v>
      </c>
      <c r="AE384" s="44">
        <f t="shared" si="256"/>
        <v>114.79572170134966</v>
      </c>
      <c r="AF384" t="str">
        <f t="shared" si="232"/>
        <v>-187.763395544853</v>
      </c>
      <c r="AG384" t="str">
        <f t="shared" si="233"/>
        <v>287196.97970735i</v>
      </c>
      <c r="AH384">
        <f t="shared" si="234"/>
        <v>287196.97970735002</v>
      </c>
      <c r="AI384">
        <f t="shared" si="235"/>
        <v>1.5707963267948966</v>
      </c>
      <c r="AJ384" t="str">
        <f t="shared" si="236"/>
        <v>-261.519240523241+1791.43912282021i</v>
      </c>
      <c r="AK384">
        <f t="shared" si="237"/>
        <v>1810.4271440559812</v>
      </c>
      <c r="AL384">
        <f t="shared" si="238"/>
        <v>1.7157551439513661</v>
      </c>
      <c r="AM384" t="str">
        <f t="shared" si="239"/>
        <v>1+15320.6032976429i</v>
      </c>
      <c r="AN384">
        <f t="shared" si="240"/>
        <v>15320.603330278689</v>
      </c>
      <c r="AO384">
        <f t="shared" si="241"/>
        <v>1.5707310552139313</v>
      </c>
      <c r="AP384" s="42" t="str">
        <f t="shared" si="242"/>
        <v>1+55.5094322378366i</v>
      </c>
      <c r="AQ384">
        <f t="shared" si="243"/>
        <v>55.518438985322469</v>
      </c>
      <c r="AR384" s="44">
        <f t="shared" si="244"/>
        <v>1.5527833188933744</v>
      </c>
      <c r="AS384" s="42" t="str">
        <f t="shared" si="245"/>
        <v>-0.303085639345392+0.04985673634987i</v>
      </c>
      <c r="AT384" s="20">
        <f t="shared" si="257"/>
        <v>-10.25273750926444</v>
      </c>
      <c r="AU384" s="44">
        <f t="shared" si="258"/>
        <v>170.65866245852123</v>
      </c>
      <c r="AX384">
        <f t="shared" si="259"/>
        <v>0</v>
      </c>
      <c r="AY384">
        <f t="shared" si="260"/>
        <v>0</v>
      </c>
    </row>
    <row r="385" spans="14:51" x14ac:dyDescent="0.35">
      <c r="N385" s="8">
        <v>67</v>
      </c>
      <c r="O385" s="35">
        <f t="shared" si="261"/>
        <v>46773.514128719893</v>
      </c>
      <c r="P385" s="34" t="str">
        <f t="shared" si="227"/>
        <v>806.193548387097</v>
      </c>
      <c r="Q385" s="4" t="str">
        <f t="shared" si="228"/>
        <v>1+207.047889779802i</v>
      </c>
      <c r="R385" s="4">
        <f t="shared" si="246"/>
        <v>207.05030466596529</v>
      </c>
      <c r="S385" s="4">
        <f t="shared" si="247"/>
        <v>1.5659665638568887</v>
      </c>
      <c r="T385" s="4" t="str">
        <f t="shared" si="229"/>
        <v>1+0.0114615796128105i</v>
      </c>
      <c r="U385" s="4">
        <f t="shared" si="248"/>
        <v>1.0000656817465645</v>
      </c>
      <c r="V385" s="4">
        <f t="shared" si="249"/>
        <v>1.1461077758172757E-2</v>
      </c>
      <c r="W385" t="str">
        <f t="shared" si="230"/>
        <v>1-2.33228891010637i</v>
      </c>
      <c r="X385" s="4">
        <f t="shared" si="250"/>
        <v>2.5376310922206873</v>
      </c>
      <c r="Y385" s="4">
        <f t="shared" si="251"/>
        <v>-1.1657424135292411</v>
      </c>
      <c r="Z385" t="str">
        <f t="shared" si="231"/>
        <v>0.124895350420173+53.1158058395438i</v>
      </c>
      <c r="AA385" s="4">
        <f t="shared" si="252"/>
        <v>53.11595267744589</v>
      </c>
      <c r="AB385" s="4">
        <f t="shared" si="253"/>
        <v>1.5684449528815092</v>
      </c>
      <c r="AC385" s="48" t="str">
        <f t="shared" si="254"/>
        <v>-0.0764851893164975+0.169585282386042i</v>
      </c>
      <c r="AD385" s="20">
        <f t="shared" si="255"/>
        <v>-14.608090393979529</v>
      </c>
      <c r="AE385" s="44">
        <f t="shared" si="256"/>
        <v>114.27599992328544</v>
      </c>
      <c r="AF385" t="str">
        <f t="shared" si="232"/>
        <v>-187.763395544853</v>
      </c>
      <c r="AG385" t="str">
        <f t="shared" si="233"/>
        <v>293886.65673873i</v>
      </c>
      <c r="AH385">
        <f t="shared" si="234"/>
        <v>293886.65673872997</v>
      </c>
      <c r="AI385">
        <f t="shared" si="235"/>
        <v>1.5707963267948966</v>
      </c>
      <c r="AJ385" t="str">
        <f t="shared" si="236"/>
        <v>-273.891391164527+1833.1671004795i</v>
      </c>
      <c r="AK385">
        <f t="shared" si="237"/>
        <v>1853.5150693842384</v>
      </c>
      <c r="AL385">
        <f t="shared" si="238"/>
        <v>1.7191080840248851</v>
      </c>
      <c r="AM385" t="str">
        <f t="shared" si="239"/>
        <v>1+15677.4659919914i</v>
      </c>
      <c r="AN385">
        <f t="shared" si="240"/>
        <v>15677.466023884306</v>
      </c>
      <c r="AO385">
        <f t="shared" si="241"/>
        <v>1.5707325409765025</v>
      </c>
      <c r="AP385" s="42" t="str">
        <f t="shared" si="242"/>
        <v>1+56.8024130144617i</v>
      </c>
      <c r="AQ385">
        <f t="shared" si="243"/>
        <v>56.811214775477978</v>
      </c>
      <c r="AR385" s="44">
        <f t="shared" si="244"/>
        <v>1.5531932593286684</v>
      </c>
      <c r="AS385" s="42" t="str">
        <f t="shared" si="245"/>
        <v>-0.302785481461954+0.0507225547174046i</v>
      </c>
      <c r="AT385" s="20">
        <f t="shared" si="257"/>
        <v>-10.257102302156698</v>
      </c>
      <c r="AU385" s="44">
        <f t="shared" si="258"/>
        <v>170.49012612806712</v>
      </c>
      <c r="AX385">
        <f t="shared" si="259"/>
        <v>0</v>
      </c>
      <c r="AY385">
        <f t="shared" si="260"/>
        <v>0</v>
      </c>
    </row>
    <row r="386" spans="14:51" x14ac:dyDescent="0.35">
      <c r="N386" s="8">
        <v>68</v>
      </c>
      <c r="O386" s="35">
        <f t="shared" si="261"/>
        <v>47863.009232263823</v>
      </c>
      <c r="P386" s="34" t="str">
        <f t="shared" si="227"/>
        <v>806.193548387097</v>
      </c>
      <c r="Q386" s="4" t="str">
        <f t="shared" si="228"/>
        <v>1+211.870654678189i</v>
      </c>
      <c r="R386" s="4">
        <f t="shared" si="246"/>
        <v>211.87301459545154</v>
      </c>
      <c r="S386" s="4">
        <f t="shared" si="247"/>
        <v>1.5660765010317546</v>
      </c>
      <c r="T386" s="4" t="str">
        <f t="shared" si="229"/>
        <v>1+0.0117285540982569i</v>
      </c>
      <c r="U386" s="4">
        <f t="shared" si="248"/>
        <v>1.0000687771254715</v>
      </c>
      <c r="V386" s="4">
        <f t="shared" si="249"/>
        <v>1.1728016353321481E-2</v>
      </c>
      <c r="W386" t="str">
        <f t="shared" si="230"/>
        <v>1-2.38661489768596i</v>
      </c>
      <c r="X386" s="4">
        <f t="shared" si="250"/>
        <v>2.5876496420219963</v>
      </c>
      <c r="Y386" s="4">
        <f t="shared" si="251"/>
        <v>-1.1740157106860569</v>
      </c>
      <c r="Z386" t="str">
        <f t="shared" si="231"/>
        <v>0.08365293889289+54.3530318949502i</v>
      </c>
      <c r="AA386" s="4">
        <f t="shared" si="252"/>
        <v>54.353096268636421</v>
      </c>
      <c r="AB386" s="4">
        <f t="shared" si="253"/>
        <v>1.5692572613568478</v>
      </c>
      <c r="AC386" s="48" t="str">
        <f t="shared" si="254"/>
        <v>-0.0730054320952122+0.165804187985992i</v>
      </c>
      <c r="AD386" s="20">
        <f t="shared" si="255"/>
        <v>-14.838505479402331</v>
      </c>
      <c r="AE386" s="44">
        <f t="shared" si="256"/>
        <v>113.76442858500252</v>
      </c>
      <c r="AF386" t="str">
        <f t="shared" si="232"/>
        <v>-187.763395544853</v>
      </c>
      <c r="AG386" t="str">
        <f t="shared" si="233"/>
        <v>300732.156365561i</v>
      </c>
      <c r="AH386">
        <f t="shared" si="234"/>
        <v>300732.15636556101</v>
      </c>
      <c r="AI386">
        <f t="shared" si="235"/>
        <v>1.5707963267948966</v>
      </c>
      <c r="AJ386" t="str">
        <f t="shared" si="236"/>
        <v>-286.846623301802+1875.8670476003i</v>
      </c>
      <c r="AK386">
        <f t="shared" si="237"/>
        <v>1897.6717749843654</v>
      </c>
      <c r="AL386">
        <f t="shared" si="238"/>
        <v>1.7225350775463997</v>
      </c>
      <c r="AM386" t="str">
        <f t="shared" si="239"/>
        <v>1+16042.6410863246i</v>
      </c>
      <c r="AN386">
        <f t="shared" si="240"/>
        <v>16042.641117491537</v>
      </c>
      <c r="AO386">
        <f t="shared" si="241"/>
        <v>1.570733992918989</v>
      </c>
      <c r="AP386" s="42" t="str">
        <f t="shared" si="242"/>
        <v>1+58.1255111823356i</v>
      </c>
      <c r="AQ386">
        <f t="shared" si="243"/>
        <v>58.134112620799677</v>
      </c>
      <c r="AR386" s="44">
        <f t="shared" si="244"/>
        <v>1.5535938740980473</v>
      </c>
      <c r="AS386" s="42" t="str">
        <f t="shared" si="245"/>
        <v>-0.302471824692053+0.051611122173548i</v>
      </c>
      <c r="AT386" s="20">
        <f t="shared" si="257"/>
        <v>-10.26166240335826</v>
      </c>
      <c r="AU386" s="44">
        <f t="shared" si="258"/>
        <v>170.3168105885382</v>
      </c>
      <c r="AX386">
        <f t="shared" si="259"/>
        <v>0</v>
      </c>
      <c r="AY386">
        <f t="shared" si="260"/>
        <v>0</v>
      </c>
    </row>
    <row r="387" spans="14:51" x14ac:dyDescent="0.35">
      <c r="N387" s="8">
        <v>69</v>
      </c>
      <c r="O387" s="35">
        <f t="shared" si="261"/>
        <v>48977.881936844598</v>
      </c>
      <c r="P387" s="34" t="str">
        <f t="shared" si="227"/>
        <v>806.193548387097</v>
      </c>
      <c r="Q387" s="4" t="str">
        <f t="shared" si="228"/>
        <v>1+216.805756202126i</v>
      </c>
      <c r="R387" s="4">
        <f t="shared" si="246"/>
        <v>216.80806240169139</v>
      </c>
      <c r="S387" s="4">
        <f t="shared" si="247"/>
        <v>1.5661839358412439</v>
      </c>
      <c r="T387" s="4" t="str">
        <f t="shared" si="229"/>
        <v>1+0.012001747218332i</v>
      </c>
      <c r="U387" s="4">
        <f t="shared" si="248"/>
        <v>1.0000720183748233</v>
      </c>
      <c r="V387" s="4">
        <f t="shared" si="249"/>
        <v>1.2001171016493443E-2</v>
      </c>
      <c r="W387" t="str">
        <f t="shared" si="230"/>
        <v>1-2.44220630007488i</v>
      </c>
      <c r="X387" s="4">
        <f t="shared" si="250"/>
        <v>2.6390095892446914</v>
      </c>
      <c r="Y387" s="4">
        <f t="shared" si="251"/>
        <v>-1.1821564900521158</v>
      </c>
      <c r="Z387" t="str">
        <f t="shared" si="231"/>
        <v>0.0404668323922061+55.6190766473147i</v>
      </c>
      <c r="AA387" s="4">
        <f t="shared" si="252"/>
        <v>55.619091368561492</v>
      </c>
      <c r="AB387" s="4">
        <f t="shared" si="253"/>
        <v>1.570068755830202</v>
      </c>
      <c r="AC387" s="48" t="str">
        <f t="shared" si="254"/>
        <v>-0.0696821550552621+0.162103823108652i</v>
      </c>
      <c r="AD387" s="20">
        <f t="shared" si="255"/>
        <v>-15.067755102663686</v>
      </c>
      <c r="AE387" s="44">
        <f t="shared" si="256"/>
        <v>113.2609961251564</v>
      </c>
      <c r="AF387" t="str">
        <f t="shared" si="232"/>
        <v>-187.763395544853</v>
      </c>
      <c r="AG387" t="str">
        <f t="shared" si="233"/>
        <v>307737.108162358i</v>
      </c>
      <c r="AH387">
        <f t="shared" si="234"/>
        <v>307737.108162358</v>
      </c>
      <c r="AI387">
        <f t="shared" si="235"/>
        <v>1.5707963267948966</v>
      </c>
      <c r="AJ387" t="str">
        <f t="shared" si="236"/>
        <v>-300.412416719369+1919.56160425977i</v>
      </c>
      <c r="AK387">
        <f t="shared" si="237"/>
        <v>1942.926754323877</v>
      </c>
      <c r="AL387">
        <f t="shared" si="238"/>
        <v>1.7260376228956933</v>
      </c>
      <c r="AM387" t="str">
        <f t="shared" si="239"/>
        <v>1+16416.3222013113i</v>
      </c>
      <c r="AN387">
        <f t="shared" si="240"/>
        <v>16416.322231768794</v>
      </c>
      <c r="AO387">
        <f t="shared" si="241"/>
        <v>1.5707354118112298</v>
      </c>
      <c r="AP387" s="42" t="str">
        <f t="shared" si="242"/>
        <v>1+59.4794282656205i</v>
      </c>
      <c r="AQ387">
        <f t="shared" si="243"/>
        <v>59.487833939429123</v>
      </c>
      <c r="AR387" s="44">
        <f t="shared" si="244"/>
        <v>1.5539853750981047</v>
      </c>
      <c r="AS387" s="42" t="str">
        <f t="shared" si="245"/>
        <v>-0.302144091552544+0.0525226272161444i</v>
      </c>
      <c r="AT387" s="20">
        <f t="shared" si="257"/>
        <v>-10.266426850301675</v>
      </c>
      <c r="AU387" s="44">
        <f t="shared" si="258"/>
        <v>170.13864217398594</v>
      </c>
      <c r="AX387">
        <f t="shared" si="259"/>
        <v>0</v>
      </c>
      <c r="AY387">
        <f t="shared" si="260"/>
        <v>0</v>
      </c>
    </row>
    <row r="388" spans="14:51" x14ac:dyDescent="0.35">
      <c r="N388" s="8">
        <v>70</v>
      </c>
      <c r="O388" s="35">
        <f t="shared" si="261"/>
        <v>50118.723362727294</v>
      </c>
      <c r="P388" s="34" t="str">
        <f t="shared" si="227"/>
        <v>806.193548387097</v>
      </c>
      <c r="Q388" s="4" t="str">
        <f t="shared" si="228"/>
        <v>1+221.855811007765i</v>
      </c>
      <c r="R388" s="4">
        <f t="shared" si="246"/>
        <v>221.8580647123587</v>
      </c>
      <c r="S388" s="4">
        <f t="shared" si="247"/>
        <v>1.566288925238789</v>
      </c>
      <c r="T388" s="4" t="str">
        <f t="shared" si="229"/>
        <v>1+0.0122813038236442i</v>
      </c>
      <c r="U388" s="4">
        <f t="shared" si="248"/>
        <v>1.0000754123682918</v>
      </c>
      <c r="V388" s="4">
        <f t="shared" si="249"/>
        <v>1.2280686414764933E-2</v>
      </c>
      <c r="W388" t="str">
        <f t="shared" si="230"/>
        <v>1-2.49909259257054i</v>
      </c>
      <c r="X388" s="4">
        <f t="shared" si="250"/>
        <v>2.6917399180160295</v>
      </c>
      <c r="Y388" s="4">
        <f t="shared" si="251"/>
        <v>-1.1901647508631432</v>
      </c>
      <c r="Z388" t="str">
        <f t="shared" si="231"/>
        <v>-0.00475457260383005+56.9146113703234i</v>
      </c>
      <c r="AA388" s="4">
        <f t="shared" si="252"/>
        <v>56.914611568918801</v>
      </c>
      <c r="AB388" s="4">
        <f t="shared" si="253"/>
        <v>1.5708798654939808</v>
      </c>
      <c r="AC388" s="48" t="str">
        <f t="shared" si="254"/>
        <v>-0.0665083274117182+0.158482704818959i</v>
      </c>
      <c r="AD388" s="20">
        <f t="shared" si="255"/>
        <v>-15.295876662633063</v>
      </c>
      <c r="AE388" s="44">
        <f t="shared" si="256"/>
        <v>112.7656830222446</v>
      </c>
      <c r="AF388" t="str">
        <f t="shared" si="232"/>
        <v>-187.763395544853</v>
      </c>
      <c r="AG388" t="str">
        <f t="shared" si="233"/>
        <v>314905.226247286i</v>
      </c>
      <c r="AH388">
        <f t="shared" si="234"/>
        <v>314905.22624728602</v>
      </c>
      <c r="AI388">
        <f t="shared" si="235"/>
        <v>1.5707963267948966</v>
      </c>
      <c r="AJ388" t="str">
        <f t="shared" si="236"/>
        <v>-314.617546283867+1964.27393789023i</v>
      </c>
      <c r="AK388">
        <f t="shared" si="237"/>
        <v>1989.3105095747303</v>
      </c>
      <c r="AL388">
        <f t="shared" si="238"/>
        <v>1.7296172368057532</v>
      </c>
      <c r="AM388" t="str">
        <f t="shared" si="239"/>
        <v>1+16798.7074676248i</v>
      </c>
      <c r="AN388">
        <f t="shared" si="240"/>
        <v>16798.707497388994</v>
      </c>
      <c r="AO388">
        <f t="shared" si="241"/>
        <v>1.57073679840554</v>
      </c>
      <c r="AP388" s="42" t="str">
        <f t="shared" si="242"/>
        <v>1+60.8648821290754i</v>
      </c>
      <c r="AQ388">
        <f t="shared" si="243"/>
        <v>60.873096492508431</v>
      </c>
      <c r="AR388" s="44">
        <f t="shared" si="244"/>
        <v>1.5543679694275261</v>
      </c>
      <c r="AS388" s="42" t="str">
        <f t="shared" si="245"/>
        <v>-0.301801682767788+0.0534572519084114i</v>
      </c>
      <c r="AT388" s="20">
        <f t="shared" si="257"/>
        <v>-10.271405054570952</v>
      </c>
      <c r="AU388" s="44">
        <f t="shared" si="258"/>
        <v>169.95554589099655</v>
      </c>
      <c r="AX388">
        <f t="shared" si="259"/>
        <v>0</v>
      </c>
      <c r="AY388">
        <f t="shared" si="260"/>
        <v>0</v>
      </c>
    </row>
    <row r="389" spans="14:51" x14ac:dyDescent="0.35">
      <c r="N389" s="8">
        <v>71</v>
      </c>
      <c r="O389" s="35">
        <f t="shared" si="261"/>
        <v>51286.138399136544</v>
      </c>
      <c r="P389" s="34" t="str">
        <f t="shared" si="227"/>
        <v>806.193548387097</v>
      </c>
      <c r="Q389" s="4" t="str">
        <f t="shared" si="228"/>
        <v>1+227.02349670101i</v>
      </c>
      <c r="R389" s="4">
        <f t="shared" si="246"/>
        <v>227.02569910552748</v>
      </c>
      <c r="S389" s="4">
        <f t="shared" si="247"/>
        <v>1.5663915248818947</v>
      </c>
      <c r="T389" s="4" t="str">
        <f t="shared" si="229"/>
        <v>1+0.0125673721388059i</v>
      </c>
      <c r="U389" s="4">
        <f t="shared" si="248"/>
        <v>1.0000789663033991</v>
      </c>
      <c r="V389" s="4">
        <f t="shared" si="249"/>
        <v>1.2566710576093784E-2</v>
      </c>
      <c r="W389" t="str">
        <f t="shared" si="230"/>
        <v>1-2.55730393703818i</v>
      </c>
      <c r="X389" s="4">
        <f t="shared" si="250"/>
        <v>2.7458702493728606</v>
      </c>
      <c r="Y389" s="4">
        <f t="shared" si="251"/>
        <v>-1.1980406294611048</v>
      </c>
      <c r="Z389" t="str">
        <f t="shared" si="231"/>
        <v>-0.0521071967581599+58.2403229736346i</v>
      </c>
      <c r="AA389" s="4">
        <f t="shared" si="252"/>
        <v>58.240346283596423</v>
      </c>
      <c r="AB389" s="4">
        <f t="shared" si="253"/>
        <v>1.5716910193411286</v>
      </c>
      <c r="AC389" s="48" t="str">
        <f t="shared" si="254"/>
        <v>-0.0634772337699148+0.154939360260715i</v>
      </c>
      <c r="AD389" s="20">
        <f t="shared" si="255"/>
        <v>-15.522906938893605</v>
      </c>
      <c r="AE389" s="44">
        <f t="shared" si="256"/>
        <v>112.27846217739996</v>
      </c>
      <c r="AF389" t="str">
        <f t="shared" si="232"/>
        <v>-187.763395544853</v>
      </c>
      <c r="AG389" t="str">
        <f t="shared" si="233"/>
        <v>322240.311251434i</v>
      </c>
      <c r="AH389">
        <f t="shared" si="234"/>
        <v>322240.31125143397</v>
      </c>
      <c r="AI389">
        <f t="shared" si="235"/>
        <v>1.5707963267948966</v>
      </c>
      <c r="AJ389" t="str">
        <f t="shared" si="236"/>
        <v>-329.492142979614+2010.0277555628i</v>
      </c>
      <c r="AK389">
        <f t="shared" si="237"/>
        <v>2036.8545972695561</v>
      </c>
      <c r="AL389">
        <f t="shared" si="238"/>
        <v>1.7332754537416981</v>
      </c>
      <c r="AM389" t="str">
        <f t="shared" si="239"/>
        <v>1+17189.9996309949i</v>
      </c>
      <c r="AN389">
        <f t="shared" si="240"/>
        <v>17189.999660081579</v>
      </c>
      <c r="AO389">
        <f t="shared" si="241"/>
        <v>1.5707381534371108</v>
      </c>
      <c r="AP389" s="42" t="str">
        <f t="shared" si="242"/>
        <v>1+62.2826073586771i</v>
      </c>
      <c r="AQ389">
        <f t="shared" si="243"/>
        <v>62.290634764747246</v>
      </c>
      <c r="AR389" s="44">
        <f t="shared" si="244"/>
        <v>1.554741859494603</v>
      </c>
      <c r="AS389" s="42" t="str">
        <f t="shared" si="245"/>
        <v>-0.301443976718773+0.0544151708317692i</v>
      </c>
      <c r="AT389" s="20">
        <f t="shared" si="257"/>
        <v>-10.276606816423723</v>
      </c>
      <c r="AU389" s="44">
        <f t="shared" si="258"/>
        <v>169.76744546045907</v>
      </c>
      <c r="AX389">
        <f t="shared" si="259"/>
        <v>0</v>
      </c>
      <c r="AY389">
        <f t="shared" si="260"/>
        <v>0</v>
      </c>
    </row>
    <row r="390" spans="14:51" x14ac:dyDescent="0.35">
      <c r="N390" s="8">
        <v>72</v>
      </c>
      <c r="O390" s="35">
        <f t="shared" si="261"/>
        <v>52480.746024977314</v>
      </c>
      <c r="P390" s="34" t="str">
        <f t="shared" si="227"/>
        <v>806.193548387097</v>
      </c>
      <c r="Q390" s="4" t="str">
        <f t="shared" si="228"/>
        <v>1+232.311553257216i</v>
      </c>
      <c r="R390" s="4">
        <f t="shared" si="246"/>
        <v>232.31370552935593</v>
      </c>
      <c r="S390" s="4">
        <f t="shared" si="247"/>
        <v>1.5664917891616041</v>
      </c>
      <c r="T390" s="4" t="str">
        <f t="shared" si="229"/>
        <v>1+0.0128601038410245i</v>
      </c>
      <c r="U390" s="4">
        <f t="shared" si="248"/>
        <v>1.0000826877167717</v>
      </c>
      <c r="V390" s="4">
        <f t="shared" si="249"/>
        <v>1.2859394966972299E-2</v>
      </c>
      <c r="W390" t="str">
        <f t="shared" si="230"/>
        <v>1-2.61687119790315i</v>
      </c>
      <c r="X390" s="4">
        <f t="shared" si="250"/>
        <v>2.8014308605452083</v>
      </c>
      <c r="Y390" s="4">
        <f t="shared" si="251"/>
        <v>-1.2057843924164098</v>
      </c>
      <c r="Z390" t="str">
        <f t="shared" si="231"/>
        <v>-0.10169148133527+59.5969143670881i</v>
      </c>
      <c r="AA390" s="4">
        <f t="shared" si="252"/>
        <v>59.597001126192644</v>
      </c>
      <c r="AB390" s="4">
        <f t="shared" si="253"/>
        <v>1.5725026463874914</v>
      </c>
      <c r="AC390" s="48" t="str">
        <f t="shared" si="254"/>
        <v>-0.0605824600228965+0.151472328003585i</v>
      </c>
      <c r="AD390" s="20">
        <f t="shared" si="255"/>
        <v>-15.748882056250519</v>
      </c>
      <c r="AE390" s="44">
        <f t="shared" si="256"/>
        <v>111.79929929847951</v>
      </c>
      <c r="AF390" t="str">
        <f t="shared" si="232"/>
        <v>-187.763395544853</v>
      </c>
      <c r="AG390" t="str">
        <f t="shared" si="233"/>
        <v>329746.252333961i</v>
      </c>
      <c r="AH390">
        <f t="shared" si="234"/>
        <v>329746.25233396102</v>
      </c>
      <c r="AI390">
        <f t="shared" si="235"/>
        <v>1.5707963267948966</v>
      </c>
      <c r="AJ390" t="str">
        <f t="shared" si="236"/>
        <v>-345.067757820472+2056.84731655722i</v>
      </c>
      <c r="AK390">
        <f t="shared" si="237"/>
        <v>2085.5916765071452</v>
      </c>
      <c r="AL390">
        <f t="shared" si="238"/>
        <v>1.7370138252017979</v>
      </c>
      <c r="AM390" t="str">
        <f t="shared" si="239"/>
        <v>1+17590.4061597058i</v>
      </c>
      <c r="AN390">
        <f t="shared" si="240"/>
        <v>17590.406188130382</v>
      </c>
      <c r="AO390">
        <f t="shared" si="241"/>
        <v>1.5707394776243975</v>
      </c>
      <c r="AP390" s="42" t="str">
        <f t="shared" si="242"/>
        <v>1+63.733355651108i</v>
      </c>
      <c r="AQ390">
        <f t="shared" si="243"/>
        <v>63.741200353857629</v>
      </c>
      <c r="AR390" s="44">
        <f t="shared" si="244"/>
        <v>1.5551072431224182</v>
      </c>
      <c r="AS390" s="42" t="str">
        <f t="shared" si="245"/>
        <v>-0.301070328906229+0.0553965499737942i</v>
      </c>
      <c r="AT390" s="20">
        <f t="shared" si="257"/>
        <v>-10.282042339653517</v>
      </c>
      <c r="AU390" s="44">
        <f t="shared" si="258"/>
        <v>169.57426336366299</v>
      </c>
      <c r="AX390">
        <f t="shared" si="259"/>
        <v>0</v>
      </c>
      <c r="AY390">
        <f t="shared" si="260"/>
        <v>0</v>
      </c>
    </row>
    <row r="391" spans="14:51" x14ac:dyDescent="0.35">
      <c r="N391" s="8">
        <v>73</v>
      </c>
      <c r="O391" s="35">
        <f t="shared" si="261"/>
        <v>53703.179637025423</v>
      </c>
      <c r="P391" s="34" t="str">
        <f t="shared" si="227"/>
        <v>806.193548387097</v>
      </c>
      <c r="Q391" s="4" t="str">
        <f t="shared" si="228"/>
        <v>1+237.722784473967i</v>
      </c>
      <c r="R391" s="4">
        <f t="shared" si="246"/>
        <v>237.72488775485027</v>
      </c>
      <c r="S391" s="4">
        <f t="shared" si="247"/>
        <v>1.5665897712312979</v>
      </c>
      <c r="T391" s="4" t="str">
        <f t="shared" si="229"/>
        <v>1+0.0131596541405232i</v>
      </c>
      <c r="U391" s="4">
        <f t="shared" si="248"/>
        <v>1.0000865845001112</v>
      </c>
      <c r="V391" s="4">
        <f t="shared" si="249"/>
        <v>1.3158894571842945E-2</v>
      </c>
      <c r="W391" t="str">
        <f t="shared" si="230"/>
        <v>1-2.67782595851564i</v>
      </c>
      <c r="X391" s="4">
        <f t="shared" si="250"/>
        <v>2.8584527045414285</v>
      </c>
      <c r="Y391" s="4">
        <f t="shared" si="251"/>
        <v>-1.2133964296634308</v>
      </c>
      <c r="Z391" t="str">
        <f t="shared" si="231"/>
        <v>-0.15361260125065+60.9851048333975i</v>
      </c>
      <c r="AA391" s="4">
        <f t="shared" si="252"/>
        <v>60.985298296980936</v>
      </c>
      <c r="AB391" s="4">
        <f t="shared" si="253"/>
        <v>1.5733151758941961</v>
      </c>
      <c r="AC391" s="48" t="str">
        <f t="shared" si="254"/>
        <v>-0.0578178798754907+0.148080159254565i</v>
      </c>
      <c r="AD391" s="20">
        <f t="shared" si="255"/>
        <v>-15.97383745354567</v>
      </c>
      <c r="AE391" s="44">
        <f t="shared" si="256"/>
        <v>111.32815328352818</v>
      </c>
      <c r="AF391" t="str">
        <f t="shared" si="232"/>
        <v>-187.763395544853</v>
      </c>
      <c r="AG391" t="str">
        <f t="shared" si="233"/>
        <v>337427.029244184i</v>
      </c>
      <c r="AH391">
        <f t="shared" si="234"/>
        <v>337427.02924418403</v>
      </c>
      <c r="AI391">
        <f t="shared" si="235"/>
        <v>1.5707963267948966</v>
      </c>
      <c r="AJ391" t="str">
        <f t="shared" si="236"/>
        <v>-361.377428773782+2104.75744522448i</v>
      </c>
      <c r="AK391">
        <f t="shared" si="237"/>
        <v>2135.5555598614214</v>
      </c>
      <c r="AL391">
        <f t="shared" si="238"/>
        <v>1.7408339189355952</v>
      </c>
      <c r="AM391" t="str">
        <f t="shared" si="239"/>
        <v>1+18000.1393545992i</v>
      </c>
      <c r="AN391">
        <f t="shared" si="240"/>
        <v>18000.139382376765</v>
      </c>
      <c r="AO391">
        <f t="shared" si="241"/>
        <v>1.5707407716695017</v>
      </c>
      <c r="AP391" s="42" t="str">
        <f t="shared" si="242"/>
        <v>1+65.2178962123159i</v>
      </c>
      <c r="AQ391">
        <f t="shared" si="243"/>
        <v>65.225562369062089</v>
      </c>
      <c r="AR391" s="44">
        <f t="shared" si="244"/>
        <v>1.5554643136517388</v>
      </c>
      <c r="AS391" s="42" t="str">
        <f t="shared" si="245"/>
        <v>-0.300680071431433+0.0564015455486032i</v>
      </c>
      <c r="AT391" s="20">
        <f t="shared" si="257"/>
        <v>-10.287722246782135</v>
      </c>
      <c r="AU391" s="44">
        <f t="shared" si="258"/>
        <v>169.37592089301359</v>
      </c>
      <c r="AX391">
        <f t="shared" si="259"/>
        <v>0</v>
      </c>
      <c r="AY391">
        <f t="shared" si="260"/>
        <v>0</v>
      </c>
    </row>
    <row r="392" spans="14:51" x14ac:dyDescent="0.35">
      <c r="N392" s="8">
        <v>74</v>
      </c>
      <c r="O392" s="35">
        <f t="shared" si="261"/>
        <v>54954.087385762505</v>
      </c>
      <c r="P392" s="34" t="str">
        <f t="shared" si="227"/>
        <v>806.193548387097</v>
      </c>
      <c r="Q392" s="4" t="str">
        <f t="shared" si="228"/>
        <v>1+243.260059457678i</v>
      </c>
      <c r="R392" s="4">
        <f t="shared" si="246"/>
        <v>243.26211486245251</v>
      </c>
      <c r="S392" s="4">
        <f t="shared" si="247"/>
        <v>1.5666855230348362</v>
      </c>
      <c r="T392" s="4" t="str">
        <f t="shared" si="229"/>
        <v>1+0.0134661818628358i</v>
      </c>
      <c r="U392" s="4">
        <f t="shared" si="248"/>
        <v>1.0000906649169179</v>
      </c>
      <c r="V392" s="4">
        <f t="shared" si="249"/>
        <v>1.3465367974316236E-2</v>
      </c>
      <c r="W392" t="str">
        <f t="shared" si="230"/>
        <v>1-2.74020053789655i</v>
      </c>
      <c r="X392" s="4">
        <f t="shared" si="250"/>
        <v>2.9169674300356081</v>
      </c>
      <c r="Y392" s="4">
        <f t="shared" si="251"/>
        <v>-1.2208772476798622</v>
      </c>
      <c r="Z392" t="str">
        <f t="shared" si="231"/>
        <v>-0.20798068816081+62.4056304095227i</v>
      </c>
      <c r="AA392" s="4">
        <f t="shared" si="252"/>
        <v>62.405976979585802</v>
      </c>
      <c r="AB392" s="4">
        <f t="shared" si="253"/>
        <v>1.5741290375901287</v>
      </c>
      <c r="AC392" s="48" t="str">
        <f t="shared" si="254"/>
        <v>-0.0551776419675057+0.14476141894391i</v>
      </c>
      <c r="AD392" s="20">
        <f t="shared" si="255"/>
        <v>-16.19780785660409</v>
      </c>
      <c r="AE392" s="44">
        <f t="shared" si="256"/>
        <v>110.86497660186814</v>
      </c>
      <c r="AF392" t="str">
        <f t="shared" si="232"/>
        <v>-187.763395544853</v>
      </c>
      <c r="AG392" t="str">
        <f t="shared" si="233"/>
        <v>345286.714431686i</v>
      </c>
      <c r="AH392">
        <f t="shared" si="234"/>
        <v>345286.71443168598</v>
      </c>
      <c r="AI392">
        <f t="shared" si="235"/>
        <v>1.5707963267948966</v>
      </c>
      <c r="AJ392" t="str">
        <f t="shared" si="236"/>
        <v>-378.45575083831+2153.78354414895i</v>
      </c>
      <c r="AK392">
        <f t="shared" si="237"/>
        <v>2186.7812671571432</v>
      </c>
      <c r="AL392">
        <f t="shared" si="238"/>
        <v>1.7447373180739616</v>
      </c>
      <c r="AM392" t="str">
        <f t="shared" si="239"/>
        <v>1+18419.4164616383i</v>
      </c>
      <c r="AN392">
        <f t="shared" si="240"/>
        <v>18419.416488783565</v>
      </c>
      <c r="AO392">
        <f t="shared" si="241"/>
        <v>1.5707420362585434</v>
      </c>
      <c r="AP392" s="42" t="str">
        <f t="shared" si="242"/>
        <v>1+66.7370161653563i</v>
      </c>
      <c r="AQ392">
        <f t="shared" si="243"/>
        <v>66.744507838885355</v>
      </c>
      <c r="AR392" s="44">
        <f t="shared" si="244"/>
        <v>1.5558132600416663</v>
      </c>
      <c r="AS392" s="42" t="str">
        <f t="shared" si="245"/>
        <v>-0.300272512498771+0.0574303027470136i</v>
      </c>
      <c r="AT392" s="20">
        <f t="shared" si="257"/>
        <v>-10.293657594569126</v>
      </c>
      <c r="AU392" s="44">
        <f t="shared" si="258"/>
        <v>169.1723382076643</v>
      </c>
      <c r="AX392">
        <f t="shared" si="259"/>
        <v>0</v>
      </c>
      <c r="AY392">
        <f t="shared" si="260"/>
        <v>0</v>
      </c>
    </row>
    <row r="393" spans="14:51" x14ac:dyDescent="0.35">
      <c r="N393" s="8">
        <v>75</v>
      </c>
      <c r="O393" s="35">
        <f t="shared" si="261"/>
        <v>56234.132519034953</v>
      </c>
      <c r="P393" s="34" t="str">
        <f t="shared" si="227"/>
        <v>806.193548387097</v>
      </c>
      <c r="Q393" s="4" t="str">
        <f t="shared" si="228"/>
        <v>1+248.926314144841i</v>
      </c>
      <c r="R393" s="4">
        <f t="shared" si="246"/>
        <v>248.92832276327269</v>
      </c>
      <c r="S393" s="4">
        <f t="shared" si="247"/>
        <v>1.5667790953340657</v>
      </c>
      <c r="T393" s="4" t="str">
        <f t="shared" si="229"/>
        <v>1+0.013779849533018i</v>
      </c>
      <c r="U393" s="4">
        <f t="shared" si="248"/>
        <v>1.0000949376200006</v>
      </c>
      <c r="V393" s="4">
        <f t="shared" si="249"/>
        <v>1.3778977440228145E-2</v>
      </c>
      <c r="W393" t="str">
        <f t="shared" si="230"/>
        <v>1-2.80402800787349i</v>
      </c>
      <c r="X393" s="4">
        <f t="shared" si="250"/>
        <v>2.9770074015593195</v>
      </c>
      <c r="Y393" s="4">
        <f t="shared" si="251"/>
        <v>-1.2282274627375576</v>
      </c>
      <c r="Z393" t="str">
        <f t="shared" si="231"/>
        <v>-0.26491106406736+63.8592442769273i</v>
      </c>
      <c r="AA393" s="4">
        <f t="shared" si="252"/>
        <v>63.859793747647956</v>
      </c>
      <c r="AB393" s="4">
        <f t="shared" si="253"/>
        <v>1.574944661894613</v>
      </c>
      <c r="AC393" s="48" t="str">
        <f t="shared" si="254"/>
        <v>-0.0526561575697422+0.141514686694947i</v>
      </c>
      <c r="AD393" s="20">
        <f t="shared" si="255"/>
        <v>-16.420827255121164</v>
      </c>
      <c r="AE393" s="44">
        <f t="shared" si="256"/>
        <v>110.40971567122047</v>
      </c>
      <c r="AF393" t="str">
        <f t="shared" si="232"/>
        <v>-187.763395544853</v>
      </c>
      <c r="AG393" t="str">
        <f t="shared" si="233"/>
        <v>353329.47520559i</v>
      </c>
      <c r="AH393">
        <f t="shared" si="234"/>
        <v>353329.47520559002</v>
      </c>
      <c r="AI393">
        <f t="shared" si="235"/>
        <v>1.5707963267948966</v>
      </c>
      <c r="AJ393" t="str">
        <f t="shared" si="236"/>
        <v>-396.338949424883+2203.95160761723i</v>
      </c>
      <c r="AK393">
        <f t="shared" si="237"/>
        <v>2239.3050822855275</v>
      </c>
      <c r="AL393">
        <f t="shared" si="238"/>
        <v>1.7487256201657078</v>
      </c>
      <c r="AM393" t="str">
        <f t="shared" si="239"/>
        <v>1+18848.4597870953i</v>
      </c>
      <c r="AN393">
        <f t="shared" si="240"/>
        <v>18848.459813622663</v>
      </c>
      <c r="AO393">
        <f t="shared" si="241"/>
        <v>1.5707432720620242</v>
      </c>
      <c r="AP393" s="42" t="str">
        <f t="shared" si="242"/>
        <v>1+68.2915209677364i</v>
      </c>
      <c r="AQ393">
        <f t="shared" si="243"/>
        <v>68.298842128448868</v>
      </c>
      <c r="AR393" s="44">
        <f t="shared" si="244"/>
        <v>1.5561542669680895</v>
      </c>
      <c r="AS393" s="42" t="str">
        <f t="shared" si="245"/>
        <v>-0.299846935944433+0.0584829544138768i</v>
      </c>
      <c r="AT393" s="20">
        <f t="shared" si="257"/>
        <v>-10.299859889824592</v>
      </c>
      <c r="AU393" s="44">
        <f t="shared" si="258"/>
        <v>168.96343439437652</v>
      </c>
      <c r="AX393">
        <f t="shared" si="259"/>
        <v>0</v>
      </c>
      <c r="AY393">
        <f t="shared" si="260"/>
        <v>0</v>
      </c>
    </row>
    <row r="394" spans="14:51" x14ac:dyDescent="0.35">
      <c r="N394" s="8">
        <v>76</v>
      </c>
      <c r="O394" s="35">
        <f t="shared" si="261"/>
        <v>57543.993733715732</v>
      </c>
      <c r="P394" s="34" t="str">
        <f t="shared" si="227"/>
        <v>806.193548387097</v>
      </c>
      <c r="Q394" s="4" t="str">
        <f t="shared" si="228"/>
        <v>1+254.724552858694i</v>
      </c>
      <c r="R394" s="4">
        <f t="shared" si="246"/>
        <v>254.72651575574463</v>
      </c>
      <c r="S394" s="4">
        <f t="shared" si="247"/>
        <v>1.5668705377356997</v>
      </c>
      <c r="T394" s="4" t="str">
        <f t="shared" si="229"/>
        <v>1+0.0141008234618206i</v>
      </c>
      <c r="U394" s="4">
        <f t="shared" si="248"/>
        <v>1.0000994116698108</v>
      </c>
      <c r="V394" s="4">
        <f t="shared" si="249"/>
        <v>1.4099889002576986E-2</v>
      </c>
      <c r="W394" t="str">
        <f t="shared" si="230"/>
        <v>1-2.8693422106159i</v>
      </c>
      <c r="X394" s="4">
        <f t="shared" si="250"/>
        <v>3.0386057200008918</v>
      </c>
      <c r="Y394" s="4">
        <f t="shared" si="251"/>
        <v>-1.2354477942496001</v>
      </c>
      <c r="Z394" t="str">
        <f t="shared" si="231"/>
        <v>-0.32452448593037+65.3467171609246i</v>
      </c>
      <c r="AA394" s="4">
        <f t="shared" si="252"/>
        <v>65.347522981761486</v>
      </c>
      <c r="AB394" s="4">
        <f t="shared" si="253"/>
        <v>1.5757624801403771</v>
      </c>
      <c r="AC394" s="48" t="str">
        <f t="shared" si="254"/>
        <v>-0.0502480888276333+0.138338557686453i</v>
      </c>
      <c r="AD394" s="20">
        <f t="shared" si="255"/>
        <v>-16.642928883295887</v>
      </c>
      <c r="AE394" s="44">
        <f t="shared" si="256"/>
        <v>109.9623112294414</v>
      </c>
      <c r="AF394" t="str">
        <f t="shared" si="232"/>
        <v>-187.763395544853</v>
      </c>
      <c r="AG394" t="str">
        <f t="shared" si="233"/>
        <v>361559.575944117i</v>
      </c>
      <c r="AH394">
        <f t="shared" si="234"/>
        <v>361559.57594411698</v>
      </c>
      <c r="AI394">
        <f t="shared" si="235"/>
        <v>1.5707963267948966</v>
      </c>
      <c r="AJ394" t="str">
        <f t="shared" si="236"/>
        <v>-415.064957195348+2255.28823540061i</v>
      </c>
      <c r="AK394">
        <f t="shared" si="237"/>
        <v>2293.1646132425763</v>
      </c>
      <c r="AL394">
        <f t="shared" si="238"/>
        <v>1.7528004361152052</v>
      </c>
      <c r="AM394" t="str">
        <f t="shared" si="239"/>
        <v>1+19287.4968154202i</v>
      </c>
      <c r="AN394">
        <f t="shared" si="240"/>
        <v>19287.496841343727</v>
      </c>
      <c r="AO394">
        <f t="shared" si="241"/>
        <v>1.5707444797351835</v>
      </c>
      <c r="AP394" s="42" t="str">
        <f t="shared" si="242"/>
        <v>1+69.8822348384789i</v>
      </c>
      <c r="AQ394">
        <f t="shared" si="243"/>
        <v>69.889389366486199</v>
      </c>
      <c r="AR394" s="44">
        <f t="shared" si="244"/>
        <v>1.5564875149199779</v>
      </c>
      <c r="AS394" s="42" t="str">
        <f t="shared" si="245"/>
        <v>-0.29940260079608+0.0595596196500899i</v>
      </c>
      <c r="AT394" s="20">
        <f t="shared" si="257"/>
        <v>-10.306341105506716</v>
      </c>
      <c r="AU394" s="44">
        <f t="shared" si="258"/>
        <v>168.74912753392741</v>
      </c>
      <c r="AX394">
        <f t="shared" si="259"/>
        <v>0</v>
      </c>
      <c r="AY394">
        <f t="shared" si="260"/>
        <v>0</v>
      </c>
    </row>
    <row r="395" spans="14:51" x14ac:dyDescent="0.35">
      <c r="N395" s="8">
        <v>77</v>
      </c>
      <c r="O395" s="35">
        <f t="shared" si="261"/>
        <v>58884.365535558936</v>
      </c>
      <c r="P395" s="34" t="str">
        <f t="shared" si="227"/>
        <v>806.193548387097</v>
      </c>
      <c r="Q395" s="4" t="str">
        <f t="shared" si="228"/>
        <v>1+260.65784990215i</v>
      </c>
      <c r="R395" s="4">
        <f t="shared" si="246"/>
        <v>260.65976811854142</v>
      </c>
      <c r="S395" s="4">
        <f t="shared" si="247"/>
        <v>1.5669598987175897</v>
      </c>
      <c r="T395" s="4" t="str">
        <f t="shared" si="229"/>
        <v>1+0.014429273833869i</v>
      </c>
      <c r="U395" s="4">
        <f t="shared" si="248"/>
        <v>1.0001040965536401</v>
      </c>
      <c r="V395" s="4">
        <f t="shared" si="249"/>
        <v>1.4428272548378238E-2</v>
      </c>
      <c r="W395" t="str">
        <f t="shared" si="230"/>
        <v>1-2.93617777657862i</v>
      </c>
      <c r="X395" s="4">
        <f t="shared" si="250"/>
        <v>3.1017962434167345</v>
      </c>
      <c r="Y395" s="4">
        <f t="shared" si="251"/>
        <v>-1.2425390582356119</v>
      </c>
      <c r="Z395" t="str">
        <f t="shared" si="231"/>
        <v>-0.38694740181013+66.8688377393266i</v>
      </c>
      <c r="AA395" s="4">
        <f t="shared" si="252"/>
        <v>66.86995729698171</v>
      </c>
      <c r="AB395" s="4">
        <f t="shared" si="253"/>
        <v>1.576582924796907</v>
      </c>
      <c r="AC395" s="48" t="str">
        <f t="shared" si="254"/>
        <v>-0.0479483375283994+0.135231643415712i</v>
      </c>
      <c r="AD395" s="20">
        <f t="shared" si="255"/>
        <v>-16.864145204008562</v>
      </c>
      <c r="AE395" s="44">
        <f t="shared" si="256"/>
        <v>109.52269869960706</v>
      </c>
      <c r="AF395" t="str">
        <f t="shared" si="232"/>
        <v>-187.763395544853</v>
      </c>
      <c r="AG395" t="str">
        <f t="shared" si="233"/>
        <v>369981.380355616i</v>
      </c>
      <c r="AH395">
        <f t="shared" si="234"/>
        <v>369981.38035561598</v>
      </c>
      <c r="AI395">
        <f t="shared" si="235"/>
        <v>1.5707963267948966</v>
      </c>
      <c r="AJ395" t="str">
        <f t="shared" si="236"/>
        <v>-434.673494522823+2307.82064685867i</v>
      </c>
      <c r="AK395">
        <f t="shared" si="237"/>
        <v>2348.3988555839173</v>
      </c>
      <c r="AL395">
        <f t="shared" si="238"/>
        <v>1.756963389015249</v>
      </c>
      <c r="AM395" t="str">
        <f t="shared" si="239"/>
        <v>1+19736.7603298568i</v>
      </c>
      <c r="AN395">
        <f t="shared" si="240"/>
        <v>19736.760355190236</v>
      </c>
      <c r="AO395">
        <f t="shared" si="241"/>
        <v>1.5707456599183458</v>
      </c>
      <c r="AP395" s="42" t="str">
        <f t="shared" si="242"/>
        <v>1+71.5100011951334i</v>
      </c>
      <c r="AQ395">
        <f t="shared" si="243"/>
        <v>71.516992882307207</v>
      </c>
      <c r="AR395" s="44">
        <f t="shared" si="244"/>
        <v>1.5568131802935683</v>
      </c>
      <c r="AS395" s="42" t="str">
        <f t="shared" si="245"/>
        <v>-0.298938740868727+0.0606604023368966i</v>
      </c>
      <c r="AT395" s="20">
        <f t="shared" si="257"/>
        <v>-10.313113697082677</v>
      </c>
      <c r="AU395" s="44">
        <f t="shared" si="258"/>
        <v>168.52933477339772</v>
      </c>
      <c r="AX395">
        <f t="shared" si="259"/>
        <v>0</v>
      </c>
      <c r="AY395">
        <f t="shared" si="260"/>
        <v>0</v>
      </c>
    </row>
    <row r="396" spans="14:51" x14ac:dyDescent="0.35">
      <c r="N396" s="8">
        <v>78</v>
      </c>
      <c r="O396" s="35">
        <f t="shared" si="261"/>
        <v>60255.95860743591</v>
      </c>
      <c r="P396" s="34" t="str">
        <f t="shared" si="227"/>
        <v>806.193548387097</v>
      </c>
      <c r="Q396" s="4" t="str">
        <f t="shared" si="228"/>
        <v>1+266.729351187839i</v>
      </c>
      <c r="R396" s="4">
        <f t="shared" si="246"/>
        <v>266.73122574060494</v>
      </c>
      <c r="S396" s="4">
        <f t="shared" si="247"/>
        <v>1.567047225654399</v>
      </c>
      <c r="T396" s="4" t="str">
        <f t="shared" si="229"/>
        <v>1+0.0147653747978983i</v>
      </c>
      <c r="U396" s="4">
        <f t="shared" si="248"/>
        <v>1.0001090022057209</v>
      </c>
      <c r="V396" s="4">
        <f t="shared" si="249"/>
        <v>1.4764301907480343E-2</v>
      </c>
      <c r="W396" t="str">
        <f t="shared" si="230"/>
        <v>1-3.0045701428634i</v>
      </c>
      <c r="X396" s="4">
        <f t="shared" si="250"/>
        <v>3.1666136081603309</v>
      </c>
      <c r="Y396" s="4">
        <f t="shared" si="251"/>
        <v>-1.2495021609246337</v>
      </c>
      <c r="Z396" t="str">
        <f t="shared" si="231"/>
        <v>-0.45231221908042+68.4264130606119i</v>
      </c>
      <c r="AA396" s="4">
        <f t="shared" si="252"/>
        <v>68.427907981210481</v>
      </c>
      <c r="AB396" s="4">
        <f t="shared" si="253"/>
        <v>1.5774064296942731</v>
      </c>
      <c r="AC396" s="48" t="str">
        <f t="shared" si="254"/>
        <v>-0.0457520343686517+0.132192572369816i</v>
      </c>
      <c r="AD396" s="20">
        <f t="shared" si="255"/>
        <v>-17.084507896337016</v>
      </c>
      <c r="AE396" s="44">
        <f t="shared" si="256"/>
        <v>109.09080854733455</v>
      </c>
      <c r="AF396" t="str">
        <f t="shared" si="232"/>
        <v>-187.763395544853</v>
      </c>
      <c r="AG396" t="str">
        <f t="shared" si="233"/>
        <v>378599.353792263i</v>
      </c>
      <c r="AH396">
        <f t="shared" si="234"/>
        <v>378599.35379226302</v>
      </c>
      <c r="AI396">
        <f t="shared" si="235"/>
        <v>1.5707963267948966</v>
      </c>
      <c r="AJ396" t="str">
        <f t="shared" si="236"/>
        <v>-455.206153743947+2361.57669537132i</v>
      </c>
      <c r="AK396">
        <f t="shared" si="237"/>
        <v>2405.0482595006865</v>
      </c>
      <c r="AL396">
        <f t="shared" si="238"/>
        <v>1.7612161128692838</v>
      </c>
      <c r="AM396" t="str">
        <f t="shared" si="239"/>
        <v>1+20196.4885358673i</v>
      </c>
      <c r="AN396">
        <f t="shared" si="240"/>
        <v>20196.488560624075</v>
      </c>
      <c r="AO396">
        <f t="shared" si="241"/>
        <v>1.5707468132372597</v>
      </c>
      <c r="AP396" s="42" t="str">
        <f t="shared" si="242"/>
        <v>1+73.1756831009686i</v>
      </c>
      <c r="AQ396">
        <f t="shared" si="243"/>
        <v>73.18251565294392</v>
      </c>
      <c r="AR396" s="44">
        <f t="shared" si="244"/>
        <v>1.557131435484479</v>
      </c>
      <c r="AS396" s="42" t="str">
        <f t="shared" si="245"/>
        <v>-0.298454564402504+0.0617853895802561i</v>
      </c>
      <c r="AT396" s="20">
        <f t="shared" si="257"/>
        <v>-10.320190619128532</v>
      </c>
      <c r="AU396" s="44">
        <f t="shared" si="258"/>
        <v>168.30397240468039</v>
      </c>
      <c r="AX396">
        <f t="shared" si="259"/>
        <v>0</v>
      </c>
      <c r="AY396">
        <f t="shared" si="260"/>
        <v>0</v>
      </c>
    </row>
    <row r="397" spans="14:51" x14ac:dyDescent="0.35">
      <c r="N397" s="8">
        <v>79</v>
      </c>
      <c r="O397" s="35">
        <f t="shared" si="261"/>
        <v>61659.500186148245</v>
      </c>
      <c r="P397" s="34" t="str">
        <f t="shared" si="227"/>
        <v>806.193548387097</v>
      </c>
      <c r="Q397" s="4" t="str">
        <f t="shared" si="228"/>
        <v>1+272.942275906108i</v>
      </c>
      <c r="R397" s="4">
        <f t="shared" si="246"/>
        <v>272.94410778913323</v>
      </c>
      <c r="S397" s="4">
        <f t="shared" si="247"/>
        <v>1.567132564842695</v>
      </c>
      <c r="T397" s="4" t="str">
        <f t="shared" si="229"/>
        <v>1+0.0151093045590881i</v>
      </c>
      <c r="U397" s="4">
        <f t="shared" si="248"/>
        <v>1.0001141390282708</v>
      </c>
      <c r="V397" s="4">
        <f t="shared" si="249"/>
        <v>1.5108154943378803E-2</v>
      </c>
      <c r="W397" t="str">
        <f t="shared" si="230"/>
        <v>1-3.07455557200809i</v>
      </c>
      <c r="X397" s="4">
        <f t="shared" si="250"/>
        <v>3.2330932503356586</v>
      </c>
      <c r="Y397" s="4">
        <f t="shared" si="251"/>
        <v>-1.2563380925123437</v>
      </c>
      <c r="Z397" t="str">
        <f t="shared" si="231"/>
        <v>-0.52075758528225+70.0202689718323i</v>
      </c>
      <c r="AA397" s="4">
        <f t="shared" si="252"/>
        <v>70.022205444775651</v>
      </c>
      <c r="AB397" s="4">
        <f t="shared" si="253"/>
        <v>1.5782334302475294</v>
      </c>
      <c r="AC397" s="48" t="str">
        <f t="shared" si="254"/>
        <v>-0.0436545287003748+0.129219990612251i</v>
      </c>
      <c r="AD397" s="20">
        <f t="shared" si="255"/>
        <v>-17.304047846203737</v>
      </c>
      <c r="AE397" s="44">
        <f t="shared" si="256"/>
        <v>108.66656662937538</v>
      </c>
      <c r="AF397" t="str">
        <f t="shared" si="232"/>
        <v>-187.763395544853</v>
      </c>
      <c r="AG397" t="str">
        <f t="shared" si="233"/>
        <v>387418.065617644i</v>
      </c>
      <c r="AH397">
        <f t="shared" si="234"/>
        <v>387418.065617644</v>
      </c>
      <c r="AI397">
        <f t="shared" si="235"/>
        <v>1.5707963267948966</v>
      </c>
      <c r="AJ397" t="str">
        <f t="shared" si="236"/>
        <v>-476.706487381783+2416.58488310701i</v>
      </c>
      <c r="AK397">
        <f t="shared" si="237"/>
        <v>2463.154800732832</v>
      </c>
      <c r="AL397">
        <f t="shared" si="238"/>
        <v>1.7655602511968951</v>
      </c>
      <c r="AM397" t="str">
        <f t="shared" si="239"/>
        <v>1+20666.9251874316i</v>
      </c>
      <c r="AN397">
        <f t="shared" si="240"/>
        <v>20666.925211624846</v>
      </c>
      <c r="AO397">
        <f t="shared" si="241"/>
        <v>1.5707479403034301</v>
      </c>
      <c r="AP397" s="42" t="str">
        <f t="shared" si="242"/>
        <v>1+74.8801637225782i</v>
      </c>
      <c r="AQ397">
        <f t="shared" si="243"/>
        <v>74.886840760711195</v>
      </c>
      <c r="AR397" s="44">
        <f t="shared" si="244"/>
        <v>1.5574424489777969</v>
      </c>
      <c r="AS397" s="42" t="str">
        <f t="shared" si="245"/>
        <v>-0.297949253748446+0.0629346500732424i</v>
      </c>
      <c r="AT397" s="20">
        <f t="shared" si="257"/>
        <v>-10.327585342139137</v>
      </c>
      <c r="AU397" s="44">
        <f t="shared" si="258"/>
        <v>168.07295594956079</v>
      </c>
      <c r="AX397">
        <f t="shared" si="259"/>
        <v>0</v>
      </c>
      <c r="AY397">
        <f t="shared" si="260"/>
        <v>0</v>
      </c>
    </row>
    <row r="398" spans="14:51" x14ac:dyDescent="0.35">
      <c r="N398" s="8">
        <v>80</v>
      </c>
      <c r="O398" s="35">
        <f t="shared" si="261"/>
        <v>63095.734448019342</v>
      </c>
      <c r="P398" s="34" t="str">
        <f t="shared" si="227"/>
        <v>806.193548387097</v>
      </c>
      <c r="Q398" s="4" t="str">
        <f t="shared" si="228"/>
        <v>1+279.29991823188i</v>
      </c>
      <c r="R398" s="4">
        <f t="shared" si="246"/>
        <v>279.30170841642706</v>
      </c>
      <c r="S398" s="4">
        <f t="shared" si="247"/>
        <v>1.5672159615254697</v>
      </c>
      <c r="T398" s="4" t="str">
        <f t="shared" si="229"/>
        <v>1+0.0154612454735505i</v>
      </c>
      <c r="U398" s="4">
        <f t="shared" si="248"/>
        <v>1.0001195179135309</v>
      </c>
      <c r="V398" s="4">
        <f t="shared" si="249"/>
        <v>1.5460013646074829E-2</v>
      </c>
      <c r="W398" t="str">
        <f t="shared" si="230"/>
        <v>1-3.14617117121362i</v>
      </c>
      <c r="X398" s="4">
        <f t="shared" si="250"/>
        <v>3.3012714275829671</v>
      </c>
      <c r="Y398" s="4">
        <f t="shared" si="251"/>
        <v>-1.2630479210869827</v>
      </c>
      <c r="Z398" t="str">
        <f t="shared" si="231"/>
        <v>-0.59242868221399+71.6512505564894i</v>
      </c>
      <c r="AA398" s="4">
        <f t="shared" si="252"/>
        <v>71.653699681540047</v>
      </c>
      <c r="AB398" s="4">
        <f t="shared" si="253"/>
        <v>1.5790643636817727</v>
      </c>
      <c r="AC398" s="48" t="str">
        <f t="shared" si="254"/>
        <v>-0.0416513787341587+0.126312562291289i</v>
      </c>
      <c r="AD398" s="20">
        <f t="shared" si="255"/>
        <v>-17.522795139948911</v>
      </c>
      <c r="AE398" s="44">
        <f t="shared" si="256"/>
        <v>108.24989453265485</v>
      </c>
      <c r="AF398" t="str">
        <f t="shared" si="232"/>
        <v>-187.763395544853</v>
      </c>
      <c r="AG398" t="str">
        <f t="shared" si="233"/>
        <v>396442.1916295i</v>
      </c>
      <c r="AH398">
        <f t="shared" si="234"/>
        <v>396442.19162950001</v>
      </c>
      <c r="AI398">
        <f t="shared" si="235"/>
        <v>1.5707963267948966</v>
      </c>
      <c r="AJ398" t="str">
        <f t="shared" si="236"/>
        <v>-499.22010052658+2472.87437613501i</v>
      </c>
      <c r="AK398">
        <f t="shared" si="237"/>
        <v>2522.7620555484191</v>
      </c>
      <c r="AL398">
        <f t="shared" si="238"/>
        <v>1.7699974555163769</v>
      </c>
      <c r="AM398" t="str">
        <f t="shared" si="239"/>
        <v>1+21148.3197162893i</v>
      </c>
      <c r="AN398">
        <f t="shared" si="240"/>
        <v>21148.319739931838</v>
      </c>
      <c r="AO398">
        <f t="shared" si="241"/>
        <v>1.5707490417144425</v>
      </c>
      <c r="AP398" s="42" t="str">
        <f t="shared" si="242"/>
        <v>1+76.6243467981498i</v>
      </c>
      <c r="AQ398">
        <f t="shared" si="243"/>
        <v>76.630871861431473</v>
      </c>
      <c r="AR398" s="44">
        <f t="shared" si="244"/>
        <v>1.5577463854361819</v>
      </c>
      <c r="AS398" s="42" t="str">
        <f t="shared" si="245"/>
        <v>-0.29742196510891+0.064108232374684i</v>
      </c>
      <c r="AT398" s="20">
        <f t="shared" si="257"/>
        <v>-10.335311869515792</v>
      </c>
      <c r="AU398" s="44">
        <f t="shared" si="258"/>
        <v>167.83620025172539</v>
      </c>
      <c r="AX398">
        <f t="shared" si="259"/>
        <v>0</v>
      </c>
      <c r="AY398">
        <f t="shared" si="260"/>
        <v>0</v>
      </c>
    </row>
    <row r="399" spans="14:51" x14ac:dyDescent="0.35">
      <c r="N399" s="8">
        <v>81</v>
      </c>
      <c r="O399" s="35">
        <f t="shared" si="261"/>
        <v>64565.422903465682</v>
      </c>
      <c r="P399" s="34" t="str">
        <f t="shared" si="227"/>
        <v>806.193548387097</v>
      </c>
      <c r="Q399" s="4" t="str">
        <f t="shared" si="228"/>
        <v>1+285.805649071271i</v>
      </c>
      <c r="R399" s="4">
        <f t="shared" si="246"/>
        <v>285.80739850649513</v>
      </c>
      <c r="S399" s="4">
        <f t="shared" si="247"/>
        <v>1.5672974599161056</v>
      </c>
      <c r="T399" s="4" t="str">
        <f t="shared" si="229"/>
        <v>1+0.0158213841450168i</v>
      </c>
      <c r="U399" s="4">
        <f t="shared" si="248"/>
        <v>1.0001251502668373</v>
      </c>
      <c r="V399" s="4">
        <f t="shared" si="249"/>
        <v>1.5820064227016303E-2</v>
      </c>
      <c r="W399" t="str">
        <f t="shared" si="230"/>
        <v>1-3.21945491201864i</v>
      </c>
      <c r="X399" s="4">
        <f t="shared" si="250"/>
        <v>3.3711852412053762</v>
      </c>
      <c r="Y399" s="4">
        <f t="shared" si="251"/>
        <v>-1.2696327867360135</v>
      </c>
      <c r="Z399" t="str">
        <f t="shared" si="231"/>
        <v>-0.66747753388135+73.3202225826083i</v>
      </c>
      <c r="AA399" s="4">
        <f t="shared" si="252"/>
        <v>73.323260741878215</v>
      </c>
      <c r="AB399" s="4">
        <f t="shared" si="253"/>
        <v>1.5798996692579568</v>
      </c>
      <c r="AC399" s="48" t="str">
        <f t="shared" si="254"/>
        <v>-0.0397383421794853+0.123468970076296i</v>
      </c>
      <c r="AD399" s="20">
        <f t="shared" si="255"/>
        <v>-17.740779060623282</v>
      </c>
      <c r="AE399" s="44">
        <f t="shared" si="256"/>
        <v>107.84070990306435</v>
      </c>
      <c r="AF399" t="str">
        <f t="shared" si="232"/>
        <v>-187.763395544853</v>
      </c>
      <c r="AG399" t="str">
        <f t="shared" si="233"/>
        <v>405676.516538892i</v>
      </c>
      <c r="AH399">
        <f t="shared" si="234"/>
        <v>405676.516538892</v>
      </c>
      <c r="AI399">
        <f t="shared" si="235"/>
        <v>1.5707963267948966</v>
      </c>
      <c r="AJ399" t="str">
        <f t="shared" si="236"/>
        <v>-522.794747570276+2530.4750198896i</v>
      </c>
      <c r="AK399">
        <f t="shared" si="237"/>
        <v>2583.9152800299667</v>
      </c>
      <c r="AL399">
        <f t="shared" si="238"/>
        <v>1.7745293836980314</v>
      </c>
      <c r="AM399" t="str">
        <f t="shared" si="239"/>
        <v>1+21640.9273641918i</v>
      </c>
      <c r="AN399">
        <f t="shared" si="240"/>
        <v>21640.927387296168</v>
      </c>
      <c r="AO399">
        <f t="shared" si="241"/>
        <v>1.5707501180542793</v>
      </c>
      <c r="AP399" s="42" t="str">
        <f t="shared" si="242"/>
        <v>1+78.409157116637i</v>
      </c>
      <c r="AQ399">
        <f t="shared" si="243"/>
        <v>78.415533663563551</v>
      </c>
      <c r="AR399" s="44">
        <f t="shared" si="244"/>
        <v>1.5580434057860237</v>
      </c>
      <c r="AS399" s="42" t="str">
        <f t="shared" si="245"/>
        <v>-0.296871828339751+0.0653061631025298i</v>
      </c>
      <c r="AT399" s="20">
        <f t="shared" si="257"/>
        <v>-10.343384754693702</v>
      </c>
      <c r="AU399" s="44">
        <f t="shared" si="258"/>
        <v>167.59361957606566</v>
      </c>
      <c r="AX399">
        <f t="shared" si="259"/>
        <v>0</v>
      </c>
      <c r="AY399">
        <f t="shared" si="260"/>
        <v>0</v>
      </c>
    </row>
    <row r="400" spans="14:51" x14ac:dyDescent="0.35">
      <c r="N400" s="8">
        <v>82</v>
      </c>
      <c r="O400" s="35">
        <f t="shared" si="261"/>
        <v>66069.344800759733</v>
      </c>
      <c r="P400" s="34" t="str">
        <f t="shared" si="227"/>
        <v>806.193548387097</v>
      </c>
      <c r="Q400" s="4" t="str">
        <f t="shared" si="228"/>
        <v>1+292.462917848884i</v>
      </c>
      <c r="R400" s="4">
        <f t="shared" si="246"/>
        <v>292.46462746233613</v>
      </c>
      <c r="S400" s="4">
        <f t="shared" si="247"/>
        <v>1.5673771032217949</v>
      </c>
      <c r="T400" s="4" t="str">
        <f t="shared" si="229"/>
        <v>1+0.0161899115237776i</v>
      </c>
      <c r="U400" s="4">
        <f t="shared" si="248"/>
        <v>1.0001310480307806</v>
      </c>
      <c r="V400" s="4">
        <f t="shared" si="249"/>
        <v>1.6188497216167431E-2</v>
      </c>
      <c r="W400" t="str">
        <f t="shared" si="230"/>
        <v>1-3.29444565043253i</v>
      </c>
      <c r="X400" s="4">
        <f t="shared" si="250"/>
        <v>3.4428726586462384</v>
      </c>
      <c r="Y400" s="4">
        <f t="shared" si="251"/>
        <v>-1.2760938958434564</v>
      </c>
      <c r="Z400" t="str">
        <f t="shared" si="231"/>
        <v>-0.74606332896068+75.0280699612482i</v>
      </c>
      <c r="AA400" s="4">
        <f t="shared" si="252"/>
        <v>75.031779217880569</v>
      </c>
      <c r="AB400" s="4">
        <f t="shared" si="253"/>
        <v>1.5807397884995493</v>
      </c>
      <c r="AC400" s="48" t="str">
        <f t="shared" si="254"/>
        <v>-0.0379113673027332+0.120687915527614i</v>
      </c>
      <c r="AD400" s="20">
        <f t="shared" si="255"/>
        <v>-17.958028086799835</v>
      </c>
      <c r="AE400" s="44">
        <f t="shared" si="256"/>
        <v>107.43892676343253</v>
      </c>
      <c r="AF400" t="str">
        <f t="shared" si="232"/>
        <v>-187.763395544853</v>
      </c>
      <c r="AG400" t="str">
        <f t="shared" si="233"/>
        <v>415125.936507116i</v>
      </c>
      <c r="AH400">
        <f t="shared" si="234"/>
        <v>415125.93650711601</v>
      </c>
      <c r="AI400">
        <f t="shared" si="235"/>
        <v>1.5707963267948966</v>
      </c>
      <c r="AJ400" t="str">
        <f t="shared" si="236"/>
        <v>-547.480433499951+2589.41735499453i</v>
      </c>
      <c r="AK400">
        <f t="shared" si="237"/>
        <v>2646.6614939225155</v>
      </c>
      <c r="AL400">
        <f t="shared" si="238"/>
        <v>1.7791576981817643</v>
      </c>
      <c r="AM400" t="str">
        <f t="shared" si="239"/>
        <v>1+22145.0093182343i</v>
      </c>
      <c r="AN400">
        <f t="shared" si="240"/>
        <v>22145.00934081275</v>
      </c>
      <c r="AO400">
        <f t="shared" si="241"/>
        <v>1.5707511698936305</v>
      </c>
      <c r="AP400" s="42" t="str">
        <f t="shared" si="242"/>
        <v>1+80.2355410080954i</v>
      </c>
      <c r="AQ400">
        <f t="shared" si="243"/>
        <v>80.241772418496325</v>
      </c>
      <c r="AR400" s="44">
        <f t="shared" si="244"/>
        <v>1.5583336673016952</v>
      </c>
      <c r="AS400" s="42" t="str">
        <f t="shared" si="245"/>
        <v>-0.296297946821843+0.0665284450407625i</v>
      </c>
      <c r="AT400" s="20">
        <f t="shared" si="257"/>
        <v>-10.351819118368139</v>
      </c>
      <c r="AU400" s="44">
        <f t="shared" si="258"/>
        <v>167.34512771564701</v>
      </c>
      <c r="AX400">
        <f t="shared" si="259"/>
        <v>0</v>
      </c>
      <c r="AY400">
        <f t="shared" si="260"/>
        <v>0</v>
      </c>
    </row>
    <row r="401" spans="14:51" x14ac:dyDescent="0.35">
      <c r="N401" s="8">
        <v>83</v>
      </c>
      <c r="O401" s="35">
        <f t="shared" si="261"/>
        <v>67608.297539198305</v>
      </c>
      <c r="P401" s="34" t="str">
        <f t="shared" si="227"/>
        <v>806.193548387097</v>
      </c>
      <c r="Q401" s="4" t="str">
        <f t="shared" si="228"/>
        <v>1+299.275254336745i</v>
      </c>
      <c r="R401" s="4">
        <f t="shared" si="246"/>
        <v>299.27692503486361</v>
      </c>
      <c r="S401" s="4">
        <f t="shared" si="247"/>
        <v>1.567454933666429</v>
      </c>
      <c r="T401" s="4" t="str">
        <f t="shared" si="229"/>
        <v>1+0.016567023007927i</v>
      </c>
      <c r="U401" s="4">
        <f t="shared" si="248"/>
        <v>1.0001372237104993</v>
      </c>
      <c r="V401" s="4">
        <f t="shared" si="249"/>
        <v>1.6565507561248909E-2</v>
      </c>
      <c r="W401" t="str">
        <f t="shared" si="230"/>
        <v>1-3.37118314753742i</v>
      </c>
      <c r="X401" s="4">
        <f t="shared" si="250"/>
        <v>3.5163725363277853</v>
      </c>
      <c r="Y401" s="4">
        <f t="shared" si="251"/>
        <v>-1.2824325155858218</v>
      </c>
      <c r="Z401" t="str">
        <f t="shared" si="231"/>
        <v>-0.82835275845952+76.7756982156954i</v>
      </c>
      <c r="AA401" s="4">
        <f t="shared" si="252"/>
        <v>76.780166741157728</v>
      </c>
      <c r="AB401" s="4">
        <f t="shared" si="253"/>
        <v>1.5815851654201261</v>
      </c>
      <c r="AC401" s="48" t="str">
        <f t="shared" si="254"/>
        <v>-0.0361665843844141+0.117968119405278i</v>
      </c>
      <c r="AD401" s="20">
        <f t="shared" si="255"/>
        <v>-18.174569893707961</v>
      </c>
      <c r="AE401" s="44">
        <f t="shared" si="256"/>
        <v>107.04445582022075</v>
      </c>
      <c r="AF401" t="str">
        <f t="shared" si="232"/>
        <v>-187.763395544853</v>
      </c>
      <c r="AG401" t="str">
        <f t="shared" si="233"/>
        <v>424795.461741717i</v>
      </c>
      <c r="AH401">
        <f t="shared" si="234"/>
        <v>424795.46174171701</v>
      </c>
      <c r="AI401">
        <f t="shared" si="235"/>
        <v>1.5707963267948966</v>
      </c>
      <c r="AJ401" t="str">
        <f t="shared" si="236"/>
        <v>-573.329519965133+2649.73263345607i</v>
      </c>
      <c r="AK401">
        <f t="shared" si="237"/>
        <v>2711.0495693117614</v>
      </c>
      <c r="AL401">
        <f t="shared" si="238"/>
        <v>1.783884064052494</v>
      </c>
      <c r="AM401" t="str">
        <f t="shared" si="239"/>
        <v>1+22660.8328493412i</v>
      </c>
      <c r="AN401">
        <f t="shared" si="240"/>
        <v>22660.832871405702</v>
      </c>
      <c r="AO401">
        <f t="shared" si="241"/>
        <v>1.570752197790195</v>
      </c>
      <c r="AP401" s="42" t="str">
        <f t="shared" si="242"/>
        <v>1+82.104466845439i</v>
      </c>
      <c r="AQ401">
        <f t="shared" si="243"/>
        <v>82.110556422263954</v>
      </c>
      <c r="AR401" s="44">
        <f t="shared" si="244"/>
        <v>1.5586173236879413</v>
      </c>
      <c r="AS401" s="42" t="str">
        <f t="shared" si="245"/>
        <v>-0.295699397410092+0.0677750551590759i</v>
      </c>
      <c r="AT401" s="20">
        <f t="shared" si="257"/>
        <v>-10.360630665771799</v>
      </c>
      <c r="AU401" s="44">
        <f t="shared" si="258"/>
        <v>167.0906381067183</v>
      </c>
      <c r="AX401">
        <f t="shared" si="259"/>
        <v>0</v>
      </c>
      <c r="AY401">
        <f t="shared" si="260"/>
        <v>0</v>
      </c>
    </row>
    <row r="402" spans="14:51" x14ac:dyDescent="0.35">
      <c r="N402" s="8">
        <v>84</v>
      </c>
      <c r="O402" s="35">
        <f t="shared" si="261"/>
        <v>69183.097091893651</v>
      </c>
      <c r="P402" s="34" t="str">
        <f t="shared" si="227"/>
        <v>806.193548387097</v>
      </c>
      <c r="Q402" s="4" t="str">
        <f t="shared" si="228"/>
        <v>1+306.246270525831i</v>
      </c>
      <c r="R402" s="4">
        <f t="shared" si="246"/>
        <v>306.24790319442263</v>
      </c>
      <c r="S402" s="4">
        <f t="shared" si="247"/>
        <v>1.5675309925129657</v>
      </c>
      <c r="T402" s="4" t="str">
        <f t="shared" si="229"/>
        <v>1+0.0169529185469657i</v>
      </c>
      <c r="U402" s="4">
        <f t="shared" si="248"/>
        <v>1.0001436904001644</v>
      </c>
      <c r="V402" s="4">
        <f t="shared" si="249"/>
        <v>1.6951294729193822E-2</v>
      </c>
      <c r="W402" t="str">
        <f t="shared" si="230"/>
        <v>1-3.44970809057i</v>
      </c>
      <c r="X402" s="4">
        <f t="shared" si="250"/>
        <v>3.591724642862272</v>
      </c>
      <c r="Y402" s="4">
        <f t="shared" si="251"/>
        <v>-1.288649968632702</v>
      </c>
      <c r="Z402" t="str">
        <f t="shared" si="231"/>
        <v>-0.91452036929056+78.5640339615829i</v>
      </c>
      <c r="AA402" s="4">
        <f t="shared" si="252"/>
        <v>78.569356493626685</v>
      </c>
      <c r="AB402" s="4">
        <f t="shared" si="253"/>
        <v>1.5824362467519899</v>
      </c>
      <c r="AC402" s="48" t="str">
        <f t="shared" si="254"/>
        <v>-0.0345002975579587+0.115308321921492i</v>
      </c>
      <c r="AD402" s="20">
        <f t="shared" si="255"/>
        <v>-18.390431356496816</v>
      </c>
      <c r="AE402" s="44">
        <f t="shared" si="256"/>
        <v>106.65720475858797</v>
      </c>
      <c r="AF402" t="str">
        <f t="shared" si="232"/>
        <v>-187.763395544853</v>
      </c>
      <c r="AG402" t="str">
        <f t="shared" si="233"/>
        <v>434690.219152965i</v>
      </c>
      <c r="AH402">
        <f t="shared" si="234"/>
        <v>434690.219152965</v>
      </c>
      <c r="AI402">
        <f t="shared" si="235"/>
        <v>1.5707963267948966</v>
      </c>
      <c r="AJ402" t="str">
        <f t="shared" si="236"/>
        <v>-600.396836343856+2711.45283523322i</v>
      </c>
      <c r="AK402">
        <f t="shared" si="237"/>
        <v>2777.1303244151104</v>
      </c>
      <c r="AL402">
        <f t="shared" si="238"/>
        <v>1.788710146966799</v>
      </c>
      <c r="AM402" t="str">
        <f t="shared" si="239"/>
        <v>1+23188.6714539763i</v>
      </c>
      <c r="AN402">
        <f t="shared" si="240"/>
        <v>23188.671475538555</v>
      </c>
      <c r="AO402">
        <f t="shared" si="241"/>
        <v>1.5707532022889772</v>
      </c>
      <c r="AP402" s="42" t="str">
        <f t="shared" si="242"/>
        <v>1+84.0169255578851i</v>
      </c>
      <c r="AQ402">
        <f t="shared" si="243"/>
        <v>84.022876528950178</v>
      </c>
      <c r="AR402" s="44">
        <f t="shared" si="244"/>
        <v>1.5588945251604418</v>
      </c>
      <c r="AS402" s="42" t="str">
        <f t="shared" si="245"/>
        <v>-0.295075230468616+0.0690459425449935i</v>
      </c>
      <c r="AT402" s="20">
        <f t="shared" si="257"/>
        <v>-10.369835703950233</v>
      </c>
      <c r="AU402" s="44">
        <f t="shared" si="258"/>
        <v>166.83006395213832</v>
      </c>
      <c r="AX402">
        <f t="shared" si="259"/>
        <v>0</v>
      </c>
      <c r="AY402">
        <f t="shared" si="260"/>
        <v>0</v>
      </c>
    </row>
    <row r="403" spans="14:51" x14ac:dyDescent="0.35">
      <c r="N403" s="8">
        <v>85</v>
      </c>
      <c r="O403" s="35">
        <f t="shared" si="261"/>
        <v>70794.578438413781</v>
      </c>
      <c r="P403" s="34" t="str">
        <f t="shared" ref="P403:P466" si="262">COMPLEX(Adc,0)</f>
        <v>806.193548387097</v>
      </c>
      <c r="Q403" s="4" t="str">
        <f t="shared" ref="Q403:Q466" si="263">IMSUM(COMPLEX(1,0),IMDIV(COMPLEX(0,2*PI()*O403),COMPLEX(wp_lf,0)))</f>
        <v>1+313.379662541198i</v>
      </c>
      <c r="R403" s="4">
        <f t="shared" si="246"/>
        <v>313.38125804590663</v>
      </c>
      <c r="S403" s="4">
        <f t="shared" si="247"/>
        <v>1.5676053200852904</v>
      </c>
      <c r="T403" s="4" t="str">
        <f t="shared" ref="T403:T466" si="264">IMSUM(COMPLEX(1,0),IMDIV(COMPLEX(0,2*PI()*O403),COMPLEX(wz_esr,0)))</f>
        <v>1+0.0173478027478164i</v>
      </c>
      <c r="U403" s="4">
        <f t="shared" si="248"/>
        <v>1.0001504618107102</v>
      </c>
      <c r="V403" s="4">
        <f t="shared" si="249"/>
        <v>1.7346062809862541E-2</v>
      </c>
      <c r="W403" t="str">
        <f t="shared" ref="W403:W466" si="265">IMSUB(COMPLEX(1,0),IMDIV(COMPLEX(0,2*PI()*O403),COMPLEX(wz_rhp,0)))</f>
        <v>1-3.5300621144945i</v>
      </c>
      <c r="X403" s="4">
        <f t="shared" si="250"/>
        <v>3.668969682647893</v>
      </c>
      <c r="Y403" s="4">
        <f t="shared" si="251"/>
        <v>-1.294747628056423</v>
      </c>
      <c r="Z403" t="str">
        <f t="shared" ref="Z403:Z466" si="266">IMSUM(COMPLEX(1,0),IMDIV(COMPLEX(0,2*PI()*O403),COMPLEX(Q*(wsl/2),0)),IMDIV(IMPOWER(COMPLEX(0,2*PI()*O403),2),IMPOWER(COMPLEX(wsl/2,0),2)))</f>
        <v>-1.00474893450909+80.3940253981949i</v>
      </c>
      <c r="AA403" s="4">
        <f t="shared" si="252"/>
        <v>80.400303731683763</v>
      </c>
      <c r="AB403" s="4">
        <f t="shared" si="253"/>
        <v>1.5832934821759028</v>
      </c>
      <c r="AC403" s="48" t="str">
        <f t="shared" si="254"/>
        <v>-0.032908977013135+0.112707282941386i</v>
      </c>
      <c r="AD403" s="20">
        <f t="shared" si="255"/>
        <v>-18.605638555445086</v>
      </c>
      <c r="AE403" s="44">
        <f t="shared" si="256"/>
        <v>106.27707852557431</v>
      </c>
      <c r="AF403" t="str">
        <f t="shared" ref="AF403:AF466" si="267">COMPLEX(Adc_ea_iso,0)</f>
        <v>-187.763395544853</v>
      </c>
      <c r="AG403" t="str">
        <f t="shared" ref="AG403:AG466" si="268">COMPLEX(0,1*2*PI()*O403)</f>
        <v>444815.455072214i</v>
      </c>
      <c r="AH403">
        <f t="shared" ref="AH403:AH466" si="269">IMABS(AG403)</f>
        <v>444815.45507221401</v>
      </c>
      <c r="AI403">
        <f t="shared" ref="AI403:AI466" si="270">IMARGUMENT(AG403)</f>
        <v>1.5707963267948966</v>
      </c>
      <c r="AJ403" t="str">
        <f t="shared" ref="AJ403:AJ466" si="271">IMSUM(IMPRODUCT(COMPLEX(wpA_ea_iso,0),IMPOWER(COMPLEX(0,2*PI()*O403),2)),COMPLEX(0,wpB_ea_iso*2*PI()*O403),COMPLEX(1,0))</f>
        <v>-628.739796043145+2774.61068519393i</v>
      </c>
      <c r="AK403">
        <f t="shared" ref="AK403:AK466" si="272">IMABS(AJ403)</f>
        <v>2844.9566227836772</v>
      </c>
      <c r="AL403">
        <f t="shared" ref="AL403:AL466" si="273">IMARGUMENT(AJ403)</f>
        <v>1.7936376109242809</v>
      </c>
      <c r="AM403" t="str">
        <f t="shared" ref="AM403:AM466" si="274">IMSUM(COMPLEX(1,0),IMDIV(COMPLEX(0,2*PI()*O403),COMPLEX(wz1_ea_iso,0)))</f>
        <v>1+23728.8049991547i</v>
      </c>
      <c r="AN403">
        <f t="shared" ref="AN403:AN466" si="275">IMABS(AM403)</f>
        <v>23728.805020226137</v>
      </c>
      <c r="AO403">
        <f t="shared" ref="AO403:AO466" si="276">IMARGUMENT(AM403)</f>
        <v>1.5707541839225756</v>
      </c>
      <c r="AP403" s="42" t="str">
        <f t="shared" ref="AP403:AP466" si="277">IMSUM(COMPLEX(1,0),IMDIV(COMPLEX(0,2*PI()*O403),COMPLEX(wz2_ea_iso,0)))</f>
        <v>1+85.9739311563575i</v>
      </c>
      <c r="AQ403">
        <f t="shared" ref="AQ403:AQ466" si="278">IMABS(AP403)</f>
        <v>85.97974667605213</v>
      </c>
      <c r="AR403" s="44">
        <f t="shared" ref="AR403:AR466" si="279">IMARGUMENT(AP403)</f>
        <v>1.559165418524586</v>
      </c>
      <c r="AS403" s="42" t="str">
        <f t="shared" ref="AS403:AS466" si="280">IMDIV(IMPRODUCT(AF403,AM403,AP403),IMPRODUCT(AG403,AJ403))</f>
        <v>-0.294424470001224+0.0703410262485962i</v>
      </c>
      <c r="AT403" s="20">
        <f t="shared" si="257"/>
        <v>-10.379451158978732</v>
      </c>
      <c r="AU403" s="44">
        <f t="shared" si="258"/>
        <v>166.56331835359757</v>
      </c>
      <c r="AX403">
        <f t="shared" si="259"/>
        <v>0</v>
      </c>
      <c r="AY403">
        <f t="shared" si="260"/>
        <v>0</v>
      </c>
    </row>
    <row r="404" spans="14:51" x14ac:dyDescent="0.35">
      <c r="N404" s="8">
        <v>86</v>
      </c>
      <c r="O404" s="35">
        <f t="shared" si="261"/>
        <v>72443.596007499116</v>
      </c>
      <c r="P404" s="34" t="str">
        <f t="shared" si="262"/>
        <v>806.193548387097</v>
      </c>
      <c r="Q404" s="4" t="str">
        <f t="shared" si="263"/>
        <v>1+320.679212601716i</v>
      </c>
      <c r="R404" s="4">
        <f t="shared" ref="R404:R467" si="281">IMABS(Q404)</f>
        <v>320.68077178848222</v>
      </c>
      <c r="S404" s="4">
        <f t="shared" ref="S404:S467" si="282">IMARGUMENT(Q404)</f>
        <v>1.5676779557895788</v>
      </c>
      <c r="T404" s="4" t="str">
        <f t="shared" si="264"/>
        <v>1+0.0177518849833093i</v>
      </c>
      <c r="U404" s="4">
        <f t="shared" ref="U404:U467" si="283">IMABS(T404)</f>
        <v>1.0001575522988668</v>
      </c>
      <c r="V404" s="4">
        <f t="shared" ref="V404:V467" si="284">IMARGUMENT(T404)</f>
        <v>1.7750020622063364E-2</v>
      </c>
      <c r="W404" t="str">
        <f t="shared" si="265"/>
        <v>1-3.61228782407801i</v>
      </c>
      <c r="X404" s="4">
        <f t="shared" ref="X404:X467" si="285">IMABS(W404)</f>
        <v>3.7481493198620366</v>
      </c>
      <c r="Y404" s="4">
        <f t="shared" ref="Y404:Y467" si="286">IMARGUMENT(W404)</f>
        <v>-1.3007269124535785</v>
      </c>
      <c r="Z404" t="str">
        <f t="shared" si="266"/>
        <v>-1.0992298409991+82.266642811214i</v>
      </c>
      <c r="AA404" s="4">
        <f t="shared" ref="AA404:AA467" si="287">IMABS(Z404)</f>
        <v>82.27398632417912</v>
      </c>
      <c r="AB404" s="4">
        <f t="shared" ref="AB404:AB467" si="288">IMARGUMENT(Z404)</f>
        <v>1.584157324552022</v>
      </c>
      <c r="AC404" s="48" t="str">
        <f t="shared" ref="AC404:AC467" si="289">(IMDIV(IMPRODUCT(P404,T404,W404),IMPRODUCT(Q404,Z404)))</f>
        <v>-0.0313892515479288+0.110163782136313i</v>
      </c>
      <c r="AD404" s="20">
        <f t="shared" ref="AD404:AD467" si="290">20*LOG(IMABS(AC404))</f>
        <v>-18.820216782937148</v>
      </c>
      <c r="AE404" s="44">
        <f t="shared" ref="AE404:AE467" si="291">(180/PI())*IMARGUMENT(AC404)</f>
        <v>105.90397960123552</v>
      </c>
      <c r="AF404" t="str">
        <f t="shared" si="267"/>
        <v>-187.763395544853</v>
      </c>
      <c r="AG404" t="str">
        <f t="shared" si="268"/>
        <v>455176.538033572i</v>
      </c>
      <c r="AH404">
        <f t="shared" si="269"/>
        <v>455176.53803357203</v>
      </c>
      <c r="AI404">
        <f t="shared" si="270"/>
        <v>1.5707963267948966</v>
      </c>
      <c r="AJ404" t="str">
        <f t="shared" si="271"/>
        <v>-658.41851828053+2839.23967046626i</v>
      </c>
      <c r="AK404">
        <f t="shared" si="272"/>
        <v>2914.5834782287648</v>
      </c>
      <c r="AL404">
        <f t="shared" si="273"/>
        <v>1.7986681158771036</v>
      </c>
      <c r="AM404" t="str">
        <f t="shared" si="274"/>
        <v>1+24281.5198708316i</v>
      </c>
      <c r="AN404">
        <f t="shared" si="275"/>
        <v>24281.519891423388</v>
      </c>
      <c r="AO404">
        <f t="shared" si="276"/>
        <v>1.5707551432114655</v>
      </c>
      <c r="AP404" s="42" t="str">
        <f t="shared" si="277"/>
        <v>1+87.9765212711288i</v>
      </c>
      <c r="AQ404">
        <f t="shared" si="278"/>
        <v>87.98220442208401</v>
      </c>
      <c r="AR404" s="44">
        <f t="shared" si="279"/>
        <v>1.5594301472524978</v>
      </c>
      <c r="AS404" s="42" t="str">
        <f t="shared" si="280"/>
        <v>-0.293746113886967+0.0716601930406568i</v>
      </c>
      <c r="AT404" s="20">
        <f t="shared" ref="AT404:AT467" si="292">20*LOG(IMABS(AS404))</f>
        <v>-10.389494593054332</v>
      </c>
      <c r="AU404" s="44">
        <f t="shared" ref="AU404:AU467" si="293">(180/PI())*IMARGUMENT(AS404)</f>
        <v>166.29031445301101</v>
      </c>
      <c r="AX404">
        <f t="shared" ref="AX404:AX467" si="294">SUM((AT405&lt;0)*(AT404&gt;0))*O404</f>
        <v>0</v>
      </c>
      <c r="AY404">
        <f t="shared" ref="AY404:AY467" si="295">IF(AX404&gt;0,AU404,0)</f>
        <v>0</v>
      </c>
    </row>
    <row r="405" spans="14:51" x14ac:dyDescent="0.35">
      <c r="N405" s="8">
        <v>87</v>
      </c>
      <c r="O405" s="35">
        <f t="shared" si="261"/>
        <v>74131.024130091857</v>
      </c>
      <c r="P405" s="34" t="str">
        <f t="shared" si="262"/>
        <v>806.193548387097</v>
      </c>
      <c r="Q405" s="4" t="str">
        <f t="shared" si="263"/>
        <v>1+328.148791025447i</v>
      </c>
      <c r="R405" s="4">
        <f t="shared" si="281"/>
        <v>328.15031472095603</v>
      </c>
      <c r="S405" s="4">
        <f t="shared" si="282"/>
        <v>1.5677489381351752</v>
      </c>
      <c r="T405" s="4" t="str">
        <f t="shared" si="264"/>
        <v>1+0.0181653795031944i</v>
      </c>
      <c r="U405" s="4">
        <f t="shared" si="283"/>
        <v>1.0001649768975591</v>
      </c>
      <c r="V405" s="4">
        <f t="shared" si="284"/>
        <v>1.8163381821924014E-2</v>
      </c>
      <c r="W405" t="str">
        <f t="shared" si="265"/>
        <v>1-3.69642881648013i</v>
      </c>
      <c r="X405" s="4">
        <f t="shared" si="285"/>
        <v>3.8293062028655656</v>
      </c>
      <c r="Y405" s="4">
        <f t="shared" si="286"/>
        <v>-1.3065892812798974</v>
      </c>
      <c r="Z405" t="str">
        <f t="shared" si="266"/>
        <v>-1.19816349543051+84.1828790871792i</v>
      </c>
      <c r="AA405" s="4">
        <f t="shared" si="287"/>
        <v>84.191405304629626</v>
      </c>
      <c r="AB405" s="4">
        <f t="shared" si="288"/>
        <v>1.5850282301521224</v>
      </c>
      <c r="AC405" s="48" t="str">
        <f t="shared" si="289"/>
        <v>-0.0299379014534164+0.107676619093622i</v>
      </c>
      <c r="AD405" s="20">
        <f t="shared" si="290"/>
        <v>-19.034190552034914</v>
      </c>
      <c r="AE405" s="44">
        <f t="shared" si="291"/>
        <v>105.53780825764207</v>
      </c>
      <c r="AF405" t="str">
        <f t="shared" si="267"/>
        <v>-187.763395544853</v>
      </c>
      <c r="AG405" t="str">
        <f t="shared" si="268"/>
        <v>465778.961620369i</v>
      </c>
      <c r="AH405">
        <f t="shared" si="269"/>
        <v>465778.96162036899</v>
      </c>
      <c r="AI405">
        <f t="shared" si="270"/>
        <v>1.5707963267948966</v>
      </c>
      <c r="AJ405" t="str">
        <f t="shared" si="271"/>
        <v>-689.495955604968+2905.37405819364i</v>
      </c>
      <c r="AK405">
        <f t="shared" si="272"/>
        <v>2986.0681658026815</v>
      </c>
      <c r="AL405">
        <f t="shared" si="273"/>
        <v>1.8038033151713053</v>
      </c>
      <c r="AM405" t="str">
        <f t="shared" si="274"/>
        <v>1+24847.1091257478i</v>
      </c>
      <c r="AN405">
        <f t="shared" si="275"/>
        <v>24847.109145870865</v>
      </c>
      <c r="AO405">
        <f t="shared" si="276"/>
        <v>1.5707560806642744</v>
      </c>
      <c r="AP405" s="42" t="str">
        <f t="shared" si="277"/>
        <v>1+90.0257577019849i</v>
      </c>
      <c r="AQ405">
        <f t="shared" si="278"/>
        <v>90.031311496703708</v>
      </c>
      <c r="AR405" s="44">
        <f t="shared" si="279"/>
        <v>1.5596888515583476</v>
      </c>
      <c r="AS405" s="42" t="str">
        <f t="shared" si="280"/>
        <v>-0.293039134230939+0.0730032950856132i</v>
      </c>
      <c r="AT405" s="20">
        <f t="shared" si="292"/>
        <v>-10.39998422139363</v>
      </c>
      <c r="AU405" s="44">
        <f t="shared" si="293"/>
        <v>166.0109655834512</v>
      </c>
      <c r="AX405">
        <f t="shared" si="294"/>
        <v>0</v>
      </c>
      <c r="AY405">
        <f t="shared" si="295"/>
        <v>0</v>
      </c>
    </row>
    <row r="406" spans="14:51" x14ac:dyDescent="0.35">
      <c r="N406" s="8">
        <v>88</v>
      </c>
      <c r="O406" s="35">
        <f t="shared" si="261"/>
        <v>75857.757502918481</v>
      </c>
      <c r="P406" s="34" t="str">
        <f t="shared" si="262"/>
        <v>806.193548387097</v>
      </c>
      <c r="Q406" s="4" t="str">
        <f t="shared" si="263"/>
        <v>1+335.792358281741i</v>
      </c>
      <c r="R406" s="4">
        <f t="shared" si="281"/>
        <v>335.7938472938614</v>
      </c>
      <c r="S406" s="4">
        <f t="shared" si="282"/>
        <v>1.5678183047549963</v>
      </c>
      <c r="T406" s="4" t="str">
        <f t="shared" si="264"/>
        <v>1+0.0185885055477393i</v>
      </c>
      <c r="U406" s="4">
        <f t="shared" si="283"/>
        <v>1.000172751347735</v>
      </c>
      <c r="V406" s="4">
        <f t="shared" si="284"/>
        <v>1.8586365013660015E-2</v>
      </c>
      <c r="W406" t="str">
        <f t="shared" si="265"/>
        <v>1-3.78252970436875i</v>
      </c>
      <c r="X406" s="4">
        <f t="shared" si="285"/>
        <v>3.9124839890320238</v>
      </c>
      <c r="Y406" s="4">
        <f t="shared" si="286"/>
        <v>-1.3123362303986144</v>
      </c>
      <c r="Z406" t="str">
        <f t="shared" si="266"/>
        <v>-1.30175974934864+86.1437502399284i</v>
      </c>
      <c r="AA406" s="4">
        <f t="shared" si="287"/>
        <v>86.153585438124324</v>
      </c>
      <c r="AB406" s="4">
        <f t="shared" si="288"/>
        <v>1.5859066588931965</v>
      </c>
      <c r="AC406" s="48" t="str">
        <f t="shared" si="289"/>
        <v>-0.0285518517168396+0.105244613386537i</v>
      </c>
      <c r="AD406" s="20">
        <f t="shared" si="290"/>
        <v>-19.247583606484426</v>
      </c>
      <c r="AE406" s="44">
        <f t="shared" si="291"/>
        <v>105.17846280573335</v>
      </c>
      <c r="AF406" t="str">
        <f t="shared" si="267"/>
        <v>-187.763395544853</v>
      </c>
      <c r="AG406" t="str">
        <f t="shared" si="268"/>
        <v>476628.347377929i</v>
      </c>
      <c r="AH406">
        <f t="shared" si="269"/>
        <v>476628.34737792902</v>
      </c>
      <c r="AI406">
        <f t="shared" si="270"/>
        <v>1.5707963267948966</v>
      </c>
      <c r="AJ406" t="str">
        <f t="shared" si="271"/>
        <v>-722.038027427647+2973.04891370385i</v>
      </c>
      <c r="AK406">
        <f t="shared" si="272"/>
        <v>3059.4703391808275</v>
      </c>
      <c r="AL406">
        <f t="shared" si="273"/>
        <v>1.8090448528135623</v>
      </c>
      <c r="AM406" t="str">
        <f t="shared" si="274"/>
        <v>1+25425.8726468129i</v>
      </c>
      <c r="AN406">
        <f t="shared" si="275"/>
        <v>25425.872666477906</v>
      </c>
      <c r="AO406">
        <f t="shared" si="276"/>
        <v>1.5707569967780521</v>
      </c>
      <c r="AP406" s="42" t="str">
        <f t="shared" si="277"/>
        <v>1+92.1227269812061i</v>
      </c>
      <c r="AQ406">
        <f t="shared" si="278"/>
        <v>92.128154363657146</v>
      </c>
      <c r="AR406" s="44">
        <f t="shared" si="279"/>
        <v>1.5599416684719865</v>
      </c>
      <c r="AS406" s="42" t="str">
        <f t="shared" si="280"/>
        <v>-0.292302477841099+0.0743701475315879i</v>
      </c>
      <c r="AT406" s="20">
        <f t="shared" si="292"/>
        <v>-10.410938928857567</v>
      </c>
      <c r="AU406" s="44">
        <f t="shared" si="293"/>
        <v>165.72518542998498</v>
      </c>
      <c r="AX406">
        <f t="shared" si="294"/>
        <v>0</v>
      </c>
      <c r="AY406">
        <f t="shared" si="295"/>
        <v>0</v>
      </c>
    </row>
    <row r="407" spans="14:51" x14ac:dyDescent="0.35">
      <c r="N407" s="8">
        <v>89</v>
      </c>
      <c r="O407" s="35">
        <f t="shared" si="261"/>
        <v>77624.711662869129</v>
      </c>
      <c r="P407" s="34" t="str">
        <f t="shared" si="262"/>
        <v>806.193548387097</v>
      </c>
      <c r="Q407" s="4" t="str">
        <f t="shared" si="263"/>
        <v>1+343.613967091133i</v>
      </c>
      <c r="R407" s="4">
        <f t="shared" si="281"/>
        <v>343.61542220934473</v>
      </c>
      <c r="S407" s="4">
        <f t="shared" si="282"/>
        <v>1.5678860924254698</v>
      </c>
      <c r="T407" s="4" t="str">
        <f t="shared" si="264"/>
        <v>1+0.0190214874639735i</v>
      </c>
      <c r="U407" s="4">
        <f t="shared" si="283"/>
        <v>1.0001808921316895</v>
      </c>
      <c r="V407" s="4">
        <f t="shared" si="284"/>
        <v>1.9019193862787588E-2</v>
      </c>
      <c r="W407" t="str">
        <f t="shared" si="265"/>
        <v>1-3.87063613957433i</v>
      </c>
      <c r="X407" s="4">
        <f t="shared" si="285"/>
        <v>3.9977273700164795</v>
      </c>
      <c r="Y407" s="4">
        <f t="shared" si="286"/>
        <v>-1.3179692878414004</v>
      </c>
      <c r="Z407" t="str">
        <f t="shared" si="266"/>
        <v>-1.41023834429743+88.1502959493021i</v>
      </c>
      <c r="AA407" s="4">
        <f t="shared" si="287"/>
        <v>88.161575803392239</v>
      </c>
      <c r="AB407" s="4">
        <f t="shared" si="288"/>
        <v>1.5867930745725132</v>
      </c>
      <c r="AC407" s="48" t="str">
        <f t="shared" si="289"/>
        <v>-0.0272281655287415+0.102866604607576i</v>
      </c>
      <c r="AD407" s="20">
        <f t="shared" si="290"/>
        <v>-19.460418931999854</v>
      </c>
      <c r="AE407" s="44">
        <f t="shared" si="291"/>
        <v>104.82583983007319</v>
      </c>
      <c r="AF407" t="str">
        <f t="shared" si="267"/>
        <v>-187.763395544853</v>
      </c>
      <c r="AG407" t="str">
        <f t="shared" si="268"/>
        <v>487730.447794191i</v>
      </c>
      <c r="AH407">
        <f t="shared" si="269"/>
        <v>487730.44779419102</v>
      </c>
      <c r="AI407">
        <f t="shared" si="270"/>
        <v>1.5707963267948966</v>
      </c>
      <c r="AJ407" t="str">
        <f t="shared" si="271"/>
        <v>-756.113759845895+3042.30011910105i</v>
      </c>
      <c r="AK407">
        <f t="shared" si="272"/>
        <v>3134.8521548089884</v>
      </c>
      <c r="AL407">
        <f t="shared" si="273"/>
        <v>1.8143943605573287</v>
      </c>
      <c r="AM407" t="str">
        <f t="shared" si="274"/>
        <v>1+26018.1173021065i</v>
      </c>
      <c r="AN407">
        <f t="shared" si="275"/>
        <v>26018.117321323876</v>
      </c>
      <c r="AO407">
        <f t="shared" si="276"/>
        <v>1.5707578920385346</v>
      </c>
      <c r="AP407" s="42" t="str">
        <f t="shared" si="277"/>
        <v>1+94.2685409496612i</v>
      </c>
      <c r="AQ407">
        <f t="shared" si="278"/>
        <v>94.273844796836144</v>
      </c>
      <c r="AR407" s="44">
        <f t="shared" si="279"/>
        <v>1.5601887319109411</v>
      </c>
      <c r="AS407" s="42" t="str">
        <f t="shared" si="280"/>
        <v>-0.291535066842285+0.0757605260204673i</v>
      </c>
      <c r="AT407" s="20">
        <f t="shared" si="292"/>
        <v>-10.422378286219718</v>
      </c>
      <c r="AU407" s="44">
        <f t="shared" si="293"/>
        <v>165.43288820076594</v>
      </c>
      <c r="AX407">
        <f t="shared" si="294"/>
        <v>0</v>
      </c>
      <c r="AY407">
        <f t="shared" si="295"/>
        <v>0</v>
      </c>
    </row>
    <row r="408" spans="14:51" x14ac:dyDescent="0.35">
      <c r="N408" s="8">
        <v>90</v>
      </c>
      <c r="O408" s="35">
        <f t="shared" si="261"/>
        <v>79432.823472428237</v>
      </c>
      <c r="P408" s="34" t="str">
        <f t="shared" si="262"/>
        <v>806.193548387097</v>
      </c>
      <c r="Q408" s="4" t="str">
        <f t="shared" si="263"/>
        <v>1+351.617764574147i</v>
      </c>
      <c r="R408" s="4">
        <f t="shared" si="281"/>
        <v>351.61918656995982</v>
      </c>
      <c r="S408" s="4">
        <f t="shared" si="282"/>
        <v>1.5679523370860229</v>
      </c>
      <c r="T408" s="4" t="str">
        <f t="shared" si="264"/>
        <v>1+0.0194645548246403i</v>
      </c>
      <c r="U408" s="4">
        <f t="shared" si="283"/>
        <v>1.0001894165079539</v>
      </c>
      <c r="V408" s="4">
        <f t="shared" si="284"/>
        <v>1.9462097211827688E-2</v>
      </c>
      <c r="W408" t="str">
        <f t="shared" si="265"/>
        <v>1-3.96079483729505i</v>
      </c>
      <c r="X408" s="4">
        <f t="shared" si="285"/>
        <v>4.0850820974789626</v>
      </c>
      <c r="Y408" s="4">
        <f t="shared" si="286"/>
        <v>-1.3234900097798925</v>
      </c>
      <c r="Z408" t="str">
        <f t="shared" si="266"/>
        <v>-1.52382937792078+90.2035801123956i</v>
      </c>
      <c r="AA408" s="4">
        <f t="shared" si="287"/>
        <v>90.216450390526816</v>
      </c>
      <c r="AB408" s="4">
        <f t="shared" si="288"/>
        <v>1.5876879451042176</v>
      </c>
      <c r="AC408" s="48" t="str">
        <f t="shared" si="289"/>
        <v>-0.0259640380806429+0.10054145236862i</v>
      </c>
      <c r="AD408" s="20">
        <f t="shared" si="290"/>
        <v>-19.672718768681911</v>
      </c>
      <c r="AE408" s="44">
        <f t="shared" si="291"/>
        <v>104.47983441162226</v>
      </c>
      <c r="AF408" t="str">
        <f t="shared" si="267"/>
        <v>-187.763395544853</v>
      </c>
      <c r="AG408" t="str">
        <f t="shared" si="268"/>
        <v>499091.149349751i</v>
      </c>
      <c r="AH408">
        <f t="shared" si="269"/>
        <v>499091.14934975101</v>
      </c>
      <c r="AI408">
        <f t="shared" si="270"/>
        <v>1.5707963267948966</v>
      </c>
      <c r="AJ408" t="str">
        <f t="shared" si="271"/>
        <v>-791.795432056792+3113.16439229101i</v>
      </c>
      <c r="AK408">
        <f t="shared" si="272"/>
        <v>3212.2784031983674</v>
      </c>
      <c r="AL408">
        <f t="shared" si="273"/>
        <v>1.8198534548024894</v>
      </c>
      <c r="AM408" t="str">
        <f t="shared" si="274"/>
        <v>1+26624.1571075843i</v>
      </c>
      <c r="AN408">
        <f t="shared" si="275"/>
        <v>26624.157126364233</v>
      </c>
      <c r="AO408">
        <f t="shared" si="276"/>
        <v>1.5707587669204004</v>
      </c>
      <c r="AP408" s="42" t="str">
        <f t="shared" si="277"/>
        <v>1+96.4643373463199i</v>
      </c>
      <c r="AQ408">
        <f t="shared" si="278"/>
        <v>96.469520469755665</v>
      </c>
      <c r="AR408" s="44">
        <f t="shared" si="279"/>
        <v>1.5604301727508014</v>
      </c>
      <c r="AS408" s="42" t="str">
        <f t="shared" si="280"/>
        <v>-0.290735799439138+0.0771741641220123i</v>
      </c>
      <c r="AT408" s="20">
        <f t="shared" si="292"/>
        <v>-10.434322565984321</v>
      </c>
      <c r="AU408" s="44">
        <f t="shared" si="293"/>
        <v>165.13398880871861</v>
      </c>
      <c r="AX408">
        <f t="shared" si="294"/>
        <v>0</v>
      </c>
      <c r="AY408">
        <f t="shared" si="295"/>
        <v>0</v>
      </c>
    </row>
    <row r="409" spans="14:51" x14ac:dyDescent="0.35">
      <c r="N409" s="8">
        <v>91</v>
      </c>
      <c r="O409" s="35">
        <f t="shared" si="261"/>
        <v>81283.051616410012</v>
      </c>
      <c r="P409" s="34" t="str">
        <f t="shared" si="262"/>
        <v>806.193548387097</v>
      </c>
      <c r="Q409" s="4" t="str">
        <f t="shared" si="263"/>
        <v>1+359.807994450148i</v>
      </c>
      <c r="R409" s="4">
        <f t="shared" si="281"/>
        <v>359.80938407751086</v>
      </c>
      <c r="S409" s="4">
        <f t="shared" si="282"/>
        <v>1.5680170738581243</v>
      </c>
      <c r="T409" s="4" t="str">
        <f t="shared" si="264"/>
        <v>1+0.019917942549919i</v>
      </c>
      <c r="U409" s="4">
        <f t="shared" si="283"/>
        <v>1.0001983425478278</v>
      </c>
      <c r="V409" s="4">
        <f t="shared" si="284"/>
        <v>1.9915309198548527E-2</v>
      </c>
      <c r="W409" t="str">
        <f t="shared" si="265"/>
        <v>1-4.05305360086581i</v>
      </c>
      <c r="X409" s="4">
        <f t="shared" si="285"/>
        <v>4.1745950092783017</v>
      </c>
      <c r="Y409" s="4">
        <f t="shared" si="286"/>
        <v>-1.3288999767050116</v>
      </c>
      <c r="Z409" t="str">
        <f t="shared" si="266"/>
        <v>-1.64277379203039+92.30469140765i</v>
      </c>
      <c r="AA409" s="4">
        <f t="shared" si="287"/>
        <v>92.319308714879796</v>
      </c>
      <c r="AB409" s="4">
        <f t="shared" si="288"/>
        <v>1.5885917427575562</v>
      </c>
      <c r="AC409" s="48" t="str">
        <f t="shared" si="289"/>
        <v>-0.0247567906403327+0.0982680362706007i</v>
      </c>
      <c r="AD409" s="20">
        <f t="shared" si="290"/>
        <v>-19.884504624429873</v>
      </c>
      <c r="AE409" s="44">
        <f t="shared" si="291"/>
        <v>104.14034033868056</v>
      </c>
      <c r="AF409" t="str">
        <f t="shared" si="267"/>
        <v>-187.763395544853</v>
      </c>
      <c r="AG409" t="str">
        <f t="shared" si="268"/>
        <v>510716.475638947i</v>
      </c>
      <c r="AH409">
        <f t="shared" si="269"/>
        <v>510716.47563894698</v>
      </c>
      <c r="AI409">
        <f t="shared" si="270"/>
        <v>1.5707963267948966</v>
      </c>
      <c r="AJ409" t="str">
        <f t="shared" si="271"/>
        <v>-829.158729671014+3185.67930644937i</v>
      </c>
      <c r="AK409">
        <f t="shared" si="272"/>
        <v>3291.8166477690384</v>
      </c>
      <c r="AL409">
        <f t="shared" si="273"/>
        <v>1.8254237333030303</v>
      </c>
      <c r="AM409" t="str">
        <f t="shared" si="274"/>
        <v>1+27244.3133935728i</v>
      </c>
      <c r="AN409">
        <f t="shared" si="275"/>
        <v>27244.313411925254</v>
      </c>
      <c r="AO409">
        <f t="shared" si="276"/>
        <v>1.5707596218875237</v>
      </c>
      <c r="AP409" s="42" t="str">
        <f t="shared" si="277"/>
        <v>1+98.7112804114957i</v>
      </c>
      <c r="AQ409">
        <f t="shared" si="278"/>
        <v>98.716345558762114</v>
      </c>
      <c r="AR409" s="44">
        <f t="shared" si="279"/>
        <v>1.5606661188940361</v>
      </c>
      <c r="AS409" s="42" t="str">
        <f t="shared" si="280"/>
        <v>-0.289903550839939+0.0786107506969556i</v>
      </c>
      <c r="AT409" s="20">
        <f t="shared" si="292"/>
        <v>-10.446792757656283</v>
      </c>
      <c r="AU409" s="44">
        <f t="shared" si="293"/>
        <v>164.82840306413271</v>
      </c>
      <c r="AX409">
        <f t="shared" si="294"/>
        <v>0</v>
      </c>
      <c r="AY409">
        <f t="shared" si="295"/>
        <v>0</v>
      </c>
    </row>
    <row r="410" spans="14:51" x14ac:dyDescent="0.35">
      <c r="N410" s="8">
        <v>92</v>
      </c>
      <c r="O410" s="35">
        <f t="shared" si="261"/>
        <v>83176.377110267174</v>
      </c>
      <c r="P410" s="34" t="str">
        <f t="shared" si="262"/>
        <v>806.193548387097</v>
      </c>
      <c r="Q410" s="4" t="str">
        <f t="shared" si="263"/>
        <v>1+368.188999287429i</v>
      </c>
      <c r="R410" s="4">
        <f t="shared" si="281"/>
        <v>368.19035728312929</v>
      </c>
      <c r="S410" s="4">
        <f t="shared" si="282"/>
        <v>1.568080337063896</v>
      </c>
      <c r="T410" s="4" t="str">
        <f t="shared" si="264"/>
        <v>1+0.0203818910319827i</v>
      </c>
      <c r="U410" s="4">
        <f t="shared" si="283"/>
        <v>1.0002076891736233</v>
      </c>
      <c r="V410" s="4">
        <f t="shared" si="284"/>
        <v>2.0379069376795265E-2</v>
      </c>
      <c r="W410" t="str">
        <f t="shared" si="265"/>
        <v>1-4.14746134710426i</v>
      </c>
      <c r="X410" s="4">
        <f t="shared" si="285"/>
        <v>4.2663140561524395</v>
      </c>
      <c r="Y410" s="4">
        <f t="shared" si="286"/>
        <v>-1.3342007898104857</v>
      </c>
      <c r="Z410" t="str">
        <f t="shared" si="266"/>
        <v>-1.76732388367576+94.4547438720857i</v>
      </c>
      <c r="AA410" s="4">
        <f t="shared" si="287"/>
        <v>94.471276447664877</v>
      </c>
      <c r="AB410" s="4">
        <f t="shared" si="288"/>
        <v>1.5895049443968043</v>
      </c>
      <c r="AC410" s="48" t="str">
        <f t="shared" si="289"/>
        <v>-0.0236038648924121+0.096045255845491i</v>
      </c>
      <c r="AD410" s="20">
        <f t="shared" si="290"/>
        <v>-20.095797289220386</v>
      </c>
      <c r="AE410" s="44">
        <f t="shared" si="291"/>
        <v>103.80725030620653</v>
      </c>
      <c r="AF410" t="str">
        <f t="shared" si="267"/>
        <v>-187.763395544853</v>
      </c>
      <c r="AG410" t="str">
        <f t="shared" si="268"/>
        <v>522612.590563659i</v>
      </c>
      <c r="AH410">
        <f t="shared" si="269"/>
        <v>522612.59056365897</v>
      </c>
      <c r="AI410">
        <f t="shared" si="270"/>
        <v>1.5707963267948966</v>
      </c>
      <c r="AJ410" t="str">
        <f t="shared" si="271"/>
        <v>-868.282905252189+3259.88330994345i</v>
      </c>
      <c r="AK410">
        <f t="shared" si="272"/>
        <v>3373.5373716621316</v>
      </c>
      <c r="AL410">
        <f t="shared" si="273"/>
        <v>1.8311067716776379</v>
      </c>
      <c r="AM410" t="str">
        <f t="shared" si="274"/>
        <v>1+27878.9149751438i</v>
      </c>
      <c r="AN410">
        <f t="shared" si="275"/>
        <v>27878.914993078502</v>
      </c>
      <c r="AO410">
        <f t="shared" si="276"/>
        <v>1.5707604573932192</v>
      </c>
      <c r="AP410" s="42" t="str">
        <f t="shared" si="277"/>
        <v>1+101.010561504144i</v>
      </c>
      <c r="AQ410">
        <f t="shared" si="278"/>
        <v>101.01551136029781</v>
      </c>
      <c r="AR410" s="44">
        <f t="shared" si="279"/>
        <v>1.5608966953372705</v>
      </c>
      <c r="AS410" s="42" t="str">
        <f t="shared" si="280"/>
        <v>-0.289037174353866+0.0800699271952065i</v>
      </c>
      <c r="AT410" s="20">
        <f t="shared" si="292"/>
        <v>-10.459810582352995</v>
      </c>
      <c r="AU410" s="44">
        <f t="shared" si="293"/>
        <v>164.51604787845935</v>
      </c>
      <c r="AX410">
        <f t="shared" si="294"/>
        <v>0</v>
      </c>
      <c r="AY410">
        <f t="shared" si="295"/>
        <v>0</v>
      </c>
    </row>
    <row r="411" spans="14:51" x14ac:dyDescent="0.35">
      <c r="N411" s="8">
        <v>93</v>
      </c>
      <c r="O411" s="35">
        <f t="shared" si="261"/>
        <v>85113.803820237721</v>
      </c>
      <c r="P411" s="34" t="str">
        <f t="shared" si="262"/>
        <v>806.193548387097</v>
      </c>
      <c r="Q411" s="4" t="str">
        <f t="shared" si="263"/>
        <v>1+376.76522280569i</v>
      </c>
      <c r="R411" s="4">
        <f t="shared" si="281"/>
        <v>376.76654988974434</v>
      </c>
      <c r="S411" s="4">
        <f t="shared" si="282"/>
        <v>1.5681421602443002</v>
      </c>
      <c r="T411" s="4" t="str">
        <f t="shared" si="264"/>
        <v>1+0.0208566462624579i</v>
      </c>
      <c r="U411" s="4">
        <f t="shared" si="283"/>
        <v>1.0002174761987102</v>
      </c>
      <c r="V411" s="4">
        <f t="shared" si="284"/>
        <v>2.0853622839955462E-2</v>
      </c>
      <c r="W411" t="str">
        <f t="shared" si="265"/>
        <v>1-4.24406813224709i</v>
      </c>
      <c r="X411" s="4">
        <f t="shared" si="285"/>
        <v>4.3602883289015768</v>
      </c>
      <c r="Y411" s="4">
        <f t="shared" si="286"/>
        <v>-1.3393940675763221</v>
      </c>
      <c r="Z411" t="str">
        <f t="shared" si="266"/>
        <v>-1.89774384029997+96.6548774919788i</v>
      </c>
      <c r="AA411" s="4">
        <f t="shared" si="287"/>
        <v>96.673506063827162</v>
      </c>
      <c r="AB411" s="4">
        <f t="shared" si="288"/>
        <v>1.5904280317229762</v>
      </c>
      <c r="AC411" s="48" t="str">
        <f t="shared" si="289"/>
        <v>-0.0225028175322806+0.0938720304731329i</v>
      </c>
      <c r="AD411" s="20">
        <f t="shared" si="290"/>
        <v>-20.306616850131249</v>
      </c>
      <c r="AE411" s="44">
        <f t="shared" si="291"/>
        <v>103.48045610375245</v>
      </c>
      <c r="AF411" t="str">
        <f t="shared" si="267"/>
        <v>-187.763395544853</v>
      </c>
      <c r="AG411" t="str">
        <f t="shared" si="268"/>
        <v>534785.801601483i</v>
      </c>
      <c r="AH411">
        <f t="shared" si="269"/>
        <v>534785.80160148302</v>
      </c>
      <c r="AI411">
        <f t="shared" si="270"/>
        <v>1.5707963267948966</v>
      </c>
      <c r="AJ411" t="str">
        <f t="shared" si="271"/>
        <v>-909.250946422192+3335.81574671812i</v>
      </c>
      <c r="AK411">
        <f t="shared" si="272"/>
        <v>3457.5141329605899</v>
      </c>
      <c r="AL411">
        <f t="shared" si="273"/>
        <v>1.8369041197186051</v>
      </c>
      <c r="AM411" t="str">
        <f t="shared" si="274"/>
        <v>1+28528.2983264556i</v>
      </c>
      <c r="AN411">
        <f t="shared" si="275"/>
        <v>28528.298343982056</v>
      </c>
      <c r="AO411">
        <f t="shared" si="276"/>
        <v>1.5707612738804835</v>
      </c>
      <c r="AP411" s="42" t="str">
        <f t="shared" si="277"/>
        <v>1+103.363399733535i</v>
      </c>
      <c r="AQ411">
        <f t="shared" si="278"/>
        <v>103.36823692254087</v>
      </c>
      <c r="AR411" s="44">
        <f t="shared" si="279"/>
        <v>1.5611220242370614</v>
      </c>
      <c r="AS411" s="42" t="str">
        <f t="shared" si="280"/>
        <v>-0.288135502674315+0.0815512848964389i</v>
      </c>
      <c r="AT411" s="20">
        <f t="shared" si="292"/>
        <v>-10.473398506644525</v>
      </c>
      <c r="AU411" s="44">
        <f t="shared" si="293"/>
        <v>164.19684147957815</v>
      </c>
      <c r="AX411">
        <f t="shared" si="294"/>
        <v>0</v>
      </c>
      <c r="AY411">
        <f t="shared" si="295"/>
        <v>0</v>
      </c>
    </row>
    <row r="412" spans="14:51" x14ac:dyDescent="0.35">
      <c r="N412" s="8">
        <v>94</v>
      </c>
      <c r="O412" s="35">
        <f t="shared" si="261"/>
        <v>87096.358995608127</v>
      </c>
      <c r="P412" s="34" t="str">
        <f t="shared" si="262"/>
        <v>806.193548387097</v>
      </c>
      <c r="Q412" s="4" t="str">
        <f t="shared" si="263"/>
        <v>1+385.54121223216i</v>
      </c>
      <c r="R412" s="4">
        <f t="shared" si="281"/>
        <v>385.54250910819599</v>
      </c>
      <c r="S412" s="4">
        <f t="shared" si="282"/>
        <v>1.5682025761769141</v>
      </c>
      <c r="T412" s="4" t="str">
        <f t="shared" si="264"/>
        <v>1+0.0213424599628517i</v>
      </c>
      <c r="U412" s="4">
        <f t="shared" si="283"/>
        <v>1.0002277243694389</v>
      </c>
      <c r="V412" s="4">
        <f t="shared" si="284"/>
        <v>2.133922034710703E-2</v>
      </c>
      <c r="W412" t="str">
        <f t="shared" si="265"/>
        <v>1-4.34292517849052i</v>
      </c>
      <c r="X412" s="4">
        <f t="shared" si="285"/>
        <v>4.456568086091238</v>
      </c>
      <c r="Y412" s="4">
        <f t="shared" si="286"/>
        <v>-1.3444814425474434</v>
      </c>
      <c r="Z412" t="str">
        <f t="shared" si="266"/>
        <v>-2.03431030011675+98.9062588072968i</v>
      </c>
      <c r="AA412" s="4">
        <f t="shared" si="287"/>
        <v>98.927177507766459</v>
      </c>
      <c r="AB412" s="4">
        <f t="shared" si="288"/>
        <v>1.591361491517391</v>
      </c>
      <c r="AC412" s="48" t="str">
        <f t="shared" si="289"/>
        <v>-0.0214513151022719+0.0917472992752385i</v>
      </c>
      <c r="AD412" s="20">
        <f t="shared" si="290"/>
        <v>-20.516982706997471</v>
      </c>
      <c r="AE412" s="44">
        <f t="shared" si="291"/>
        <v>103.15984879228932</v>
      </c>
      <c r="AF412" t="str">
        <f t="shared" si="267"/>
        <v>-187.763395544853</v>
      </c>
      <c r="AG412" t="str">
        <f t="shared" si="268"/>
        <v>547242.563150044i</v>
      </c>
      <c r="AH412">
        <f t="shared" si="269"/>
        <v>547242.56315004395</v>
      </c>
      <c r="AI412">
        <f t="shared" si="270"/>
        <v>1.5707963267948966</v>
      </c>
      <c r="AJ412" t="str">
        <f t="shared" si="271"/>
        <v>-952.149751889029+3413.51687715644i</v>
      </c>
      <c r="AK412">
        <f t="shared" si="272"/>
        <v>3543.8237287785905</v>
      </c>
      <c r="AL412">
        <f t="shared" si="273"/>
        <v>1.8428172974950681</v>
      </c>
      <c r="AM412" t="str">
        <f t="shared" si="274"/>
        <v>1+29192.8077591568i</v>
      </c>
      <c r="AN412">
        <f t="shared" si="275"/>
        <v>29192.807776284306</v>
      </c>
      <c r="AO412">
        <f t="shared" si="276"/>
        <v>1.5707620717822284</v>
      </c>
      <c r="AP412" s="42" t="str">
        <f t="shared" si="277"/>
        <v>1+105.77104260564i</v>
      </c>
      <c r="AQ412">
        <f t="shared" si="278"/>
        <v>105.77576969175935</v>
      </c>
      <c r="AR412" s="44">
        <f t="shared" si="279"/>
        <v>1.5613422249741959</v>
      </c>
      <c r="AS412" s="42" t="str">
        <f t="shared" si="280"/>
        <v>-0.287197349361277+0.0830543621017275i</v>
      </c>
      <c r="AT412" s="20">
        <f t="shared" si="292"/>
        <v>-10.487579755496128</v>
      </c>
      <c r="AU412" s="44">
        <f t="shared" si="293"/>
        <v>163.87070363876217</v>
      </c>
      <c r="AX412">
        <f t="shared" si="294"/>
        <v>0</v>
      </c>
      <c r="AY412">
        <f t="shared" si="295"/>
        <v>0</v>
      </c>
    </row>
    <row r="413" spans="14:51" x14ac:dyDescent="0.35">
      <c r="N413" s="8">
        <v>95</v>
      </c>
      <c r="O413" s="35">
        <f t="shared" si="261"/>
        <v>89125.093813374609</v>
      </c>
      <c r="P413" s="34" t="str">
        <f t="shared" si="262"/>
        <v>806.193548387097</v>
      </c>
      <c r="Q413" s="4" t="str">
        <f t="shared" si="263"/>
        <v>1+394.521620712596i</v>
      </c>
      <c r="R413" s="4">
        <f t="shared" si="281"/>
        <v>394.52288806822531</v>
      </c>
      <c r="S413" s="4">
        <f t="shared" si="282"/>
        <v>1.5682616168932997</v>
      </c>
      <c r="T413" s="4" t="str">
        <f t="shared" si="264"/>
        <v>1+0.0218395897180188i</v>
      </c>
      <c r="U413" s="4">
        <f t="shared" si="283"/>
        <v>1.0002384554090347</v>
      </c>
      <c r="V413" s="4">
        <f t="shared" si="284"/>
        <v>2.183611845190063E-2</v>
      </c>
      <c r="W413" t="str">
        <f t="shared" si="265"/>
        <v>1-4.44408490114899i</v>
      </c>
      <c r="X413" s="4">
        <f t="shared" si="285"/>
        <v>4.5552047822924964</v>
      </c>
      <c r="Y413" s="4">
        <f t="shared" si="286"/>
        <v>-1.3494645583022222</v>
      </c>
      <c r="Z413" t="str">
        <f t="shared" si="266"/>
        <v>-2.17731293889714+101.210081530213i</v>
      </c>
      <c r="AA413" s="4">
        <f t="shared" si="287"/>
        <v>101.23349887752697</v>
      </c>
      <c r="AB413" s="4">
        <f t="shared" si="288"/>
        <v>1.5923058158871686</v>
      </c>
      <c r="AC413" s="48" t="str">
        <f t="shared" si="289"/>
        <v>-0.020447129059142+0.0896700209887268i</v>
      </c>
      <c r="AD413" s="20">
        <f t="shared" si="290"/>
        <v>-20.726913588595764</v>
      </c>
      <c r="AE413" s="44">
        <f t="shared" si="291"/>
        <v>102.84531887022011</v>
      </c>
      <c r="AF413" t="str">
        <f t="shared" si="267"/>
        <v>-187.763395544853</v>
      </c>
      <c r="AG413" t="str">
        <f t="shared" si="268"/>
        <v>559989.479949198i</v>
      </c>
      <c r="AH413">
        <f t="shared" si="269"/>
        <v>559989.47994919796</v>
      </c>
      <c r="AI413">
        <f t="shared" si="270"/>
        <v>1.5707963267948966</v>
      </c>
      <c r="AJ413" t="str">
        <f t="shared" si="271"/>
        <v>-997.070315770633+3493.02789942627i</v>
      </c>
      <c r="AK413">
        <f t="shared" si="272"/>
        <v>3632.5463687007837</v>
      </c>
      <c r="AL413">
        <f t="shared" si="273"/>
        <v>1.8488477912472396</v>
      </c>
      <c r="AM413" t="str">
        <f t="shared" si="274"/>
        <v>1+29872.7956049444i</v>
      </c>
      <c r="AN413">
        <f t="shared" si="275"/>
        <v>29872.795621682035</v>
      </c>
      <c r="AO413">
        <f t="shared" si="276"/>
        <v>1.5707628515215124</v>
      </c>
      <c r="AP413" s="42" t="str">
        <f t="shared" si="277"/>
        <v>1+108.234766684581i</v>
      </c>
      <c r="AQ413">
        <f t="shared" si="278"/>
        <v>108.23938617372923</v>
      </c>
      <c r="AR413" s="44">
        <f t="shared" si="279"/>
        <v>1.5615574142165534</v>
      </c>
      <c r="AS413" s="42" t="str">
        <f t="shared" si="280"/>
        <v>-0.286221510535814+0.08457864128626i</v>
      </c>
      <c r="AT413" s="20">
        <f t="shared" si="292"/>
        <v>-10.502378324181102</v>
      </c>
      <c r="AU413" s="44">
        <f t="shared" si="293"/>
        <v>163.53755590953659</v>
      </c>
      <c r="AX413">
        <f t="shared" si="294"/>
        <v>0</v>
      </c>
      <c r="AY413">
        <f t="shared" si="295"/>
        <v>0</v>
      </c>
    </row>
    <row r="414" spans="14:51" x14ac:dyDescent="0.35">
      <c r="N414" s="8">
        <v>96</v>
      </c>
      <c r="O414" s="35">
        <f t="shared" si="261"/>
        <v>91201.083935591028</v>
      </c>
      <c r="P414" s="34" t="str">
        <f t="shared" si="262"/>
        <v>806.193548387097</v>
      </c>
      <c r="Q414" s="4" t="str">
        <f t="shared" si="263"/>
        <v>1+403.711209778445i</v>
      </c>
      <c r="R414" s="4">
        <f t="shared" si="281"/>
        <v>403.71244828562766</v>
      </c>
      <c r="S414" s="4">
        <f t="shared" si="282"/>
        <v>1.5683193136959788</v>
      </c>
      <c r="T414" s="4" t="str">
        <f t="shared" si="264"/>
        <v>1+0.0223482991127354i</v>
      </c>
      <c r="U414" s="4">
        <f t="shared" si="283"/>
        <v>1.0002496920635529</v>
      </c>
      <c r="V414" s="4">
        <f t="shared" si="284"/>
        <v>2.2344579634221852E-2</v>
      </c>
      <c r="W414" t="str">
        <f t="shared" si="265"/>
        <v>1-4.54760093644647i</v>
      </c>
      <c r="X414" s="4">
        <f t="shared" si="285"/>
        <v>4.6562510968770585</v>
      </c>
      <c r="Y414" s="4">
        <f t="shared" si="286"/>
        <v>-1.3543450666052679</v>
      </c>
      <c r="Z414" t="str">
        <f t="shared" si="266"/>
        <v>-2.3270550844107+103.567567178031i</v>
      </c>
      <c r="AA414" s="4">
        <f t="shared" si="287"/>
        <v>103.59370712809657</v>
      </c>
      <c r="AB414" s="4">
        <f t="shared" si="288"/>
        <v>1.5932615025127279</v>
      </c>
      <c r="AC414" s="48" t="str">
        <f t="shared" si="289"/>
        <v>-0.019488131062594+0.0876391738204021i</v>
      </c>
      <c r="AD414" s="20">
        <f t="shared" si="290"/>
        <v>-20.936427569260843</v>
      </c>
      <c r="AE414" s="44">
        <f t="shared" si="291"/>
        <v>102.5367564289038</v>
      </c>
      <c r="AF414" t="str">
        <f t="shared" si="267"/>
        <v>-187.763395544853</v>
      </c>
      <c r="AG414" t="str">
        <f t="shared" si="268"/>
        <v>573033.310582958i</v>
      </c>
      <c r="AH414">
        <f t="shared" si="269"/>
        <v>573033.31058295805</v>
      </c>
      <c r="AI414">
        <f t="shared" si="270"/>
        <v>1.5707963267948966</v>
      </c>
      <c r="AJ414" t="str">
        <f t="shared" si="271"/>
        <v>-1044.10792060561+3574.39097132407i</v>
      </c>
      <c r="AK414">
        <f t="shared" si="272"/>
        <v>3723.7658580735711</v>
      </c>
      <c r="AL414">
        <f t="shared" si="273"/>
        <v>1.8549970490691576</v>
      </c>
      <c r="AM414" t="str">
        <f t="shared" si="274"/>
        <v>1+30568.6224023749i</v>
      </c>
      <c r="AN414">
        <f t="shared" si="275"/>
        <v>30568.622418731535</v>
      </c>
      <c r="AO414">
        <f t="shared" si="276"/>
        <v>1.5707636135117633</v>
      </c>
      <c r="AP414" s="42" t="str">
        <f t="shared" si="277"/>
        <v>1+110.755878269474i</v>
      </c>
      <c r="AQ414">
        <f t="shared" si="278"/>
        <v>110.76039261054711</v>
      </c>
      <c r="AR414" s="44">
        <f t="shared" si="279"/>
        <v>1.5617677059805555</v>
      </c>
      <c r="AS414" s="42" t="str">
        <f t="shared" si="280"/>
        <v>-0.285206766799674+0.0861235462247166i</v>
      </c>
      <c r="AT414" s="20">
        <f t="shared" si="292"/>
        <v>-10.517818989023642</v>
      </c>
      <c r="AU414" s="44">
        <f t="shared" si="293"/>
        <v>163.19732187857193</v>
      </c>
      <c r="AX414">
        <f t="shared" si="294"/>
        <v>0</v>
      </c>
      <c r="AY414">
        <f t="shared" si="295"/>
        <v>0</v>
      </c>
    </row>
    <row r="415" spans="14:51" x14ac:dyDescent="0.35">
      <c r="N415" s="8">
        <v>97</v>
      </c>
      <c r="O415" s="35">
        <f t="shared" si="261"/>
        <v>93325.430079699145</v>
      </c>
      <c r="P415" s="34" t="str">
        <f t="shared" si="262"/>
        <v>806.193548387097</v>
      </c>
      <c r="Q415" s="4" t="str">
        <f t="shared" si="263"/>
        <v>1+413.114851871468i</v>
      </c>
      <c r="R415" s="4">
        <f t="shared" si="281"/>
        <v>413.11606218686893</v>
      </c>
      <c r="S415" s="4">
        <f t="shared" si="282"/>
        <v>1.5683756971750225</v>
      </c>
      <c r="T415" s="4" t="str">
        <f t="shared" si="264"/>
        <v>1+0.0228688578714563i</v>
      </c>
      <c r="U415" s="4">
        <f t="shared" si="283"/>
        <v>1.0002614581499905</v>
      </c>
      <c r="V415" s="4">
        <f t="shared" si="284"/>
        <v>2.2864872434686156E-2</v>
      </c>
      <c r="W415" t="str">
        <f t="shared" si="265"/>
        <v>1-4.65352816995507i</v>
      </c>
      <c r="X415" s="4">
        <f t="shared" si="285"/>
        <v>4.7597609633851761</v>
      </c>
      <c r="Y415" s="4">
        <f t="shared" si="286"/>
        <v>-1.3591246247385196</v>
      </c>
      <c r="Z415" t="str">
        <f t="shared" si="266"/>
        <v>-2.48385435982434+105.979965720846i</v>
      </c>
      <c r="AA415" s="4">
        <f t="shared" si="287"/>
        <v>106.00906879447867</v>
      </c>
      <c r="AB415" s="4">
        <f t="shared" si="288"/>
        <v>1.5942290548973526</v>
      </c>
      <c r="AC415" s="48" t="str">
        <f t="shared" si="289"/>
        <v>-0.0185722884749777+0.0856537552848441i</v>
      </c>
      <c r="AD415" s="20">
        <f t="shared" si="290"/>
        <v>-21.145542085843736</v>
      </c>
      <c r="AE415" s="44">
        <f t="shared" si="291"/>
        <v>102.23405129802839</v>
      </c>
      <c r="AF415" t="str">
        <f t="shared" si="267"/>
        <v>-187.763395544853</v>
      </c>
      <c r="AG415" t="str">
        <f t="shared" si="268"/>
        <v>586380.971062982i</v>
      </c>
      <c r="AH415">
        <f t="shared" si="269"/>
        <v>586380.97106298199</v>
      </c>
      <c r="AI415">
        <f t="shared" si="270"/>
        <v>1.5707963267948966</v>
      </c>
      <c r="AJ415" t="str">
        <f t="shared" si="271"/>
        <v>-1093.36233946024+3657.64923262751i</v>
      </c>
      <c r="AK415">
        <f t="shared" si="272"/>
        <v>3817.5697916725221</v>
      </c>
      <c r="AL415">
        <f t="shared" si="273"/>
        <v>1.8612664763783346</v>
      </c>
      <c r="AM415" t="str">
        <f t="shared" si="274"/>
        <v>1+31280.6570880267i</v>
      </c>
      <c r="AN415">
        <f t="shared" si="275"/>
        <v>31280.657104011014</v>
      </c>
      <c r="AO415">
        <f t="shared" si="276"/>
        <v>1.5707643581569986</v>
      </c>
      <c r="AP415" s="42" t="str">
        <f t="shared" si="277"/>
        <v>1+113.335714087053i</v>
      </c>
      <c r="AQ415">
        <f t="shared" si="278"/>
        <v>113.34012567322407</v>
      </c>
      <c r="AR415" s="44">
        <f t="shared" si="279"/>
        <v>1.561973211691239</v>
      </c>
      <c r="AS415" s="42" t="str">
        <f t="shared" si="280"/>
        <v>-0.284151885393057+0.0876884391025024i</v>
      </c>
      <c r="AT415" s="20">
        <f t="shared" si="292"/>
        <v>-10.533927316820835</v>
      </c>
      <c r="AU415" s="44">
        <f t="shared" si="293"/>
        <v>162.84992742870926</v>
      </c>
      <c r="AX415">
        <f t="shared" si="294"/>
        <v>0</v>
      </c>
      <c r="AY415">
        <f t="shared" si="295"/>
        <v>0</v>
      </c>
    </row>
    <row r="416" spans="14:51" x14ac:dyDescent="0.35">
      <c r="N416" s="8">
        <v>98</v>
      </c>
      <c r="O416" s="35">
        <f t="shared" si="261"/>
        <v>95499.258602143804</v>
      </c>
      <c r="P416" s="34" t="str">
        <f t="shared" si="262"/>
        <v>806.193548387097</v>
      </c>
      <c r="Q416" s="4" t="str">
        <f t="shared" si="263"/>
        <v>1+422.737532927176i</v>
      </c>
      <c r="R416" s="4">
        <f t="shared" si="281"/>
        <v>422.73871569251287</v>
      </c>
      <c r="S416" s="4">
        <f t="shared" si="282"/>
        <v>1.568430797224263</v>
      </c>
      <c r="T416" s="4" t="str">
        <f t="shared" si="264"/>
        <v>1+0.0234015420013259i</v>
      </c>
      <c r="U416" s="4">
        <f t="shared" si="283"/>
        <v>1.0002737786066571</v>
      </c>
      <c r="V416" s="4">
        <f t="shared" si="284"/>
        <v>2.3397271592012322E-2</v>
      </c>
      <c r="W416" t="str">
        <f t="shared" si="265"/>
        <v>1-4.76192276569611i</v>
      </c>
      <c r="X416" s="4">
        <f t="shared" si="285"/>
        <v>4.8657895994848461</v>
      </c>
      <c r="Y416" s="4">
        <f t="shared" si="286"/>
        <v>-1.3638048930044631</v>
      </c>
      <c r="Z416" t="str">
        <f t="shared" si="266"/>
        <v>-2.64804335742366+108.448556244296i</v>
      </c>
      <c r="AA416" s="4">
        <f t="shared" si="287"/>
        <v>108.48088073524767</v>
      </c>
      <c r="AB416" s="4">
        <f t="shared" si="288"/>
        <v>1.5952089826188915</v>
      </c>
      <c r="AC416" s="48" t="str">
        <f t="shared" si="289"/>
        <v>-0.0176976600627381+0.0837127820272159i</v>
      </c>
      <c r="AD416" s="20">
        <f t="shared" si="290"/>
        <v>-21.354273954931813</v>
      </c>
      <c r="AE416" s="44">
        <f t="shared" si="291"/>
        <v>101.93709318118739</v>
      </c>
      <c r="AF416" t="str">
        <f t="shared" si="267"/>
        <v>-187.763395544853</v>
      </c>
      <c r="AG416" t="str">
        <f t="shared" si="268"/>
        <v>600039.538495534i</v>
      </c>
      <c r="AH416">
        <f t="shared" si="269"/>
        <v>600039.53849553398</v>
      </c>
      <c r="AI416">
        <f t="shared" si="270"/>
        <v>1.5707963267948966</v>
      </c>
      <c r="AJ416" t="str">
        <f t="shared" si="271"/>
        <v>-1144.93804756059+3742.84682796882i</v>
      </c>
      <c r="AK416">
        <f t="shared" si="272"/>
        <v>3914.0497582923131</v>
      </c>
      <c r="AL416">
        <f t="shared" si="273"/>
        <v>1.8676574311718088</v>
      </c>
      <c r="AM416" t="str">
        <f t="shared" si="274"/>
        <v>1+32009.277192115i</v>
      </c>
      <c r="AN416">
        <f t="shared" si="275"/>
        <v>32009.277207735475</v>
      </c>
      <c r="AO416">
        <f t="shared" si="276"/>
        <v>1.570765085852039</v>
      </c>
      <c r="AP416" s="42" t="str">
        <f t="shared" si="277"/>
        <v>1+115.975642000417i</v>
      </c>
      <c r="AQ416">
        <f t="shared" si="278"/>
        <v>115.97995317040306</v>
      </c>
      <c r="AR416" s="44">
        <f t="shared" si="279"/>
        <v>1.5621740402409801</v>
      </c>
      <c r="AS416" s="42" t="str">
        <f t="shared" si="280"/>
        <v>-0.283055622603178+0.0892726176277541i</v>
      </c>
      <c r="AT416" s="20">
        <f t="shared" si="292"/>
        <v>-10.550729672787524</v>
      </c>
      <c r="AU416" s="44">
        <f t="shared" si="293"/>
        <v>162.49530101414467</v>
      </c>
      <c r="AX416">
        <f t="shared" si="294"/>
        <v>0</v>
      </c>
      <c r="AY416">
        <f t="shared" si="295"/>
        <v>0</v>
      </c>
    </row>
    <row r="417" spans="14:51" x14ac:dyDescent="0.35">
      <c r="N417" s="8">
        <v>99</v>
      </c>
      <c r="O417" s="35">
        <f t="shared" si="261"/>
        <v>97723.722095581266</v>
      </c>
      <c r="P417" s="34" t="str">
        <f t="shared" si="262"/>
        <v>806.193548387097</v>
      </c>
      <c r="Q417" s="4" t="str">
        <f t="shared" si="263"/>
        <v>1+432.584355018433i</v>
      </c>
      <c r="R417" s="4">
        <f t="shared" si="281"/>
        <v>432.58551086081661</v>
      </c>
      <c r="S417" s="4">
        <f t="shared" si="282"/>
        <v>1.5684846430571366</v>
      </c>
      <c r="T417" s="4" t="str">
        <f t="shared" si="264"/>
        <v>1+0.0239466339385205i</v>
      </c>
      <c r="U417" s="4">
        <f t="shared" si="283"/>
        <v>1.0002866795459118</v>
      </c>
      <c r="V417" s="4">
        <f t="shared" si="284"/>
        <v>2.394205818332509E-2</v>
      </c>
      <c r="W417" t="str">
        <f t="shared" si="265"/>
        <v>1-4.87284219591901i</v>
      </c>
      <c r="X417" s="4">
        <f t="shared" si="285"/>
        <v>4.9743935375409132</v>
      </c>
      <c r="Y417" s="4">
        <f t="shared" si="286"/>
        <v>-1.3683875323951171</v>
      </c>
      <c r="Z417" t="str">
        <f t="shared" si="266"/>
        <v>-2.81997034408576+110.974647627753i</v>
      </c>
      <c r="AA417" s="4">
        <f t="shared" si="287"/>
        <v>111.01047089732332</v>
      </c>
      <c r="AB417" s="4">
        <f t="shared" si="288"/>
        <v>1.5962018015836543</v>
      </c>
      <c r="AC417" s="48" t="str">
        <f t="shared" si="289"/>
        <v>-0.0168623918906041+0.0818152896325926i</v>
      </c>
      <c r="AD417" s="20">
        <f t="shared" si="290"/>
        <v>-21.562639390255185</v>
      </c>
      <c r="AE417" s="44">
        <f t="shared" si="291"/>
        <v>101.64577178202059</v>
      </c>
      <c r="AF417" t="str">
        <f t="shared" si="267"/>
        <v>-187.763395544853</v>
      </c>
      <c r="AG417" t="str">
        <f t="shared" si="268"/>
        <v>614016.254833857i</v>
      </c>
      <c r="AH417">
        <f t="shared" si="269"/>
        <v>614016.25483385695</v>
      </c>
      <c r="AI417">
        <f t="shared" si="270"/>
        <v>1.5707963267948966</v>
      </c>
      <c r="AJ417" t="str">
        <f t="shared" si="271"/>
        <v>-1198.9444438984+3830.02893024074i</v>
      </c>
      <c r="AK417">
        <f t="shared" si="272"/>
        <v>4013.3015568277287</v>
      </c>
      <c r="AL417">
        <f t="shared" si="273"/>
        <v>1.874171219069191</v>
      </c>
      <c r="AM417" t="str">
        <f t="shared" si="274"/>
        <v>1+32754.8690386635i</v>
      </c>
      <c r="AN417">
        <f t="shared" si="275"/>
        <v>32754.869053928407</v>
      </c>
      <c r="AO417">
        <f t="shared" si="276"/>
        <v>1.5707657969827178</v>
      </c>
      <c r="AP417" s="42" t="str">
        <f t="shared" si="277"/>
        <v>1+118.677061734288i</v>
      </c>
      <c r="AQ417">
        <f t="shared" si="278"/>
        <v>118.68127477358846</v>
      </c>
      <c r="AR417" s="44">
        <f t="shared" si="279"/>
        <v>1.5623702980468976</v>
      </c>
      <c r="AS417" s="42" t="str">
        <f t="shared" si="280"/>
        <v>-0.281916726435973+0.090875312160825i</v>
      </c>
      <c r="AT417" s="20">
        <f t="shared" si="292"/>
        <v>-10.568253226856513</v>
      </c>
      <c r="AU417" s="44">
        <f t="shared" si="293"/>
        <v>162.13337394774345</v>
      </c>
      <c r="AX417">
        <f t="shared" si="294"/>
        <v>0</v>
      </c>
      <c r="AY417">
        <f t="shared" si="295"/>
        <v>0</v>
      </c>
    </row>
    <row r="418" spans="14:51" x14ac:dyDescent="0.35">
      <c r="N418" s="8">
        <v>100</v>
      </c>
      <c r="O418" s="35">
        <f t="shared" si="261"/>
        <v>100000</v>
      </c>
      <c r="P418" s="34" t="str">
        <f t="shared" si="262"/>
        <v>806.193548387097</v>
      </c>
      <c r="Q418" s="4" t="str">
        <f t="shared" si="263"/>
        <v>1+442.660539060652i</v>
      </c>
      <c r="R418" s="4">
        <f t="shared" si="281"/>
        <v>442.66166859291877</v>
      </c>
      <c r="S418" s="4">
        <f t="shared" si="282"/>
        <v>1.5685372632221672</v>
      </c>
      <c r="T418" s="4" t="str">
        <f t="shared" si="264"/>
        <v>1+0.0245044226980004i</v>
      </c>
      <c r="U418" s="4">
        <f t="shared" si="283"/>
        <v>1.0003001883093705</v>
      </c>
      <c r="V418" s="4">
        <f t="shared" si="284"/>
        <v>2.4499519767436834E-2</v>
      </c>
      <c r="W418" t="str">
        <f t="shared" si="265"/>
        <v>1-4.98634527157388i</v>
      </c>
      <c r="X418" s="4">
        <f t="shared" si="285"/>
        <v>5.0856306558132189</v>
      </c>
      <c r="Y418" s="4">
        <f t="shared" si="286"/>
        <v>-1.3728742024203227</v>
      </c>
      <c r="Z418" t="str">
        <f t="shared" si="266"/>
        <v>-3.00000000000001+113.559579238306i</v>
      </c>
      <c r="AA418" s="4">
        <f t="shared" si="287"/>
        <v>113.5991991027274</v>
      </c>
      <c r="AB418" s="4">
        <f t="shared" si="288"/>
        <v>1.5972080342825612</v>
      </c>
      <c r="AC418" s="48" t="str">
        <f t="shared" si="289"/>
        <v>-0.0160647133999097+0.0799603324232846i</v>
      </c>
      <c r="AD418" s="20">
        <f t="shared" si="290"/>
        <v>-21.770654020211488</v>
      </c>
      <c r="AE418" s="44">
        <f t="shared" si="291"/>
        <v>101.35997692128977</v>
      </c>
      <c r="AF418" t="str">
        <f t="shared" si="267"/>
        <v>-187.763395544853</v>
      </c>
      <c r="AG418" t="str">
        <f t="shared" si="268"/>
        <v>628318.530717959i</v>
      </c>
      <c r="AH418">
        <f t="shared" si="269"/>
        <v>628318.53071795905</v>
      </c>
      <c r="AI418">
        <f t="shared" si="270"/>
        <v>1.5707963267948966</v>
      </c>
      <c r="AJ418" t="str">
        <f t="shared" si="271"/>
        <v>-1255.49608328108+3919.2417645479i</v>
      </c>
      <c r="AK418">
        <f t="shared" si="272"/>
        <v>4115.4254244379972</v>
      </c>
      <c r="AL418">
        <f t="shared" si="273"/>
        <v>1.8808090881446986</v>
      </c>
      <c r="AM418" t="str">
        <f t="shared" si="274"/>
        <v>1+33517.8279503381i</v>
      </c>
      <c r="AN418">
        <f t="shared" si="275"/>
        <v>33517.827965255528</v>
      </c>
      <c r="AO418">
        <f t="shared" si="276"/>
        <v>1.5707664919260864</v>
      </c>
      <c r="AP418" s="42" t="str">
        <f t="shared" si="277"/>
        <v>1+121.441405617167i</v>
      </c>
      <c r="AQ418">
        <f t="shared" si="278"/>
        <v>121.44552275927376</v>
      </c>
      <c r="AR418" s="44">
        <f t="shared" si="279"/>
        <v>1.5625620891069694</v>
      </c>
      <c r="AS418" s="42" t="str">
        <f t="shared" si="280"/>
        <v>-0.280733939562567+0.0924956828798412i</v>
      </c>
      <c r="AT418" s="20">
        <f t="shared" si="292"/>
        <v>-10.586525958162333</v>
      </c>
      <c r="AU418" s="44">
        <f t="shared" si="293"/>
        <v>161.76408070036899</v>
      </c>
      <c r="AX418">
        <f t="shared" si="294"/>
        <v>0</v>
      </c>
      <c r="AY418">
        <f t="shared" si="295"/>
        <v>0</v>
      </c>
    </row>
    <row r="419" spans="14:51" x14ac:dyDescent="0.35">
      <c r="N419" s="8">
        <v>1</v>
      </c>
      <c r="O419" s="35">
        <f>10^(5+(N419/100))</f>
        <v>102329.29922807543</v>
      </c>
      <c r="P419" s="34" t="str">
        <f t="shared" si="262"/>
        <v>806.193548387097</v>
      </c>
      <c r="Q419" s="4" t="str">
        <f t="shared" si="263"/>
        <v>1+452.971427579986i</v>
      </c>
      <c r="R419" s="4">
        <f t="shared" si="281"/>
        <v>452.97253140102276</v>
      </c>
      <c r="S419" s="4">
        <f t="shared" si="282"/>
        <v>1.5685886856180962</v>
      </c>
      <c r="T419" s="4" t="str">
        <f t="shared" si="264"/>
        <v>1+0.0250752040267493i</v>
      </c>
      <c r="U419" s="4">
        <f t="shared" si="283"/>
        <v>1.0003143335257088</v>
      </c>
      <c r="V419" s="4">
        <f t="shared" si="284"/>
        <v>2.5069950531155155E-2</v>
      </c>
      <c r="W419" t="str">
        <f t="shared" si="265"/>
        <v>1-5.10249217349382i</v>
      </c>
      <c r="X419" s="4">
        <f t="shared" si="285"/>
        <v>5.1995602103029528</v>
      </c>
      <c r="Y419" s="4">
        <f t="shared" si="286"/>
        <v>-1.3772665590887949</v>
      </c>
      <c r="Z419" t="str">
        <f t="shared" si="266"/>
        <v>-3.18851419220361+116.204721640909i</v>
      </c>
      <c r="AA419" s="4">
        <f t="shared" si="287"/>
        <v>116.2484578581369</v>
      </c>
      <c r="AB419" s="4">
        <f t="shared" si="288"/>
        <v>1.5982282100495997</v>
      </c>
      <c r="AC419" s="48" t="str">
        <f t="shared" si="289"/>
        <v>-0.0153029336628213+0.0781469832455173i</v>
      </c>
      <c r="AD419" s="20">
        <f t="shared" si="290"/>
        <v>-21.978332905447459</v>
      </c>
      <c r="AE419" s="44">
        <f t="shared" si="291"/>
        <v>101.07959864526363</v>
      </c>
      <c r="AF419" t="str">
        <f t="shared" si="267"/>
        <v>-187.763395544853</v>
      </c>
      <c r="AG419" t="str">
        <f t="shared" si="268"/>
        <v>642953.949403827i</v>
      </c>
      <c r="AH419">
        <f t="shared" si="269"/>
        <v>642953.94940382696</v>
      </c>
      <c r="AI419">
        <f t="shared" si="270"/>
        <v>1.5707963267948966</v>
      </c>
      <c r="AJ419" t="str">
        <f t="shared" si="271"/>
        <v>-1314.71291931776+4010.53263271592i</v>
      </c>
      <c r="AK419">
        <f t="shared" si="272"/>
        <v>4220.5262774090525</v>
      </c>
      <c r="AL419">
        <f t="shared" si="273"/>
        <v>1.8875722235515457</v>
      </c>
      <c r="AM419" t="str">
        <f t="shared" si="274"/>
        <v>1+34298.558458053i</v>
      </c>
      <c r="AN419">
        <f t="shared" si="275"/>
        <v>34298.558472630866</v>
      </c>
      <c r="AO419">
        <f t="shared" si="276"/>
        <v>1.5707671710506126</v>
      </c>
      <c r="AP419" s="42" t="str">
        <f t="shared" si="277"/>
        <v>1+124.270139340772i</v>
      </c>
      <c r="AQ419">
        <f t="shared" si="278"/>
        <v>124.27416276835217</v>
      </c>
      <c r="AR419" s="44">
        <f t="shared" si="279"/>
        <v>1.5627495150548831</v>
      </c>
      <c r="AS419" s="42" t="str">
        <f t="shared" si="280"/>
        <v>-0.279506002551455+0.0941328170028591i</v>
      </c>
      <c r="AT419" s="20">
        <f t="shared" si="292"/>
        <v>-10.605576657525715</v>
      </c>
      <c r="AU419" s="44">
        <f t="shared" si="293"/>
        <v>161.38735921203698</v>
      </c>
      <c r="AX419">
        <f t="shared" si="294"/>
        <v>0</v>
      </c>
      <c r="AY419">
        <f t="shared" si="295"/>
        <v>0</v>
      </c>
    </row>
    <row r="420" spans="14:51" x14ac:dyDescent="0.35">
      <c r="N420" s="8">
        <v>2</v>
      </c>
      <c r="O420" s="35">
        <f t="shared" ref="O420:O483" si="296">10^(5+(N420/100))</f>
        <v>104712.85480508996</v>
      </c>
      <c r="P420" s="34" t="str">
        <f t="shared" si="262"/>
        <v>806.193548387097</v>
      </c>
      <c r="Q420" s="4" t="str">
        <f t="shared" si="263"/>
        <v>1+463.522487546009i</v>
      </c>
      <c r="R420" s="4">
        <f t="shared" si="281"/>
        <v>463.52356624107051</v>
      </c>
      <c r="S420" s="4">
        <f t="shared" si="282"/>
        <v>1.5686389375086705</v>
      </c>
      <c r="T420" s="4" t="str">
        <f t="shared" si="264"/>
        <v>1+0.0256592805605827i</v>
      </c>
      <c r="U420" s="4">
        <f t="shared" si="283"/>
        <v>1.0003291451711716</v>
      </c>
      <c r="V420" s="4">
        <f t="shared" si="284"/>
        <v>2.5653651438665201E-2</v>
      </c>
      <c r="W420" t="str">
        <f t="shared" si="265"/>
        <v>1-5.22134448430363i</v>
      </c>
      <c r="X420" s="4">
        <f t="shared" si="285"/>
        <v>5.3162428672670652</v>
      </c>
      <c r="Y420" s="4">
        <f t="shared" si="286"/>
        <v>-1.3815662530353909</v>
      </c>
      <c r="Z420" t="str">
        <f t="shared" si="266"/>
        <v>-3.38591278457276+118.911477325078i</v>
      </c>
      <c r="AA420" s="4">
        <f t="shared" si="287"/>
        <v>118.95967318809039</v>
      </c>
      <c r="AB420" s="4">
        <f t="shared" si="288"/>
        <v>1.5992628653226397</v>
      </c>
      <c r="AC420" s="48" t="str">
        <f t="shared" si="289"/>
        <v>-0.0145754378046058+0.0763743332467177i</v>
      </c>
      <c r="AD420" s="20">
        <f t="shared" si="290"/>
        <v>-22.185690556442953</v>
      </c>
      <c r="AE420" s="44">
        <f t="shared" si="291"/>
        <v>100.80452732578539</v>
      </c>
      <c r="AF420" t="str">
        <f t="shared" si="267"/>
        <v>-187.763395544853</v>
      </c>
      <c r="AG420" t="str">
        <f t="shared" si="268"/>
        <v>657930.270784171i</v>
      </c>
      <c r="AH420">
        <f t="shared" si="269"/>
        <v>657930.27078417095</v>
      </c>
      <c r="AI420">
        <f t="shared" si="270"/>
        <v>1.5707963267948966</v>
      </c>
      <c r="AJ420" t="str">
        <f t="shared" si="271"/>
        <v>-1376.72055885701+4103.94993837148i</v>
      </c>
      <c r="AK420">
        <f t="shared" si="272"/>
        <v>4328.7139653526237</v>
      </c>
      <c r="AL420">
        <f t="shared" si="273"/>
        <v>1.894461741943732</v>
      </c>
      <c r="AM420" t="str">
        <f t="shared" si="274"/>
        <v>1+35097.4745154574i</v>
      </c>
      <c r="AN420">
        <f t="shared" si="275"/>
        <v>35097.474529703439</v>
      </c>
      <c r="AO420">
        <f t="shared" si="276"/>
        <v>1.5707678347163772</v>
      </c>
      <c r="AP420" s="42" t="str">
        <f t="shared" si="277"/>
        <v>1+127.164762737165i</v>
      </c>
      <c r="AQ420">
        <f t="shared" si="278"/>
        <v>127.16869458321679</v>
      </c>
      <c r="AR420" s="44">
        <f t="shared" si="279"/>
        <v>1.5629326752136552</v>
      </c>
      <c r="AS420" s="42" t="str">
        <f t="shared" si="280"/>
        <v>-0.278231657396184+0.095785726089134i</v>
      </c>
      <c r="AT420" s="20">
        <f t="shared" si="292"/>
        <v>-10.625434927753183</v>
      </c>
      <c r="AU420" s="44">
        <f t="shared" si="293"/>
        <v>161.00315121460682</v>
      </c>
      <c r="AX420">
        <f t="shared" si="294"/>
        <v>0</v>
      </c>
      <c r="AY420">
        <f t="shared" si="295"/>
        <v>0</v>
      </c>
    </row>
    <row r="421" spans="14:51" x14ac:dyDescent="0.35">
      <c r="N421" s="8">
        <v>3</v>
      </c>
      <c r="O421" s="35">
        <f t="shared" si="296"/>
        <v>107151.93052376082</v>
      </c>
      <c r="P421" s="34" t="str">
        <f t="shared" si="262"/>
        <v>806.193548387097</v>
      </c>
      <c r="Q421" s="4" t="str">
        <f t="shared" si="263"/>
        <v>1+474.319313270375i</v>
      </c>
      <c r="R421" s="4">
        <f t="shared" si="281"/>
        <v>474.32036741139439</v>
      </c>
      <c r="S421" s="4">
        <f t="shared" si="282"/>
        <v>1.5686880455370915</v>
      </c>
      <c r="T421" s="4" t="str">
        <f t="shared" si="264"/>
        <v>1+0.0262569619846101i</v>
      </c>
      <c r="U421" s="4">
        <f t="shared" si="283"/>
        <v>1.0003446546329227</v>
      </c>
      <c r="V421" s="4">
        <f t="shared" si="284"/>
        <v>2.6250930384036416E-2</v>
      </c>
      <c r="W421" t="str">
        <f t="shared" si="265"/>
        <v>1-5.34296522107168i</v>
      </c>
      <c r="X421" s="4">
        <f t="shared" si="285"/>
        <v>5.4357407364205237</v>
      </c>
      <c r="Y421" s="4">
        <f t="shared" si="286"/>
        <v>-1.3857749277880527</v>
      </c>
      <c r="Z421" t="str">
        <f t="shared" si="266"/>
        <v>-3.59261448598756+121.681281448504i</v>
      </c>
      <c r="AA421" s="4">
        <f t="shared" si="287"/>
        <v>121.7343054927204</v>
      </c>
      <c r="AB421" s="4">
        <f t="shared" si="288"/>
        <v>1.6003125439066508</v>
      </c>
      <c r="AC421" s="48" t="str">
        <f t="shared" si="289"/>
        <v>-0.0138806835864311+0.0746414916445879i</v>
      </c>
      <c r="AD421" s="20">
        <f t="shared" si="290"/>
        <v>-22.3927409510455</v>
      </c>
      <c r="AE421" s="44">
        <f t="shared" si="291"/>
        <v>100.5346537523986</v>
      </c>
      <c r="AF421" t="str">
        <f t="shared" si="267"/>
        <v>-187.763395544853</v>
      </c>
      <c r="AG421" t="str">
        <f t="shared" si="268"/>
        <v>673255.435502822i</v>
      </c>
      <c r="AH421">
        <f t="shared" si="269"/>
        <v>673255.43550282205</v>
      </c>
      <c r="AI421">
        <f t="shared" si="270"/>
        <v>1.5707963267948966</v>
      </c>
      <c r="AJ421" t="str">
        <f t="shared" si="271"/>
        <v>-1441.65052841582+4199.54321260658i</v>
      </c>
      <c r="AK421">
        <f t="shared" si="272"/>
        <v>4440.1035394044138</v>
      </c>
      <c r="AL421">
        <f t="shared" si="273"/>
        <v>1.9014786857019617</v>
      </c>
      <c r="AM421" t="str">
        <f t="shared" si="274"/>
        <v>1+35914.99971842i</v>
      </c>
      <c r="AN421">
        <f t="shared" si="275"/>
        <v>35914.999732341756</v>
      </c>
      <c r="AO421">
        <f t="shared" si="276"/>
        <v>1.5707684832752646</v>
      </c>
      <c r="AP421" s="42" t="str">
        <f t="shared" si="277"/>
        <v>1+130.126810573985i</v>
      </c>
      <c r="AQ421">
        <f t="shared" si="278"/>
        <v>130.1306529229673</v>
      </c>
      <c r="AR421" s="44">
        <f t="shared" si="279"/>
        <v>1.5631116666480411</v>
      </c>
      <c r="AS421" s="42" t="str">
        <f t="shared" si="280"/>
        <v>-0.276909651347202+0.0974533434440592i</v>
      </c>
      <c r="AT421" s="20">
        <f t="shared" si="292"/>
        <v>-10.64613118155593</v>
      </c>
      <c r="AU421" s="44">
        <f t="shared" si="293"/>
        <v>160.61140256562589</v>
      </c>
      <c r="AX421">
        <f t="shared" si="294"/>
        <v>0</v>
      </c>
      <c r="AY421">
        <f t="shared" si="295"/>
        <v>0</v>
      </c>
    </row>
    <row r="422" spans="14:51" x14ac:dyDescent="0.35">
      <c r="N422" s="8">
        <v>4</v>
      </c>
      <c r="O422" s="35">
        <f t="shared" si="296"/>
        <v>109647.81961431868</v>
      </c>
      <c r="P422" s="34" t="str">
        <f t="shared" si="262"/>
        <v>806.193548387097</v>
      </c>
      <c r="Q422" s="4" t="str">
        <f t="shared" si="263"/>
        <v>1+485.367629372994i</v>
      </c>
      <c r="R422" s="4">
        <f t="shared" si="281"/>
        <v>485.36865951888581</v>
      </c>
      <c r="S422" s="4">
        <f t="shared" si="282"/>
        <v>1.5687360357401381</v>
      </c>
      <c r="T422" s="4" t="str">
        <f t="shared" si="264"/>
        <v>1+0.0268685651974337i</v>
      </c>
      <c r="U422" s="4">
        <f t="shared" si="283"/>
        <v>1.0003608947753651</v>
      </c>
      <c r="V422" s="4">
        <f t="shared" si="284"/>
        <v>2.6862102346898686E-2</v>
      </c>
      <c r="W422" t="str">
        <f t="shared" si="265"/>
        <v>1-5.46741886872244i</v>
      </c>
      <c r="X422" s="4">
        <f t="shared" si="285"/>
        <v>5.5581174048469117</v>
      </c>
      <c r="Y422" s="4">
        <f t="shared" si="286"/>
        <v>-1.3898942181679472</v>
      </c>
      <c r="Z422" t="str">
        <f t="shared" si="266"/>
        <v>-3.80905773846968+124.515602597997i</v>
      </c>
      <c r="AA422" s="4">
        <f t="shared" si="287"/>
        <v>124.57385043096851</v>
      </c>
      <c r="AB422" s="4">
        <f t="shared" si="288"/>
        <v>1.6013777972393628</v>
      </c>
      <c r="AC422" s="48" t="str">
        <f t="shared" si="289"/>
        <v>-0.0132171981415157+0.0729475854890215i</v>
      </c>
      <c r="AD422" s="20">
        <f t="shared" si="290"/>
        <v>-22.599497551912897</v>
      </c>
      <c r="AE422" s="44">
        <f t="shared" si="291"/>
        <v>100.26986921690136</v>
      </c>
      <c r="AF422" t="str">
        <f t="shared" si="267"/>
        <v>-187.763395544853</v>
      </c>
      <c r="AG422" t="str">
        <f t="shared" si="268"/>
        <v>688937.569164965i</v>
      </c>
      <c r="AH422">
        <f t="shared" si="269"/>
        <v>688937.56916496495</v>
      </c>
      <c r="AI422">
        <f t="shared" si="270"/>
        <v>1.5707963267948966</v>
      </c>
      <c r="AJ422" t="str">
        <f t="shared" si="271"/>
        <v>-1509.64055316492+4297.36314024052i</v>
      </c>
      <c r="AK422">
        <f t="shared" si="272"/>
        <v>4554.8155351076457</v>
      </c>
      <c r="AL422">
        <f t="shared" si="273"/>
        <v>1.9086240169723523</v>
      </c>
      <c r="AM422" t="str">
        <f t="shared" si="274"/>
        <v>1+36751.5675296244i</v>
      </c>
      <c r="AN422">
        <f t="shared" si="275"/>
        <v>36751.567543229263</v>
      </c>
      <c r="AO422">
        <f t="shared" si="276"/>
        <v>1.5707691170711495</v>
      </c>
      <c r="AP422" s="42" t="str">
        <f t="shared" si="277"/>
        <v>1+133.157853368204i</v>
      </c>
      <c r="AQ422">
        <f t="shared" si="278"/>
        <v>133.16160825714039</v>
      </c>
      <c r="AR422" s="44">
        <f t="shared" si="279"/>
        <v>1.5632865842157664</v>
      </c>
      <c r="AS422" s="42" t="str">
        <f t="shared" si="280"/>
        <v>-0.275538741054884+0.0991345216543179i</v>
      </c>
      <c r="AT422" s="20">
        <f t="shared" si="292"/>
        <v>-10.667696636890952</v>
      </c>
      <c r="AU422" s="44">
        <f t="shared" si="293"/>
        <v>160.21206359283238</v>
      </c>
      <c r="AX422">
        <f t="shared" si="294"/>
        <v>0</v>
      </c>
      <c r="AY422">
        <f t="shared" si="295"/>
        <v>0</v>
      </c>
    </row>
    <row r="423" spans="14:51" x14ac:dyDescent="0.35">
      <c r="N423" s="8">
        <v>5</v>
      </c>
      <c r="O423" s="35">
        <f t="shared" si="296"/>
        <v>112201.84543019651</v>
      </c>
      <c r="P423" s="34" t="str">
        <f t="shared" si="262"/>
        <v>806.193548387097</v>
      </c>
      <c r="Q423" s="4" t="str">
        <f t="shared" si="263"/>
        <v>1+496.673293817308i</v>
      </c>
      <c r="R423" s="4">
        <f t="shared" si="281"/>
        <v>496.67430051426459</v>
      </c>
      <c r="S423" s="4">
        <f t="shared" si="282"/>
        <v>1.5687829335619665</v>
      </c>
      <c r="T423" s="4" t="str">
        <f t="shared" si="264"/>
        <v>1+0.0274944144791724i</v>
      </c>
      <c r="U423" s="4">
        <f t="shared" si="283"/>
        <v>1.0003779000095676</v>
      </c>
      <c r="V423" s="4">
        <f t="shared" si="284"/>
        <v>2.7487489551336442E-2</v>
      </c>
      <c r="W423" t="str">
        <f t="shared" si="265"/>
        <v>1-5.59477141422724i</v>
      </c>
      <c r="X423" s="4">
        <f t="shared" si="285"/>
        <v>5.6834379716377885</v>
      </c>
      <c r="Y423" s="4">
        <f t="shared" si="286"/>
        <v>-1.3939257488164036</v>
      </c>
      <c r="Z423" t="str">
        <f t="shared" si="266"/>
        <v>-4.0357016471767+127.415943568145i</v>
      </c>
      <c r="AA423" s="4">
        <f t="shared" si="287"/>
        <v>127.47983983024821</v>
      </c>
      <c r="AB423" s="4">
        <f t="shared" si="288"/>
        <v>1.6024591846594056</v>
      </c>
      <c r="AC423" s="48" t="str">
        <f t="shared" si="289"/>
        <v>-0.0125835748577709+0.0712917594178648i</v>
      </c>
      <c r="AD423" s="20">
        <f t="shared" si="290"/>
        <v>-22.80597332382294</v>
      </c>
      <c r="AE423" s="44">
        <f t="shared" si="291"/>
        <v>100.01006559069684</v>
      </c>
      <c r="AF423" t="str">
        <f t="shared" si="267"/>
        <v>-187.763395544853</v>
      </c>
      <c r="AG423" t="str">
        <f t="shared" si="268"/>
        <v>704984.986645446i</v>
      </c>
      <c r="AH423">
        <f t="shared" si="269"/>
        <v>704984.98664544604</v>
      </c>
      <c r="AI423">
        <f t="shared" si="270"/>
        <v>1.5707963267948966</v>
      </c>
      <c r="AJ423" t="str">
        <f t="shared" si="271"/>
        <v>-1580.83484906239+4397.46158669374i</v>
      </c>
      <c r="AK423">
        <f t="shared" si="272"/>
        <v>4672.9762706927086</v>
      </c>
      <c r="AL423">
        <f t="shared" si="273"/>
        <v>1.9158986115286636</v>
      </c>
      <c r="AM423" t="str">
        <f t="shared" si="274"/>
        <v>1+37607.6215083976i</v>
      </c>
      <c r="AN423">
        <f t="shared" si="275"/>
        <v>37607.621521692774</v>
      </c>
      <c r="AO423">
        <f t="shared" si="276"/>
        <v>1.5707697364400788</v>
      </c>
      <c r="AP423" s="42" t="str">
        <f t="shared" si="277"/>
        <v>1+136.259498218832i</v>
      </c>
      <c r="AQ423">
        <f t="shared" si="278"/>
        <v>136.26316763838963</v>
      </c>
      <c r="AR423" s="44">
        <f t="shared" si="279"/>
        <v>1.5634575206176013</v>
      </c>
      <c r="AS423" s="42" t="str">
        <f t="shared" si="280"/>
        <v>-0.274117697029007+0.100828030281834i</v>
      </c>
      <c r="AT423" s="20">
        <f t="shared" si="292"/>
        <v>-10.690163309521214</v>
      </c>
      <c r="AU423" s="44">
        <f t="shared" si="293"/>
        <v>159.80508944870292</v>
      </c>
      <c r="AX423">
        <f t="shared" si="294"/>
        <v>0</v>
      </c>
      <c r="AY423">
        <f t="shared" si="295"/>
        <v>0</v>
      </c>
    </row>
    <row r="424" spans="14:51" x14ac:dyDescent="0.35">
      <c r="N424" s="8">
        <v>6</v>
      </c>
      <c r="O424" s="35">
        <f t="shared" si="296"/>
        <v>114815.36214968823</v>
      </c>
      <c r="P424" s="34" t="str">
        <f t="shared" si="262"/>
        <v>806.193548387097</v>
      </c>
      <c r="Q424" s="4" t="str">
        <f t="shared" si="263"/>
        <v>1+508.242301016249i</v>
      </c>
      <c r="R424" s="4">
        <f t="shared" si="281"/>
        <v>508.24328479802995</v>
      </c>
      <c r="S424" s="4">
        <f t="shared" si="282"/>
        <v>1.5688287638675971</v>
      </c>
      <c r="T424" s="4" t="str">
        <f t="shared" si="264"/>
        <v>1+0.0281348416633996i</v>
      </c>
      <c r="U424" s="4">
        <f t="shared" si="283"/>
        <v>1.0003957063659483</v>
      </c>
      <c r="V424" s="4">
        <f t="shared" si="284"/>
        <v>2.8127421628045948E-2</v>
      </c>
      <c r="W424" t="str">
        <f t="shared" si="265"/>
        <v>1-5.7250903815914i</v>
      </c>
      <c r="X424" s="4">
        <f t="shared" si="285"/>
        <v>5.811769083281817</v>
      </c>
      <c r="Y424" s="4">
        <f t="shared" si="286"/>
        <v>-1.3978711328423536</v>
      </c>
      <c r="Z424" t="str">
        <f t="shared" si="266"/>
        <v>-4.27302695422563+130.383842158123i</v>
      </c>
      <c r="AA424" s="4">
        <f t="shared" si="287"/>
        <v>130.45384262361102</v>
      </c>
      <c r="AB424" s="4">
        <f t="shared" si="288"/>
        <v>1.603557273676951</v>
      </c>
      <c r="AC424" s="48" t="str">
        <f t="shared" si="289"/>
        <v>-0.0119784704003779+0.0696731754074239i</v>
      </c>
      <c r="AD424" s="20">
        <f t="shared" si="290"/>
        <v>-23.01218075081686</v>
      </c>
      <c r="AE424" s="44">
        <f t="shared" si="291"/>
        <v>99.755135395300613</v>
      </c>
      <c r="AF424" t="str">
        <f t="shared" si="267"/>
        <v>-187.763395544853</v>
      </c>
      <c r="AG424" t="str">
        <f t="shared" si="268"/>
        <v>721406.196497424i</v>
      </c>
      <c r="AH424">
        <f t="shared" si="269"/>
        <v>721406.19649742404</v>
      </c>
      <c r="AI424">
        <f t="shared" si="270"/>
        <v>1.5707963267948966</v>
      </c>
      <c r="AJ424" t="str">
        <f t="shared" si="271"/>
        <v>-1655.38442875501+4499.8916254875i</v>
      </c>
      <c r="AK424">
        <f t="shared" si="272"/>
        <v>4794.7181614873971</v>
      </c>
      <c r="AL424">
        <f t="shared" si="273"/>
        <v>1.923303252470933</v>
      </c>
      <c r="AM424" t="str">
        <f t="shared" si="274"/>
        <v>1+38483.6155458901i</v>
      </c>
      <c r="AN424">
        <f t="shared" si="275"/>
        <v>38483.615558882637</v>
      </c>
      <c r="AO424">
        <f t="shared" si="276"/>
        <v>1.5707703417104499</v>
      </c>
      <c r="AP424" s="42" t="str">
        <f t="shared" si="277"/>
        <v>1+139.433389659022i</v>
      </c>
      <c r="AQ424">
        <f t="shared" si="278"/>
        <v>139.43697555456612</v>
      </c>
      <c r="AR424" s="44">
        <f t="shared" si="279"/>
        <v>1.5636245664463093</v>
      </c>
      <c r="AS424" s="42" t="str">
        <f t="shared" si="280"/>
        <v>-0.272645308417837+0.102532553747045i</v>
      </c>
      <c r="AT424" s="20">
        <f t="shared" si="292"/>
        <v>-10.713564002589113</v>
      </c>
      <c r="AU424" s="44">
        <f t="shared" si="293"/>
        <v>159.39044047430897</v>
      </c>
      <c r="AX424">
        <f t="shared" si="294"/>
        <v>0</v>
      </c>
      <c r="AY424">
        <f t="shared" si="295"/>
        <v>0</v>
      </c>
    </row>
    <row r="425" spans="14:51" x14ac:dyDescent="0.35">
      <c r="N425" s="8">
        <v>7</v>
      </c>
      <c r="O425" s="35">
        <f t="shared" si="296"/>
        <v>117489.75549395311</v>
      </c>
      <c r="P425" s="34" t="str">
        <f t="shared" si="262"/>
        <v>806.193548387097</v>
      </c>
      <c r="Q425" s="4" t="str">
        <f t="shared" si="263"/>
        <v>1+520.080785010575i</v>
      </c>
      <c r="R425" s="4">
        <f t="shared" si="281"/>
        <v>520.08174639879064</v>
      </c>
      <c r="S425" s="4">
        <f t="shared" si="282"/>
        <v>1.5688735509560936</v>
      </c>
      <c r="T425" s="4" t="str">
        <f t="shared" si="264"/>
        <v>1+0.0287901863130854i</v>
      </c>
      <c r="U425" s="4">
        <f t="shared" si="283"/>
        <v>1.0004143515703592</v>
      </c>
      <c r="V425" s="4">
        <f t="shared" si="284"/>
        <v>2.8782235779800255E-2</v>
      </c>
      <c r="W425" t="str">
        <f t="shared" si="265"/>
        <v>1-5.85844486765644i</v>
      </c>
      <c r="X425" s="4">
        <f t="shared" si="285"/>
        <v>5.9431789698249942</v>
      </c>
      <c r="Y425" s="4">
        <f t="shared" si="286"/>
        <v>-1.4017319705841227</v>
      </c>
      <c r="Z425" t="str">
        <f t="shared" si="266"/>
        <v>-4.52153705841156+133.420871987047i</v>
      </c>
      <c r="AA425" s="4">
        <f t="shared" si="287"/>
        <v>133.49746581547745</v>
      </c>
      <c r="AB425" s="4">
        <f t="shared" si="288"/>
        <v>1.6046726402468909</v>
      </c>
      <c r="AC425" s="48" t="str">
        <f t="shared" si="289"/>
        <v>-0.0114006018680396+0.0680910125185716i</v>
      </c>
      <c r="AD425" s="20">
        <f t="shared" si="290"/>
        <v>-23.218131853144346</v>
      </c>
      <c r="AE425" s="44">
        <f t="shared" si="291"/>
        <v>99.504971866358275</v>
      </c>
      <c r="AF425" t="str">
        <f t="shared" si="267"/>
        <v>-187.763395544853</v>
      </c>
      <c r="AG425" t="str">
        <f t="shared" si="268"/>
        <v>738209.905463728i</v>
      </c>
      <c r="AH425">
        <f t="shared" si="269"/>
        <v>738209.90546372801</v>
      </c>
      <c r="AI425">
        <f t="shared" si="270"/>
        <v>1.5707963267948966</v>
      </c>
      <c r="AJ425" t="str">
        <f t="shared" si="271"/>
        <v>-1733.44742189636+4604.70756638422i</v>
      </c>
      <c r="AK425">
        <f t="shared" si="272"/>
        <v>4920.1800512171521</v>
      </c>
      <c r="AL425">
        <f t="shared" si="273"/>
        <v>1.9308386237757789</v>
      </c>
      <c r="AM425" t="str">
        <f t="shared" si="274"/>
        <v>1+39380.0141057361i</v>
      </c>
      <c r="AN425">
        <f t="shared" si="275"/>
        <v>39380.014118432897</v>
      </c>
      <c r="AO425">
        <f t="shared" si="276"/>
        <v>1.5707709332031854</v>
      </c>
      <c r="AP425" s="42" t="str">
        <f t="shared" si="277"/>
        <v>1+142.681210528029i</v>
      </c>
      <c r="AQ425">
        <f t="shared" si="278"/>
        <v>142.68471480065315</v>
      </c>
      <c r="AR425" s="44">
        <f t="shared" si="279"/>
        <v>1.5637878102344873</v>
      </c>
      <c r="AS425" s="42" t="str">
        <f t="shared" si="280"/>
        <v>-0.271120388107572+0.104246689433901i</v>
      </c>
      <c r="AT425" s="20">
        <f t="shared" si="292"/>
        <v>-10.7379322929963</v>
      </c>
      <c r="AU425" s="44">
        <f t="shared" si="293"/>
        <v>158.96808257160907</v>
      </c>
      <c r="AX425">
        <f t="shared" si="294"/>
        <v>0</v>
      </c>
      <c r="AY425">
        <f t="shared" si="295"/>
        <v>0</v>
      </c>
    </row>
    <row r="426" spans="14:51" x14ac:dyDescent="0.35">
      <c r="N426" s="8">
        <v>8</v>
      </c>
      <c r="O426" s="35">
        <f t="shared" si="296"/>
        <v>120226.44346174144</v>
      </c>
      <c r="P426" s="34" t="str">
        <f t="shared" si="262"/>
        <v>806.193548387097</v>
      </c>
      <c r="Q426" s="4" t="str">
        <f t="shared" si="263"/>
        <v>1+532.195022721195i</v>
      </c>
      <c r="R426" s="4">
        <f t="shared" si="281"/>
        <v>532.19596222558209</v>
      </c>
      <c r="S426" s="4">
        <f t="shared" si="282"/>
        <v>1.5689173185734444</v>
      </c>
      <c r="T426" s="4" t="str">
        <f t="shared" si="264"/>
        <v>1+0.0294607959006376i</v>
      </c>
      <c r="U426" s="4">
        <f t="shared" si="283"/>
        <v>1.000433875123738</v>
      </c>
      <c r="V426" s="4">
        <f t="shared" si="284"/>
        <v>2.945227695026658E-2</v>
      </c>
      <c r="W426" t="str">
        <f t="shared" si="265"/>
        <v>1-5.99490557873599i</v>
      </c>
      <c r="X426" s="4">
        <f t="shared" si="285"/>
        <v>6.0777374818233048</v>
      </c>
      <c r="Y426" s="4">
        <f t="shared" si="286"/>
        <v>-1.4055098484795456</v>
      </c>
      <c r="Z426" t="str">
        <f t="shared" si="266"/>
        <v>-4.78175908298373+136.528643328333i</v>
      </c>
      <c r="AA426" s="4">
        <f t="shared" si="287"/>
        <v>136.6123554771049</v>
      </c>
      <c r="AB426" s="4">
        <f t="shared" si="288"/>
        <v>1.6058058690445525</v>
      </c>
      <c r="AC426" s="48" t="str">
        <f t="shared" si="289"/>
        <v>-0.010848744076921+0.0665444666392131i</v>
      </c>
      <c r="AD426" s="20">
        <f t="shared" si="290"/>
        <v>-23.423838203985369</v>
      </c>
      <c r="AE426" s="44">
        <f t="shared" si="291"/>
        <v>99.259469011520252</v>
      </c>
      <c r="AF426" t="str">
        <f t="shared" si="267"/>
        <v>-187.763395544853</v>
      </c>
      <c r="AG426" t="str">
        <f t="shared" si="268"/>
        <v>755405.023093271i</v>
      </c>
      <c r="AH426">
        <f t="shared" si="269"/>
        <v>755405.02309327095</v>
      </c>
      <c r="AI426">
        <f t="shared" si="270"/>
        <v>1.5707963267948966</v>
      </c>
      <c r="AJ426" t="str">
        <f t="shared" si="271"/>
        <v>-1815.18941056096+4711.96498418314i</v>
      </c>
      <c r="AK426">
        <f t="shared" si="272"/>
        <v>5049.5075609786609</v>
      </c>
      <c r="AL426">
        <f t="shared" si="273"/>
        <v>1.9385053037160904</v>
      </c>
      <c r="AM426" t="str">
        <f t="shared" si="274"/>
        <v>1+40297.292470317i</v>
      </c>
      <c r="AN426">
        <f t="shared" si="275"/>
        <v>40297.292482724784</v>
      </c>
      <c r="AO426">
        <f t="shared" si="276"/>
        <v>1.5707715112319023</v>
      </c>
      <c r="AP426" s="42" t="str">
        <f t="shared" si="277"/>
        <v>1+146.004682863467i</v>
      </c>
      <c r="AQ426">
        <f t="shared" si="278"/>
        <v>146.00810737100036</v>
      </c>
      <c r="AR426" s="44">
        <f t="shared" si="279"/>
        <v>1.5639473385013316</v>
      </c>
      <c r="AS426" s="42" t="str">
        <f t="shared" si="280"/>
        <v>-0.26954177814009+0.105968946050732i</v>
      </c>
      <c r="AT426" s="20">
        <f t="shared" si="292"/>
        <v>-10.763302514385005</v>
      </c>
      <c r="AU426" s="44">
        <f t="shared" si="293"/>
        <v>158.53798758316074</v>
      </c>
      <c r="AX426">
        <f t="shared" si="294"/>
        <v>0</v>
      </c>
      <c r="AY426">
        <f t="shared" si="295"/>
        <v>0</v>
      </c>
    </row>
    <row r="427" spans="14:51" x14ac:dyDescent="0.35">
      <c r="N427" s="8">
        <v>9</v>
      </c>
      <c r="O427" s="35">
        <f t="shared" si="296"/>
        <v>123026.87708123829</v>
      </c>
      <c r="P427" s="34" t="str">
        <f t="shared" si="262"/>
        <v>806.193548387097</v>
      </c>
      <c r="Q427" s="4" t="str">
        <f t="shared" si="263"/>
        <v>1+544.591437277295i</v>
      </c>
      <c r="R427" s="4">
        <f t="shared" si="281"/>
        <v>544.59235539598785</v>
      </c>
      <c r="S427" s="4">
        <f t="shared" si="282"/>
        <v>1.5689600899251483</v>
      </c>
      <c r="T427" s="4" t="str">
        <f t="shared" si="264"/>
        <v>1+0.030147025992136i</v>
      </c>
      <c r="U427" s="4">
        <f t="shared" si="283"/>
        <v>1.0004543183854875</v>
      </c>
      <c r="V427" s="4">
        <f t="shared" si="284"/>
        <v>3.0137897996217716E-2</v>
      </c>
      <c r="W427" t="str">
        <f t="shared" si="265"/>
        <v>1-6.13454486810533i</v>
      </c>
      <c r="X427" s="4">
        <f t="shared" si="285"/>
        <v>6.2155161281101545</v>
      </c>
      <c r="Y427" s="4">
        <f t="shared" si="286"/>
        <v>-1.4092063380385744</v>
      </c>
      <c r="Z427" t="str">
        <f t="shared" si="266"/>
        <v>-5.05424499374485+139.708803963482i</v>
      </c>
      <c r="AA427" s="4">
        <f t="shared" si="287"/>
        <v>139.80019777297687</v>
      </c>
      <c r="AB427" s="4">
        <f t="shared" si="288"/>
        <v>1.6069575537439702</v>
      </c>
      <c r="AC427" s="48" t="str">
        <f t="shared" si="289"/>
        <v>-0.0103217269665613+0.0650327502238304i</v>
      </c>
      <c r="AD427" s="20">
        <f t="shared" si="290"/>
        <v>-23.62931094592529</v>
      </c>
      <c r="AE427" s="44">
        <f t="shared" si="291"/>
        <v>99.018521662508931</v>
      </c>
      <c r="AF427" t="str">
        <f t="shared" si="267"/>
        <v>-187.763395544853</v>
      </c>
      <c r="AG427" t="str">
        <f t="shared" si="268"/>
        <v>773000.666465025i</v>
      </c>
      <c r="AH427">
        <f t="shared" si="269"/>
        <v>773000.66646502505</v>
      </c>
      <c r="AI427">
        <f t="shared" si="270"/>
        <v>1.5707963267948966</v>
      </c>
      <c r="AJ427" t="str">
        <f t="shared" si="271"/>
        <v>-1900.78378046611+4821.7207481869i</v>
      </c>
      <c r="AK427">
        <f t="shared" si="272"/>
        <v>5182.8534566953631</v>
      </c>
      <c r="AL427">
        <f t="shared" si="273"/>
        <v>1.9463037581704448</v>
      </c>
      <c r="AM427" t="str">
        <f t="shared" si="274"/>
        <v>1+41235.9369927634i</v>
      </c>
      <c r="AN427">
        <f t="shared" si="275"/>
        <v>41235.937004888743</v>
      </c>
      <c r="AO427">
        <f t="shared" si="276"/>
        <v>1.5707720761030795</v>
      </c>
      <c r="AP427" s="42" t="str">
        <f t="shared" si="277"/>
        <v>1+149.40556881436i</v>
      </c>
      <c r="AQ427">
        <f t="shared" si="278"/>
        <v>149.4089153723514</v>
      </c>
      <c r="AR427" s="44">
        <f t="shared" si="279"/>
        <v>1.5641032357983429</v>
      </c>
      <c r="AS427" s="42" t="str">
        <f t="shared" si="280"/>
        <v>-0.267908355444012+0.107697742282727i</v>
      </c>
      <c r="AT427" s="20">
        <f t="shared" si="292"/>
        <v>-10.789709736514562</v>
      </c>
      <c r="AU427" s="44">
        <f t="shared" si="293"/>
        <v>158.10013367809171</v>
      </c>
      <c r="AX427">
        <f t="shared" si="294"/>
        <v>0</v>
      </c>
      <c r="AY427">
        <f t="shared" si="295"/>
        <v>0</v>
      </c>
    </row>
    <row r="428" spans="14:51" x14ac:dyDescent="0.35">
      <c r="N428" s="8">
        <v>10</v>
      </c>
      <c r="O428" s="35">
        <f t="shared" si="296"/>
        <v>125892.54117941685</v>
      </c>
      <c r="P428" s="34" t="str">
        <f t="shared" si="262"/>
        <v>806.193548387097</v>
      </c>
      <c r="Q428" s="4" t="str">
        <f t="shared" si="263"/>
        <v>1+557.27660142196i</v>
      </c>
      <c r="R428" s="4">
        <f t="shared" si="281"/>
        <v>557.27749864175394</v>
      </c>
      <c r="S428" s="4">
        <f t="shared" si="282"/>
        <v>1.5690018876885159</v>
      </c>
      <c r="T428" s="4" t="str">
        <f t="shared" si="264"/>
        <v>1+0.0308492404358586i</v>
      </c>
      <c r="U428" s="4">
        <f t="shared" si="283"/>
        <v>1.0004757246607583</v>
      </c>
      <c r="V428" s="4">
        <f t="shared" si="284"/>
        <v>3.0839459863179264E-2</v>
      </c>
      <c r="W428" t="str">
        <f t="shared" si="265"/>
        <v>1-6.27743677436405i</v>
      </c>
      <c r="X428" s="4">
        <f t="shared" si="285"/>
        <v>6.3565881144005338</v>
      </c>
      <c r="Y428" s="4">
        <f t="shared" si="286"/>
        <v>-1.4128229949126896</v>
      </c>
      <c r="Z428" t="str">
        <f t="shared" si="266"/>
        <v>-5.33957276984448+142.963040055756i</v>
      </c>
      <c r="AA428" s="4">
        <f t="shared" si="287"/>
        <v>143.06272001939627</v>
      </c>
      <c r="AB428" s="4">
        <f t="shared" si="288"/>
        <v>1.6081282972987101</v>
      </c>
      <c r="AC428" s="48" t="str">
        <f t="shared" si="289"/>
        <v>-0.00981843312229547+0.0635550920307543i</v>
      </c>
      <c r="AD428" s="20">
        <f t="shared" si="290"/>
        <v>-23.834560807164351</v>
      </c>
      <c r="AE428" s="44">
        <f t="shared" si="291"/>
        <v>98.782025521706629</v>
      </c>
      <c r="AF428" t="str">
        <f t="shared" si="267"/>
        <v>-187.763395544853</v>
      </c>
      <c r="AG428" t="str">
        <f t="shared" si="268"/>
        <v>791006.165022013i</v>
      </c>
      <c r="AH428">
        <f t="shared" si="269"/>
        <v>791006.16502201301</v>
      </c>
      <c r="AI428">
        <f t="shared" si="270"/>
        <v>1.5707963267948966</v>
      </c>
      <c r="AJ428" t="str">
        <f t="shared" si="271"/>
        <v>-1990.41208874623+4934.03305235436i</v>
      </c>
      <c r="AK428">
        <f t="shared" si="272"/>
        <v>5320.3780358873382</v>
      </c>
      <c r="AL428">
        <f t="shared" si="273"/>
        <v>1.9542343338452728</v>
      </c>
      <c r="AM428" t="str">
        <f t="shared" si="274"/>
        <v>1+42196.4453548255i</v>
      </c>
      <c r="AN428">
        <f t="shared" si="275"/>
        <v>42196.44536667483</v>
      </c>
      <c r="AO428">
        <f t="shared" si="276"/>
        <v>1.5707726281162186</v>
      </c>
      <c r="AP428" s="42" t="str">
        <f t="shared" si="277"/>
        <v>1+152.885671575455i</v>
      </c>
      <c r="AQ428">
        <f t="shared" si="278"/>
        <v>152.88894195813475</v>
      </c>
      <c r="AR428" s="44">
        <f t="shared" si="279"/>
        <v>1.5642555847540029</v>
      </c>
      <c r="AS428" s="42" t="str">
        <f t="shared" si="280"/>
        <v>-0.266219037870562+0.109431405773113i</v>
      </c>
      <c r="AT428" s="20">
        <f t="shared" si="292"/>
        <v>-10.81718974083504</v>
      </c>
      <c r="AU428" s="44">
        <f t="shared" si="293"/>
        <v>157.65450574301056</v>
      </c>
      <c r="AX428">
        <f t="shared" si="294"/>
        <v>0</v>
      </c>
      <c r="AY428">
        <f t="shared" si="295"/>
        <v>0</v>
      </c>
    </row>
    <row r="429" spans="14:51" x14ac:dyDescent="0.35">
      <c r="N429" s="8">
        <v>11</v>
      </c>
      <c r="O429" s="35">
        <f t="shared" si="296"/>
        <v>128824.95516931375</v>
      </c>
      <c r="P429" s="34" t="str">
        <f t="shared" si="262"/>
        <v>806.193548387097</v>
      </c>
      <c r="Q429" s="4" t="str">
        <f t="shared" si="263"/>
        <v>1+570.257240997127i</v>
      </c>
      <c r="R429" s="4">
        <f t="shared" si="281"/>
        <v>570.2581177937368</v>
      </c>
      <c r="S429" s="4">
        <f t="shared" si="282"/>
        <v>1.56904273402469</v>
      </c>
      <c r="T429" s="4" t="str">
        <f t="shared" si="264"/>
        <v>1+0.0315678115551982i</v>
      </c>
      <c r="U429" s="4">
        <f t="shared" si="283"/>
        <v>1.0004981392918153</v>
      </c>
      <c r="V429" s="4">
        <f t="shared" si="284"/>
        <v>3.1557331764550403E-2</v>
      </c>
      <c r="W429" t="str">
        <f t="shared" si="265"/>
        <v>1-6.42365706069224i</v>
      </c>
      <c r="X429" s="4">
        <f t="shared" si="285"/>
        <v>6.5010283827546287</v>
      </c>
      <c r="Y429" s="4">
        <f t="shared" si="286"/>
        <v>-1.4163613580556249</v>
      </c>
      <c r="Z429" t="str">
        <f t="shared" si="266"/>
        <v>-5.63834762975028+146.293077044209i</v>
      </c>
      <c r="AA429" s="4">
        <f t="shared" si="287"/>
        <v>146.40169177662116</v>
      </c>
      <c r="AB429" s="4">
        <f t="shared" si="288"/>
        <v>1.609318712225233</v>
      </c>
      <c r="AC429" s="48" t="str">
        <f t="shared" si="289"/>
        <v>-0.0093377954089655+0.06211073685776i</v>
      </c>
      <c r="AD429" s="20">
        <f t="shared" si="290"/>
        <v>-24.039598117446133</v>
      </c>
      <c r="AE429" s="44">
        <f t="shared" si="291"/>
        <v>98.549877203580877</v>
      </c>
      <c r="AF429" t="str">
        <f t="shared" si="267"/>
        <v>-187.763395544853</v>
      </c>
      <c r="AG429" t="str">
        <f t="shared" si="268"/>
        <v>809431.065517901i</v>
      </c>
      <c r="AH429">
        <f t="shared" si="269"/>
        <v>809431.06551790098</v>
      </c>
      <c r="AI429">
        <f t="shared" si="270"/>
        <v>1.5707963267948966</v>
      </c>
      <c r="AJ429" t="str">
        <f t="shared" si="271"/>
        <v>-2084.26444905986+5048.96144615585i</v>
      </c>
      <c r="AK429">
        <f t="shared" si="272"/>
        <v>5462.2495346132782</v>
      </c>
      <c r="AL429">
        <f t="shared" si="273"/>
        <v>1.9622972514356121</v>
      </c>
      <c r="AM429" t="str">
        <f t="shared" si="274"/>
        <v>1+43179.3268307508i</v>
      </c>
      <c r="AN429">
        <f t="shared" si="275"/>
        <v>43179.326842330418</v>
      </c>
      <c r="AO429">
        <f t="shared" si="276"/>
        <v>1.5707731675640049</v>
      </c>
      <c r="AP429" s="42" t="str">
        <f t="shared" si="277"/>
        <v>1+156.4468363433i</v>
      </c>
      <c r="AQ429">
        <f t="shared" si="278"/>
        <v>156.45003228451981</v>
      </c>
      <c r="AR429" s="44">
        <f t="shared" si="279"/>
        <v>1.5644044661174397</v>
      </c>
      <c r="AS429" s="42" t="str">
        <f t="shared" si="280"/>
        <v>-0.264472790522046+0.111168172471248i</v>
      </c>
      <c r="AT429" s="20">
        <f t="shared" si="292"/>
        <v>-10.845778992064528</v>
      </c>
      <c r="AU429" s="44">
        <f t="shared" si="293"/>
        <v>157.20109577637703</v>
      </c>
      <c r="AX429">
        <f t="shared" si="294"/>
        <v>0</v>
      </c>
      <c r="AY429">
        <f t="shared" si="295"/>
        <v>0</v>
      </c>
    </row>
    <row r="430" spans="14:51" x14ac:dyDescent="0.35">
      <c r="N430" s="8">
        <v>12</v>
      </c>
      <c r="O430" s="35">
        <f t="shared" si="296"/>
        <v>131825.67385564081</v>
      </c>
      <c r="P430" s="34" t="str">
        <f t="shared" si="262"/>
        <v>806.193548387097</v>
      </c>
      <c r="Q430" s="4" t="str">
        <f t="shared" si="263"/>
        <v>1+583.540238509716i</v>
      </c>
      <c r="R430" s="4">
        <f t="shared" si="281"/>
        <v>583.54109534802797</v>
      </c>
      <c r="S430" s="4">
        <f t="shared" si="282"/>
        <v>1.569082650590393</v>
      </c>
      <c r="T430" s="4" t="str">
        <f t="shared" si="264"/>
        <v>1+0.0323031203460736i</v>
      </c>
      <c r="U430" s="4">
        <f t="shared" si="283"/>
        <v>1.0005216097536789</v>
      </c>
      <c r="V430" s="4">
        <f t="shared" si="284"/>
        <v>3.2291891364237428E-2</v>
      </c>
      <c r="W430" t="str">
        <f t="shared" si="265"/>
        <v>1-6.57328325502114i</v>
      </c>
      <c r="X430" s="4">
        <f t="shared" si="285"/>
        <v>6.6489136519239977</v>
      </c>
      <c r="Y430" s="4">
        <f t="shared" si="286"/>
        <v>-1.4198229489701129</v>
      </c>
      <c r="Z430" t="str">
        <f t="shared" si="266"/>
        <v>-5.95120331499752+149.700680558527i</v>
      </c>
      <c r="AA430" s="4">
        <f t="shared" si="287"/>
        <v>149.81892597593463</v>
      </c>
      <c r="AB430" s="4">
        <f t="shared" si="288"/>
        <v>1.6105294208887895</v>
      </c>
      <c r="AC430" s="48" t="str">
        <f t="shared" si="289"/>
        <v>-0.00887879471093699+0.0606989452765461i</v>
      </c>
      <c r="AD430" s="20">
        <f t="shared" si="290"/>
        <v>-24.244432823690452</v>
      </c>
      <c r="AE430" s="44">
        <f t="shared" si="291"/>
        <v>98.321974271253637</v>
      </c>
      <c r="AF430" t="str">
        <f t="shared" si="267"/>
        <v>-187.763395544853</v>
      </c>
      <c r="AG430" t="str">
        <f t="shared" si="268"/>
        <v>828285.13707881i</v>
      </c>
      <c r="AH430">
        <f t="shared" si="269"/>
        <v>828285.13707881002</v>
      </c>
      <c r="AI430">
        <f t="shared" si="270"/>
        <v>1.5707963267948966</v>
      </c>
      <c r="AJ430" t="str">
        <f t="shared" si="271"/>
        <v>-2182.5399348462+5166.56686614697i</v>
      </c>
      <c r="AK430">
        <f t="shared" si="272"/>
        <v>5608.6445554666925</v>
      </c>
      <c r="AL430">
        <f t="shared" si="273"/>
        <v>1.9704925987531809</v>
      </c>
      <c r="AM430" t="str">
        <f t="shared" si="274"/>
        <v>1+44185.1025573075i</v>
      </c>
      <c r="AN430">
        <f t="shared" si="275"/>
        <v>44185.102568623537</v>
      </c>
      <c r="AO430">
        <f t="shared" si="276"/>
        <v>1.5707736947324604</v>
      </c>
      <c r="AP430" s="42" t="str">
        <f t="shared" si="277"/>
        <v>1+160.090951294592i</v>
      </c>
      <c r="AQ430">
        <f t="shared" si="278"/>
        <v>160.09407448874376</v>
      </c>
      <c r="AR430" s="44">
        <f t="shared" si="279"/>
        <v>1.5645499588011074</v>
      </c>
      <c r="AS430" s="42" t="str">
        <f t="shared" si="280"/>
        <v>-0.262668632356728+0.11290618638663i</v>
      </c>
      <c r="AT430" s="20">
        <f t="shared" si="292"/>
        <v>-10.875514605585604</v>
      </c>
      <c r="AU430" s="44">
        <f t="shared" si="293"/>
        <v>156.7399032846881</v>
      </c>
      <c r="AX430">
        <f t="shared" si="294"/>
        <v>0</v>
      </c>
      <c r="AY430">
        <f t="shared" si="295"/>
        <v>0</v>
      </c>
    </row>
    <row r="431" spans="14:51" x14ac:dyDescent="0.35">
      <c r="N431" s="8">
        <v>13</v>
      </c>
      <c r="O431" s="35">
        <f t="shared" si="296"/>
        <v>134896.28825916545</v>
      </c>
      <c r="P431" s="34" t="str">
        <f t="shared" si="262"/>
        <v>806.193548387097</v>
      </c>
      <c r="Q431" s="4" t="str">
        <f t="shared" si="263"/>
        <v>1+597.132636780832i</v>
      </c>
      <c r="R431" s="4">
        <f t="shared" si="281"/>
        <v>597.13347411515042</v>
      </c>
      <c r="S431" s="4">
        <f t="shared" si="282"/>
        <v>1.5691216585494077</v>
      </c>
      <c r="T431" s="4" t="str">
        <f t="shared" si="264"/>
        <v>1+0.033055556678939i</v>
      </c>
      <c r="U431" s="4">
        <f t="shared" si="283"/>
        <v>1.0005461857542381</v>
      </c>
      <c r="V431" s="4">
        <f t="shared" si="284"/>
        <v>3.3043524962833921E-2</v>
      </c>
      <c r="W431" t="str">
        <f t="shared" si="265"/>
        <v>1-6.72639469113956i</v>
      </c>
      <c r="X431" s="4">
        <f t="shared" si="285"/>
        <v>6.800322458603743</v>
      </c>
      <c r="Y431" s="4">
        <f t="shared" si="286"/>
        <v>-1.42320927103554</v>
      </c>
      <c r="Z431" t="str">
        <f t="shared" si="266"/>
        <v>-6.27880343443995+153.1876573552i</v>
      </c>
      <c r="AA431" s="4">
        <f t="shared" si="287"/>
        <v>153.3162800831748</v>
      </c>
      <c r="AB431" s="4">
        <f t="shared" si="288"/>
        <v>1.6117610557918036</v>
      </c>
      <c r="AC431" s="48" t="str">
        <f t="shared" si="289"/>
        <v>-0.00844045777365439+0.0593189933665822i</v>
      </c>
      <c r="AD431" s="20">
        <f t="shared" si="290"/>
        <v>-24.44907450532277</v>
      </c>
      <c r="AE431" s="44">
        <f t="shared" si="291"/>
        <v>98.098215268509776</v>
      </c>
      <c r="AF431" t="str">
        <f t="shared" si="267"/>
        <v>-187.763395544853</v>
      </c>
      <c r="AG431" t="str">
        <f t="shared" si="268"/>
        <v>847578.37638305i</v>
      </c>
      <c r="AH431">
        <f t="shared" si="269"/>
        <v>847578.37638305</v>
      </c>
      <c r="AI431">
        <f t="shared" si="270"/>
        <v>1.5707963267948966</v>
      </c>
      <c r="AJ431" t="str">
        <f t="shared" si="271"/>
        <v>-2285.44700158665+5286.91166827813i</v>
      </c>
      <c r="AK431">
        <f t="shared" si="272"/>
        <v>5759.7485175341508</v>
      </c>
      <c r="AL431">
        <f t="shared" si="273"/>
        <v>1.978820323853389</v>
      </c>
      <c r="AM431" t="str">
        <f t="shared" si="274"/>
        <v>1+45214.3058100992i</v>
      </c>
      <c r="AN431">
        <f t="shared" si="275"/>
        <v>45214.30582115765</v>
      </c>
      <c r="AO431">
        <f t="shared" si="276"/>
        <v>1.5707742099010968</v>
      </c>
      <c r="AP431" s="42" t="str">
        <f t="shared" si="277"/>
        <v>1+163.819948587316i</v>
      </c>
      <c r="AQ431">
        <f t="shared" si="278"/>
        <v>163.82300069022924</v>
      </c>
      <c r="AR431" s="44">
        <f t="shared" si="279"/>
        <v>1.5646921399225002</v>
      </c>
      <c r="AS431" s="42" t="str">
        <f t="shared" si="280"/>
        <v>-0.260805643049513+0.114643499788218i</v>
      </c>
      <c r="AT431" s="20">
        <f t="shared" si="292"/>
        <v>-10.906434310489439</v>
      </c>
      <c r="AU431" s="44">
        <f t="shared" si="293"/>
        <v>156.27093567867186</v>
      </c>
      <c r="AX431">
        <f t="shared" si="294"/>
        <v>0</v>
      </c>
      <c r="AY431">
        <f t="shared" si="295"/>
        <v>0</v>
      </c>
    </row>
    <row r="432" spans="14:51" x14ac:dyDescent="0.35">
      <c r="N432" s="8">
        <v>14</v>
      </c>
      <c r="O432" s="35">
        <f t="shared" si="296"/>
        <v>138038.42646028858</v>
      </c>
      <c r="P432" s="34" t="str">
        <f t="shared" si="262"/>
        <v>806.193548387097</v>
      </c>
      <c r="Q432" s="4" t="str">
        <f t="shared" si="263"/>
        <v>1+611.041642679955i</v>
      </c>
      <c r="R432" s="4">
        <f t="shared" si="281"/>
        <v>611.04246095424321</v>
      </c>
      <c r="S432" s="4">
        <f t="shared" si="282"/>
        <v>1.569159778583795</v>
      </c>
      <c r="T432" s="4" t="str">
        <f t="shared" si="264"/>
        <v>1+0.0338255195054976i</v>
      </c>
      <c r="U432" s="4">
        <f t="shared" si="283"/>
        <v>1.0005719193390432</v>
      </c>
      <c r="V432" s="4">
        <f t="shared" si="284"/>
        <v>3.3812627687379054E-2</v>
      </c>
      <c r="W432" t="str">
        <f t="shared" si="265"/>
        <v>1-6.88307255075758i</v>
      </c>
      <c r="X432" s="4">
        <f t="shared" si="285"/>
        <v>6.9553351996142112</v>
      </c>
      <c r="Y432" s="4">
        <f t="shared" si="286"/>
        <v>-1.4265218089116054</v>
      </c>
      <c r="Z432" t="str">
        <f t="shared" si="266"/>
        <v>-6.62184287185301+156.755856275482i</v>
      </c>
      <c r="AA432" s="4">
        <f t="shared" si="287"/>
        <v>156.89565730025507</v>
      </c>
      <c r="AB432" s="4">
        <f t="shared" si="288"/>
        <v>1.6130142598647177</v>
      </c>
      <c r="AC432" s="48" t="str">
        <f t="shared" si="289"/>
        <v>-0.00802185514218719+0.0579701724487988i</v>
      </c>
      <c r="AD432" s="20">
        <f t="shared" si="290"/>
        <v>-24.653532389290291</v>
      </c>
      <c r="AE432" s="44">
        <f t="shared" si="291"/>
        <v>97.878499747530583</v>
      </c>
      <c r="AF432" t="str">
        <f t="shared" si="267"/>
        <v>-187.763395544853</v>
      </c>
      <c r="AG432" t="str">
        <f t="shared" si="268"/>
        <v>867321.012961475i</v>
      </c>
      <c r="AH432">
        <f t="shared" si="269"/>
        <v>867321.01296147495</v>
      </c>
      <c r="AI432">
        <f t="shared" si="270"/>
        <v>1.5707963267948966</v>
      </c>
      <c r="AJ432" t="str">
        <f t="shared" si="271"/>
        <v>-2393.20392896677+5410.05966095637i</v>
      </c>
      <c r="AK432">
        <f t="shared" si="272"/>
        <v>5915.7561292474984</v>
      </c>
      <c r="AL432">
        <f t="shared" si="273"/>
        <v>1.9872802281958517</v>
      </c>
      <c r="AM432" t="str">
        <f t="shared" si="274"/>
        <v>1+46267.4822863135i</v>
      </c>
      <c r="AN432">
        <f t="shared" si="275"/>
        <v>46267.482297120216</v>
      </c>
      <c r="AO432">
        <f t="shared" si="276"/>
        <v>1.5707747133430634</v>
      </c>
      <c r="AP432" s="42" t="str">
        <f t="shared" si="277"/>
        <v>1+167.635805385194i</v>
      </c>
      <c r="AQ432">
        <f t="shared" si="278"/>
        <v>167.63878801501352</v>
      </c>
      <c r="AR432" s="44">
        <f t="shared" si="279"/>
        <v>1.5648310848449232</v>
      </c>
      <c r="AS432" s="42" t="str">
        <f t="shared" si="280"/>
        <v>-0.258882970083205+0.116378073888485i</v>
      </c>
      <c r="AT432" s="20">
        <f t="shared" si="292"/>
        <v>-10.938576408110499</v>
      </c>
      <c r="AU432" s="44">
        <f t="shared" si="293"/>
        <v>155.79420866750399</v>
      </c>
      <c r="AX432">
        <f t="shared" si="294"/>
        <v>0</v>
      </c>
      <c r="AY432">
        <f t="shared" si="295"/>
        <v>0</v>
      </c>
    </row>
    <row r="433" spans="14:51" x14ac:dyDescent="0.35">
      <c r="N433" s="8">
        <v>15</v>
      </c>
      <c r="O433" s="35">
        <f t="shared" si="296"/>
        <v>141253.75446227577</v>
      </c>
      <c r="P433" s="34" t="str">
        <f t="shared" si="262"/>
        <v>806.193548387097</v>
      </c>
      <c r="Q433" s="4" t="str">
        <f t="shared" si="263"/>
        <v>1+625.27463094612i</v>
      </c>
      <c r="R433" s="4">
        <f t="shared" si="281"/>
        <v>625.27543059423556</v>
      </c>
      <c r="S433" s="4">
        <f t="shared" si="282"/>
        <v>1.5691970309048582</v>
      </c>
      <c r="T433" s="4" t="str">
        <f t="shared" si="264"/>
        <v>1+0.0346134170702317i</v>
      </c>
      <c r="U433" s="4">
        <f t="shared" si="283"/>
        <v>1.0005988650009943</v>
      </c>
      <c r="V433" s="4">
        <f t="shared" si="284"/>
        <v>3.4599603684726511E-2</v>
      </c>
      <c r="W433" t="str">
        <f t="shared" si="265"/>
        <v>1-7.04339990655026i</v>
      </c>
      <c r="X433" s="4">
        <f t="shared" si="285"/>
        <v>7.1140341750368483</v>
      </c>
      <c r="Y433" s="4">
        <f t="shared" si="286"/>
        <v>-1.4297620280132834</v>
      </c>
      <c r="Z433" t="str">
        <f t="shared" si="266"/>
        <v>-6.98104925987557+160.40716922567i</v>
      </c>
      <c r="AA433" s="4">
        <f t="shared" si="287"/>
        <v>160.55900780635619</v>
      </c>
      <c r="AB433" s="4">
        <f t="shared" si="288"/>
        <v>1.6142896867592407</v>
      </c>
      <c r="AC433" s="48" t="str">
        <f t="shared" si="289"/>
        <v>-0.00762209919241772+0.0566517888195342i</v>
      </c>
      <c r="AD433" s="20">
        <f t="shared" si="290"/>
        <v>-24.857815364759766</v>
      </c>
      <c r="AE433" s="44">
        <f t="shared" si="291"/>
        <v>97.662728292625289</v>
      </c>
      <c r="AF433" t="str">
        <f t="shared" si="267"/>
        <v>-187.763395544853</v>
      </c>
      <c r="AG433" t="str">
        <f t="shared" si="268"/>
        <v>887523.514621324i</v>
      </c>
      <c r="AH433">
        <f t="shared" si="269"/>
        <v>887523.51462132402</v>
      </c>
      <c r="AI433">
        <f t="shared" si="270"/>
        <v>1.5707963267948966</v>
      </c>
      <c r="AJ433" t="str">
        <f t="shared" si="271"/>
        <v>-2506.03928387674+5536.07613887745i</v>
      </c>
      <c r="AK433">
        <f t="shared" si="272"/>
        <v>6076.8718850887171</v>
      </c>
      <c r="AL433">
        <f t="shared" si="273"/>
        <v>1.9958719598758889</v>
      </c>
      <c r="AM433" t="str">
        <f t="shared" si="274"/>
        <v>1+47345.1903940586i</v>
      </c>
      <c r="AN433">
        <f t="shared" si="275"/>
        <v>47345.19040461933</v>
      </c>
      <c r="AO433">
        <f t="shared" si="276"/>
        <v>1.5707752053252917</v>
      </c>
      <c r="AP433" s="42" t="str">
        <f t="shared" si="277"/>
        <v>1+171.540544906009i</v>
      </c>
      <c r="AQ433">
        <f t="shared" si="278"/>
        <v>171.54345964405198</v>
      </c>
      <c r="AR433" s="44">
        <f t="shared" si="279"/>
        <v>1.5649668672173416</v>
      </c>
      <c r="AS433" s="42" t="str">
        <f t="shared" si="280"/>
        <v>-0.256899836040303+0.118107780051099i</v>
      </c>
      <c r="AT433" s="20">
        <f t="shared" si="292"/>
        <v>-10.971979725911286</v>
      </c>
      <c r="AU433" s="44">
        <f t="shared" si="293"/>
        <v>155.30974664890604</v>
      </c>
      <c r="AX433">
        <f t="shared" si="294"/>
        <v>0</v>
      </c>
      <c r="AY433">
        <f t="shared" si="295"/>
        <v>0</v>
      </c>
    </row>
    <row r="434" spans="14:51" x14ac:dyDescent="0.35">
      <c r="N434" s="8">
        <v>16</v>
      </c>
      <c r="O434" s="35">
        <f t="shared" si="296"/>
        <v>144543.97707459307</v>
      </c>
      <c r="P434" s="34" t="str">
        <f t="shared" si="262"/>
        <v>806.193548387097</v>
      </c>
      <c r="Q434" s="4" t="str">
        <f t="shared" si="263"/>
        <v>1+639.839148098099i</v>
      </c>
      <c r="R434" s="4">
        <f t="shared" si="281"/>
        <v>639.83992954402368</v>
      </c>
      <c r="S434" s="4">
        <f t="shared" si="282"/>
        <v>1.5692334352638573</v>
      </c>
      <c r="T434" s="4" t="str">
        <f t="shared" si="264"/>
        <v>1+0.0354196671268591i</v>
      </c>
      <c r="U434" s="4">
        <f t="shared" si="283"/>
        <v>1.000627079795154</v>
      </c>
      <c r="V434" s="4">
        <f t="shared" si="284"/>
        <v>3.5404866318548424E-2</v>
      </c>
      <c r="W434" t="str">
        <f t="shared" si="265"/>
        <v>1-7.2074617662038i</v>
      </c>
      <c r="X434" s="4">
        <f t="shared" si="285"/>
        <v>7.2765036323284837</v>
      </c>
      <c r="Y434" s="4">
        <f t="shared" si="286"/>
        <v>-1.4329313740525806</v>
      </c>
      <c r="Z434" t="str">
        <f t="shared" si="266"/>
        <v>-7.35718452341621+164.143532180221i</v>
      </c>
      <c r="AA434" s="4">
        <f t="shared" si="287"/>
        <v>164.30833004053949</v>
      </c>
      <c r="AB434" s="4">
        <f t="shared" si="288"/>
        <v>1.6155880011439345</v>
      </c>
      <c r="AC434" s="48" t="str">
        <f t="shared" si="289"/>
        <v>-0.00724034225071736+0.0553631634851166i</v>
      </c>
      <c r="AD434" s="20">
        <f t="shared" si="290"/>
        <v>-25.061931997494135</v>
      </c>
      <c r="AE434" s="44">
        <f t="shared" si="291"/>
        <v>97.450802540223947</v>
      </c>
      <c r="AF434" t="str">
        <f t="shared" si="267"/>
        <v>-187.763395544853</v>
      </c>
      <c r="AG434" t="str">
        <f t="shared" si="268"/>
        <v>908196.592996386i</v>
      </c>
      <c r="AH434">
        <f t="shared" si="269"/>
        <v>908196.592996386</v>
      </c>
      <c r="AI434">
        <f t="shared" si="270"/>
        <v>1.5707963267948966</v>
      </c>
      <c r="AJ434" t="str">
        <f t="shared" si="271"/>
        <v>-2624.19240523242+5665.02791764599i</v>
      </c>
      <c r="AK434">
        <f t="shared" si="272"/>
        <v>6243.3105871314765</v>
      </c>
      <c r="AL434">
        <f t="shared" si="273"/>
        <v>2.0045950069673655</v>
      </c>
      <c r="AM434" t="str">
        <f t="shared" si="274"/>
        <v>1+48448.0015484383i</v>
      </c>
      <c r="AN434">
        <f t="shared" si="275"/>
        <v>48448.001558758639</v>
      </c>
      <c r="AO434">
        <f t="shared" si="276"/>
        <v>1.5707756861086373</v>
      </c>
      <c r="AP434" s="42" t="str">
        <f t="shared" si="277"/>
        <v>1+175.536237494341i</v>
      </c>
      <c r="AQ434">
        <f t="shared" si="278"/>
        <v>175.53908588593507</v>
      </c>
      <c r="AR434" s="44">
        <f t="shared" si="279"/>
        <v>1.5650995590133281</v>
      </c>
      <c r="AS434" s="42" t="str">
        <f t="shared" si="280"/>
        <v>-0.254855546060136+0.119830401560075i</v>
      </c>
      <c r="AT434" s="20">
        <f t="shared" si="292"/>
        <v>-11.006683566600195</v>
      </c>
      <c r="AU434" s="44">
        <f t="shared" si="293"/>
        <v>154.81758309281309</v>
      </c>
      <c r="AX434">
        <f t="shared" si="294"/>
        <v>0</v>
      </c>
      <c r="AY434">
        <f t="shared" si="295"/>
        <v>0</v>
      </c>
    </row>
    <row r="435" spans="14:51" x14ac:dyDescent="0.35">
      <c r="N435" s="8">
        <v>17</v>
      </c>
      <c r="O435" s="35">
        <f t="shared" si="296"/>
        <v>147910.83881682079</v>
      </c>
      <c r="P435" s="34" t="str">
        <f t="shared" si="262"/>
        <v>806.193548387097</v>
      </c>
      <c r="Q435" s="4" t="str">
        <f t="shared" si="263"/>
        <v>1+654.742916435671i</v>
      </c>
      <c r="R435" s="4">
        <f t="shared" si="281"/>
        <v>654.74368009373552</v>
      </c>
      <c r="S435" s="4">
        <f t="shared" si="282"/>
        <v>1.5692690109624792</v>
      </c>
      <c r="T435" s="4" t="str">
        <f t="shared" si="264"/>
        <v>1+0.0362446971598318i</v>
      </c>
      <c r="U435" s="4">
        <f t="shared" si="283"/>
        <v>1.0006566234589205</v>
      </c>
      <c r="V435" s="4">
        <f t="shared" si="284"/>
        <v>3.6228838369998816E-2</v>
      </c>
      <c r="W435" t="str">
        <f t="shared" si="265"/>
        <v>1-7.3753451174878i</v>
      </c>
      <c r="X435" s="4">
        <f t="shared" si="285"/>
        <v>7.4428298114394051</v>
      </c>
      <c r="Y435" s="4">
        <f t="shared" si="286"/>
        <v>-1.4360312726427866</v>
      </c>
      <c r="Z435" t="str">
        <f t="shared" si="266"/>
        <v>-7.75104649579822+167.96692620823i</v>
      </c>
      <c r="AA435" s="4">
        <f t="shared" si="287"/>
        <v>168.14567202762316</v>
      </c>
      <c r="AB435" s="4">
        <f t="shared" si="288"/>
        <v>1.6169098790020648</v>
      </c>
      <c r="AC435" s="48" t="str">
        <f t="shared" si="289"/>
        <v>-0.00687577479814422+0.054103631897431i</v>
      </c>
      <c r="AD435" s="20">
        <f t="shared" si="290"/>
        <v>-25.265890543905869</v>
      </c>
      <c r="AE435" s="44">
        <f t="shared" si="291"/>
        <v>97.242625195384562</v>
      </c>
      <c r="AF435" t="str">
        <f t="shared" si="267"/>
        <v>-187.763395544853</v>
      </c>
      <c r="AG435" t="str">
        <f t="shared" si="268"/>
        <v>929351.209226456i</v>
      </c>
      <c r="AH435">
        <f t="shared" si="269"/>
        <v>929351.20922645601</v>
      </c>
      <c r="AI435">
        <f t="shared" si="270"/>
        <v>1.5707963267948966</v>
      </c>
      <c r="AJ435" t="str">
        <f t="shared" si="271"/>
        <v>-2747.91391164526+5796.98336920196i</v>
      </c>
      <c r="AK435">
        <f t="shared" si="272"/>
        <v>6415.2978924300678</v>
      </c>
      <c r="AL435">
        <f t="shared" si="273"/>
        <v>2.0134486910199523</v>
      </c>
      <c r="AM435" t="str">
        <f t="shared" si="274"/>
        <v>1+49576.5004745239i</v>
      </c>
      <c r="AN435">
        <f t="shared" si="275"/>
        <v>49576.500484609322</v>
      </c>
      <c r="AO435">
        <f t="shared" si="276"/>
        <v>1.5707761559480178</v>
      </c>
      <c r="AP435" s="42" t="str">
        <f t="shared" si="277"/>
        <v>1+179.625001719289i</v>
      </c>
      <c r="AQ435">
        <f t="shared" si="278"/>
        <v>179.62778527459102</v>
      </c>
      <c r="AR435" s="44">
        <f t="shared" si="279"/>
        <v>1.5652292305691278</v>
      </c>
      <c r="AS435" s="42" t="str">
        <f t="shared" si="280"/>
        <v>-0.252749495420992+0.121543635986632i</v>
      </c>
      <c r="AT435" s="20">
        <f t="shared" si="292"/>
        <v>-11.042727652387548</v>
      </c>
      <c r="AU435" s="44">
        <f t="shared" si="293"/>
        <v>154.31776091614157</v>
      </c>
      <c r="AX435">
        <f t="shared" si="294"/>
        <v>0</v>
      </c>
      <c r="AY435">
        <f t="shared" si="295"/>
        <v>0</v>
      </c>
    </row>
    <row r="436" spans="14:51" x14ac:dyDescent="0.35">
      <c r="N436" s="8">
        <v>18</v>
      </c>
      <c r="O436" s="35">
        <f t="shared" si="296"/>
        <v>151356.12484362084</v>
      </c>
      <c r="P436" s="34" t="str">
        <f t="shared" si="262"/>
        <v>806.193548387097</v>
      </c>
      <c r="Q436" s="4" t="str">
        <f t="shared" si="263"/>
        <v>1+669.993838134086i</v>
      </c>
      <c r="R436" s="4">
        <f t="shared" si="281"/>
        <v>669.99458440919034</v>
      </c>
      <c r="S436" s="4">
        <f t="shared" si="282"/>
        <v>1.5693037768630698</v>
      </c>
      <c r="T436" s="4" t="str">
        <f t="shared" si="264"/>
        <v>1+0.0370889446109941i</v>
      </c>
      <c r="U436" s="4">
        <f t="shared" si="283"/>
        <v>1.0006875585378072</v>
      </c>
      <c r="V436" s="4">
        <f t="shared" si="284"/>
        <v>3.7071952242055922E-2</v>
      </c>
      <c r="W436" t="str">
        <f t="shared" si="265"/>
        <v>1-7.54713897437735i</v>
      </c>
      <c r="X436" s="4">
        <f t="shared" si="285"/>
        <v>7.6131009909606204</v>
      </c>
      <c r="Y436" s="4">
        <f t="shared" si="286"/>
        <v>-1.4390631289611087</v>
      </c>
      <c r="Z436" t="str">
        <f t="shared" si="266"/>
        <v>-8.16347061107111+171.87937852382i</v>
      </c>
      <c r="AA436" s="4">
        <f t="shared" si="287"/>
        <v>172.07313274928316</v>
      </c>
      <c r="AB436" s="4">
        <f t="shared" si="288"/>
        <v>1.6182560079316195</v>
      </c>
      <c r="AC436" s="48" t="str">
        <f t="shared" si="289"/>
        <v>-0.00652762375537057+0.0528725436907894i</v>
      </c>
      <c r="AD436" s="20">
        <f t="shared" si="290"/>
        <v>-25.469698964786826</v>
      </c>
      <c r="AE436" s="44">
        <f t="shared" si="291"/>
        <v>97.038100045053667</v>
      </c>
      <c r="AF436" t="str">
        <f t="shared" si="267"/>
        <v>-187.763395544853</v>
      </c>
      <c r="AG436" t="str">
        <f t="shared" si="268"/>
        <v>950998.579769078i</v>
      </c>
      <c r="AH436">
        <f t="shared" si="269"/>
        <v>950998.57976907794</v>
      </c>
      <c r="AI436">
        <f t="shared" si="270"/>
        <v>1.5707963267948966</v>
      </c>
      <c r="AJ436" t="str">
        <f t="shared" si="271"/>
        <v>-2877.46623301802+5932.01245807244i</v>
      </c>
      <c r="AK436">
        <f t="shared" si="272"/>
        <v>6593.0708872941395</v>
      </c>
      <c r="AL436">
        <f t="shared" si="273"/>
        <v>2.022432160756531</v>
      </c>
      <c r="AM436" t="str">
        <f t="shared" si="274"/>
        <v>1+50731.2855173838i</v>
      </c>
      <c r="AN436">
        <f t="shared" si="275"/>
        <v>50731.285527239663</v>
      </c>
      <c r="AO436">
        <f t="shared" si="276"/>
        <v>1.5707766150925482</v>
      </c>
      <c r="AP436" s="42" t="str">
        <f t="shared" si="277"/>
        <v>1+183.809005497767i</v>
      </c>
      <c r="AQ436">
        <f t="shared" si="278"/>
        <v>183.8117256925633</v>
      </c>
      <c r="AR436" s="44">
        <f t="shared" si="279"/>
        <v>1.5653559506208627</v>
      </c>
      <c r="AS436" s="42" t="str">
        <f t="shared" si="280"/>
        <v>-0.250581177201571+0.123245098187668i</v>
      </c>
      <c r="AT436" s="20">
        <f t="shared" si="292"/>
        <v>-11.080152064313546</v>
      </c>
      <c r="AU436" s="44">
        <f t="shared" si="293"/>
        <v>153.8103328460399</v>
      </c>
      <c r="AX436">
        <f t="shared" si="294"/>
        <v>0</v>
      </c>
      <c r="AY436">
        <f t="shared" si="295"/>
        <v>0</v>
      </c>
    </row>
    <row r="437" spans="14:51" x14ac:dyDescent="0.35">
      <c r="N437" s="8">
        <v>19</v>
      </c>
      <c r="O437" s="35">
        <f t="shared" si="296"/>
        <v>154881.66189124843</v>
      </c>
      <c r="P437" s="34" t="str">
        <f t="shared" si="262"/>
        <v>806.193548387097</v>
      </c>
      <c r="Q437" s="4" t="str">
        <f t="shared" si="263"/>
        <v>1+685.599999433897i</v>
      </c>
      <c r="R437" s="4">
        <f t="shared" si="281"/>
        <v>685.60072872172441</v>
      </c>
      <c r="S437" s="4">
        <f t="shared" si="282"/>
        <v>1.5693377513986333</v>
      </c>
      <c r="T437" s="4" t="str">
        <f t="shared" si="264"/>
        <v>1+0.0379528571115194i</v>
      </c>
      <c r="U437" s="4">
        <f t="shared" si="283"/>
        <v>1.0007199505170901</v>
      </c>
      <c r="V437" s="4">
        <f t="shared" si="284"/>
        <v>3.793465016755778E-2</v>
      </c>
      <c r="W437" t="str">
        <f t="shared" si="265"/>
        <v>1-7.72293442424931i</v>
      </c>
      <c r="X437" s="4">
        <f t="shared" si="285"/>
        <v>7.7874075353261833</v>
      </c>
      <c r="Y437" s="4">
        <f t="shared" si="286"/>
        <v>-1.4420283274657748</v>
      </c>
      <c r="Z437" t="str">
        <f t="shared" si="266"/>
        <v>-8.59533167607802+175.882963560997i</v>
      </c>
      <c r="AA437" s="4">
        <f t="shared" si="287"/>
        <v>176.09286356244195</v>
      </c>
      <c r="AB437" s="4">
        <f t="shared" si="288"/>
        <v>1.6196270874473837</v>
      </c>
      <c r="AC437" s="48" t="str">
        <f t="shared" si="289"/>
        <v>-0.00619515084472235+0.0516692624203902i</v>
      </c>
      <c r="AD437" s="20">
        <f t="shared" si="290"/>
        <v>-25.673364938715952</v>
      </c>
      <c r="AE437" s="44">
        <f t="shared" si="291"/>
        <v>96.837131968314864</v>
      </c>
      <c r="AF437" t="str">
        <f t="shared" si="267"/>
        <v>-187.763395544853</v>
      </c>
      <c r="AG437" t="str">
        <f t="shared" si="268"/>
        <v>973150.182346649i</v>
      </c>
      <c r="AH437">
        <f t="shared" si="269"/>
        <v>973150.182346649</v>
      </c>
      <c r="AI437">
        <f t="shared" si="270"/>
        <v>1.5707963267948966</v>
      </c>
      <c r="AJ437" t="str">
        <f t="shared" si="271"/>
        <v>-3013.12416719371+6070.18677846767i</v>
      </c>
      <c r="AK437">
        <f t="shared" si="272"/>
        <v>6776.8786895155872</v>
      </c>
      <c r="AL437">
        <f t="shared" si="273"/>
        <v>2.0315443860188642</v>
      </c>
      <c r="AM437" t="str">
        <f t="shared" si="274"/>
        <v>1+51912.9689593331i</v>
      </c>
      <c r="AN437">
        <f t="shared" si="275"/>
        <v>51912.968968964604</v>
      </c>
      <c r="AO437">
        <f t="shared" si="276"/>
        <v>1.5707770637856733</v>
      </c>
      <c r="AP437" s="42" t="str">
        <f t="shared" si="277"/>
        <v>1+188.09046724396i</v>
      </c>
      <c r="AQ437">
        <f t="shared" si="278"/>
        <v>188.0931255204485</v>
      </c>
      <c r="AR437" s="44">
        <f t="shared" si="279"/>
        <v>1.565479786340894</v>
      </c>
      <c r="AS437" s="42" t="str">
        <f t="shared" si="280"/>
        <v>-0.248350189970773+0.12493232396676i</v>
      </c>
      <c r="AT437" s="20">
        <f t="shared" si="292"/>
        <v>-11.118997176613787</v>
      </c>
      <c r="AU437" s="44">
        <f t="shared" si="293"/>
        <v>153.29536176886882</v>
      </c>
      <c r="AX437">
        <f t="shared" si="294"/>
        <v>0</v>
      </c>
      <c r="AY437">
        <f t="shared" si="295"/>
        <v>0</v>
      </c>
    </row>
    <row r="438" spans="14:51" x14ac:dyDescent="0.35">
      <c r="N438" s="8">
        <v>20</v>
      </c>
      <c r="O438" s="35">
        <f t="shared" si="296"/>
        <v>158489.31924611164</v>
      </c>
      <c r="P438" s="34" t="str">
        <f t="shared" si="262"/>
        <v>806.193548387097</v>
      </c>
      <c r="Q438" s="4" t="str">
        <f t="shared" si="263"/>
        <v>1+701.569674928395i</v>
      </c>
      <c r="R438" s="4">
        <f t="shared" si="281"/>
        <v>701.57038761562183</v>
      </c>
      <c r="S438" s="4">
        <f t="shared" si="282"/>
        <v>1.5693709525826041</v>
      </c>
      <c r="T438" s="4" t="str">
        <f t="shared" si="264"/>
        <v>1+0.0388368927192505i</v>
      </c>
      <c r="U438" s="4">
        <f t="shared" si="283"/>
        <v>1.0007538679595931</v>
      </c>
      <c r="V438" s="4">
        <f t="shared" si="284"/>
        <v>3.8817384420943991E-2</v>
      </c>
      <c r="W438" t="str">
        <f t="shared" si="265"/>
        <v>1-7.90282467617811i</v>
      </c>
      <c r="X438" s="4">
        <f t="shared" si="285"/>
        <v>7.9658419430973932</v>
      </c>
      <c r="Y438" s="4">
        <f t="shared" si="286"/>
        <v>-1.4449282316638927</v>
      </c>
      <c r="Z438" t="str">
        <f t="shared" si="266"/>
        <v>-9.0475457260384+179.979804073539i</v>
      </c>
      <c r="AA438" s="4">
        <f t="shared" si="287"/>
        <v>180.20706966713107</v>
      </c>
      <c r="AB438" s="4">
        <f t="shared" si="288"/>
        <v>1.6210238292849524</v>
      </c>
      <c r="AC438" s="48" t="str">
        <f t="shared" si="289"/>
        <v>-0.00587765102586796+0.0504931653026177i</v>
      </c>
      <c r="AD438" s="20">
        <f t="shared" si="290"/>
        <v>-25.876895875148943</v>
      </c>
      <c r="AE438" s="44">
        <f t="shared" si="291"/>
        <v>96.639626943842728</v>
      </c>
      <c r="AF438" t="str">
        <f t="shared" si="267"/>
        <v>-187.763395544853</v>
      </c>
      <c r="AG438" t="str">
        <f t="shared" si="268"/>
        <v>995817.762032063i</v>
      </c>
      <c r="AH438">
        <f t="shared" si="269"/>
        <v>995817.76203206298</v>
      </c>
      <c r="AI438">
        <f t="shared" si="270"/>
        <v>1.5707963267948966</v>
      </c>
      <c r="AJ438" t="str">
        <f t="shared" si="271"/>
        <v>-3155.17546283867+6211.57959224126i</v>
      </c>
      <c r="AK438">
        <f t="shared" si="272"/>
        <v>6966.9830796441092</v>
      </c>
      <c r="AL438">
        <f t="shared" si="273"/>
        <v>2.0407841520118337</v>
      </c>
      <c r="AM438" t="str">
        <f t="shared" si="274"/>
        <v>1+53122.1773445738i</v>
      </c>
      <c r="AN438">
        <f t="shared" si="275"/>
        <v>53122.177353986059</v>
      </c>
      <c r="AO438">
        <f t="shared" si="276"/>
        <v>1.5707775022652959</v>
      </c>
      <c r="AP438" s="42" t="str">
        <f t="shared" si="277"/>
        <v>1+192.471657045557i</v>
      </c>
      <c r="AQ438">
        <f t="shared" si="278"/>
        <v>192.47425481311134</v>
      </c>
      <c r="AR438" s="44">
        <f t="shared" si="279"/>
        <v>1.5656008033733577</v>
      </c>
      <c r="AS438" s="42" t="str">
        <f t="shared" si="280"/>
        <v>-0.246056245449608+0.126602774424926i</v>
      </c>
      <c r="AT438" s="20">
        <f t="shared" si="292"/>
        <v>-11.159303586121565</v>
      </c>
      <c r="AU438" s="44">
        <f t="shared" si="293"/>
        <v>152.7729210620243</v>
      </c>
      <c r="AX438">
        <f t="shared" si="294"/>
        <v>0</v>
      </c>
      <c r="AY438">
        <f t="shared" si="295"/>
        <v>0</v>
      </c>
    </row>
    <row r="439" spans="14:51" x14ac:dyDescent="0.35">
      <c r="N439" s="8">
        <v>21</v>
      </c>
      <c r="O439" s="35">
        <f t="shared" si="296"/>
        <v>162181.00973589328</v>
      </c>
      <c r="P439" s="34" t="str">
        <f t="shared" si="262"/>
        <v>806.193548387097</v>
      </c>
      <c r="Q439" s="4" t="str">
        <f t="shared" si="263"/>
        <v>1+717.911331950911i</v>
      </c>
      <c r="R439" s="4">
        <f t="shared" si="281"/>
        <v>717.9120284154119</v>
      </c>
      <c r="S439" s="4">
        <f t="shared" si="282"/>
        <v>1.5694033980183968</v>
      </c>
      <c r="T439" s="4" t="str">
        <f t="shared" si="264"/>
        <v>1+0.0397415201615684i</v>
      </c>
      <c r="U439" s="4">
        <f t="shared" si="283"/>
        <v>1.0007893826498921</v>
      </c>
      <c r="V439" s="4">
        <f t="shared" si="284"/>
        <v>3.9720617533708584E-2</v>
      </c>
      <c r="W439" t="str">
        <f t="shared" si="265"/>
        <v>1-8.08690511035645i</v>
      </c>
      <c r="X439" s="4">
        <f t="shared" si="285"/>
        <v>8.1484988963556511</v>
      </c>
      <c r="Y439" s="4">
        <f t="shared" si="286"/>
        <v>-1.4477641839265178</v>
      </c>
      <c r="Z439" t="str">
        <f t="shared" si="266"/>
        <v>-9.5210719675815+184.172072260515i</v>
      </c>
      <c r="AA439" s="4">
        <f t="shared" si="287"/>
        <v>184.41801162615386</v>
      </c>
      <c r="AB439" s="4">
        <f t="shared" si="288"/>
        <v>1.6224469577065253</v>
      </c>
      <c r="AC439" s="48" t="str">
        <f t="shared" si="289"/>
        <v>-0.0055744510018555+0.0493436429574222i</v>
      </c>
      <c r="AD439" s="20">
        <f t="shared" si="290"/>
        <v>-26.08029892719291</v>
      </c>
      <c r="AE439" s="44">
        <f t="shared" si="291"/>
        <v>96.445492054774959</v>
      </c>
      <c r="AF439" t="str">
        <f t="shared" si="267"/>
        <v>-187.763395544853</v>
      </c>
      <c r="AG439" t="str">
        <f t="shared" si="268"/>
        <v>1019013.33747611i</v>
      </c>
      <c r="AH439">
        <f t="shared" si="269"/>
        <v>1019013.33747611</v>
      </c>
      <c r="AI439">
        <f t="shared" si="270"/>
        <v>1.5707963267948966</v>
      </c>
      <c r="AJ439" t="str">
        <f t="shared" si="271"/>
        <v>-3303.92142979611+6356.26586773462i</v>
      </c>
      <c r="AK439">
        <f t="shared" si="272"/>
        <v>7163.6591624388511</v>
      </c>
      <c r="AL439">
        <f t="shared" si="273"/>
        <v>2.0501500538984008</v>
      </c>
      <c r="AM439" t="str">
        <f t="shared" si="274"/>
        <v>1+54359.5518113976i</v>
      </c>
      <c r="AN439">
        <f t="shared" si="275"/>
        <v>54359.55182059561</v>
      </c>
      <c r="AO439">
        <f t="shared" si="276"/>
        <v>1.5707779307639036</v>
      </c>
      <c r="AP439" s="42" t="str">
        <f t="shared" si="277"/>
        <v>1+196.954897867382i</v>
      </c>
      <c r="AQ439">
        <f t="shared" si="278"/>
        <v>196.95743650329854</v>
      </c>
      <c r="AR439" s="44">
        <f t="shared" si="279"/>
        <v>1.5657190658689</v>
      </c>
      <c r="AS439" s="42" t="str">
        <f t="shared" si="280"/>
        <v>-0.243699176083981+0.128253841023841i</v>
      </c>
      <c r="AT439" s="20">
        <f t="shared" si="292"/>
        <v>-11.201112036744478</v>
      </c>
      <c r="AU439" s="44">
        <f t="shared" si="293"/>
        <v>152.24309490562138</v>
      </c>
      <c r="AX439">
        <f t="shared" si="294"/>
        <v>0</v>
      </c>
      <c r="AY439">
        <f t="shared" si="295"/>
        <v>0</v>
      </c>
    </row>
    <row r="440" spans="14:51" x14ac:dyDescent="0.35">
      <c r="N440" s="8">
        <v>22</v>
      </c>
      <c r="O440" s="35">
        <f t="shared" si="296"/>
        <v>165958.69074375604</v>
      </c>
      <c r="P440" s="34" t="str">
        <f t="shared" si="262"/>
        <v>806.193548387097</v>
      </c>
      <c r="Q440" s="4" t="str">
        <f t="shared" si="263"/>
        <v>1+734.633635064312i</v>
      </c>
      <c r="R440" s="4">
        <f t="shared" si="281"/>
        <v>734.6343156753602</v>
      </c>
      <c r="S440" s="4">
        <f t="shared" si="282"/>
        <v>1.5694351049087374</v>
      </c>
      <c r="T440" s="4" t="str">
        <f t="shared" si="264"/>
        <v>1+0.0406672190839173i</v>
      </c>
      <c r="U440" s="4">
        <f t="shared" si="283"/>
        <v>1.0008265697452379</v>
      </c>
      <c r="V440" s="4">
        <f t="shared" si="284"/>
        <v>4.0644822513563321E-2</v>
      </c>
      <c r="W440" t="str">
        <f t="shared" si="265"/>
        <v>1-8.2752733286672i</v>
      </c>
      <c r="X440" s="4">
        <f t="shared" si="285"/>
        <v>8.3354753112315514</v>
      </c>
      <c r="Y440" s="4">
        <f t="shared" si="286"/>
        <v>-1.4505375053475855</v>
      </c>
      <c r="Z440" t="str">
        <f t="shared" si="266"/>
        <v>-10.0169148133527+188.46199091801i</v>
      </c>
      <c r="AA440" s="4">
        <f t="shared" si="287"/>
        <v>188.72800693897568</v>
      </c>
      <c r="AB440" s="4">
        <f t="shared" si="288"/>
        <v>1.6238972098083313</v>
      </c>
      <c r="AC440" s="48" t="str">
        <f t="shared" si="289"/>
        <v>-0.00528490779234159+0.0482200991529902i</v>
      </c>
      <c r="AD440" s="20">
        <f t="shared" si="290"/>
        <v>-26.283581004071142</v>
      </c>
      <c r="AE440" s="44">
        <f t="shared" si="291"/>
        <v>96.254635491203729</v>
      </c>
      <c r="AF440" t="str">
        <f t="shared" si="267"/>
        <v>-187.763395544853</v>
      </c>
      <c r="AG440" t="str">
        <f t="shared" si="268"/>
        <v>1042749.20727993i</v>
      </c>
      <c r="AH440">
        <f t="shared" si="269"/>
        <v>1042749.20727993</v>
      </c>
      <c r="AI440">
        <f t="shared" si="270"/>
        <v>1.5707963267948966</v>
      </c>
      <c r="AJ440" t="str">
        <f t="shared" si="271"/>
        <v>-3459.67757820472+6504.32231952617i</v>
      </c>
      <c r="AK440">
        <f t="shared" si="272"/>
        <v>7367.196059656535</v>
      </c>
      <c r="AL440">
        <f t="shared" si="273"/>
        <v>2.0596404917989464</v>
      </c>
      <c r="AM440" t="str">
        <f t="shared" si="274"/>
        <v>1+55625.7484321259i</v>
      </c>
      <c r="AN440">
        <f t="shared" si="275"/>
        <v>55625.748441114549</v>
      </c>
      <c r="AO440">
        <f t="shared" si="276"/>
        <v>1.5707783495086922</v>
      </c>
      <c r="AP440" s="42" t="str">
        <f t="shared" si="277"/>
        <v>1+201.542566783065i</v>
      </c>
      <c r="AQ440">
        <f t="shared" si="278"/>
        <v>201.54504763329268</v>
      </c>
      <c r="AR440" s="44">
        <f t="shared" si="279"/>
        <v>1.5658346365186215</v>
      </c>
      <c r="AS440" s="42" t="str">
        <f t="shared" si="280"/>
        <v>-0.241278942462301+0.129882851378972i</v>
      </c>
      <c r="AT440" s="20">
        <f t="shared" si="292"/>
        <v>-11.244463339093965</v>
      </c>
      <c r="AU440" s="44">
        <f t="shared" si="293"/>
        <v>151.70597857096294</v>
      </c>
      <c r="AX440">
        <f t="shared" si="294"/>
        <v>0</v>
      </c>
      <c r="AY440">
        <f t="shared" si="295"/>
        <v>0</v>
      </c>
    </row>
    <row r="441" spans="14:51" x14ac:dyDescent="0.35">
      <c r="N441" s="8">
        <v>23</v>
      </c>
      <c r="O441" s="35">
        <f t="shared" si="296"/>
        <v>169824.36524617471</v>
      </c>
      <c r="P441" s="34" t="str">
        <f t="shared" si="262"/>
        <v>806.193548387097</v>
      </c>
      <c r="Q441" s="4" t="str">
        <f t="shared" si="263"/>
        <v>1+751.745450655044i</v>
      </c>
      <c r="R441" s="4">
        <f t="shared" si="281"/>
        <v>751.7461157735072</v>
      </c>
      <c r="S441" s="4">
        <f t="shared" si="282"/>
        <v>1.5694660900647837</v>
      </c>
      <c r="T441" s="4" t="str">
        <f t="shared" si="264"/>
        <v>1+0.0416144803041186i</v>
      </c>
      <c r="U441" s="4">
        <f t="shared" si="283"/>
        <v>1.0008655079334994</v>
      </c>
      <c r="V441" s="4">
        <f t="shared" si="284"/>
        <v>4.1590483067307053E-2</v>
      </c>
      <c r="W441" t="str">
        <f t="shared" si="265"/>
        <v>1-8.46802920643295i</v>
      </c>
      <c r="X441" s="4">
        <f t="shared" si="285"/>
        <v>8.5268703895979012</v>
      </c>
      <c r="Y441" s="4">
        <f t="shared" si="286"/>
        <v>-1.4532494956435174</v>
      </c>
      <c r="Z441" t="str">
        <f t="shared" si="266"/>
        <v>-10.5361260125064+192.851834617679i</v>
      </c>
      <c r="AA441" s="4">
        <f t="shared" si="287"/>
        <v>193.13943167244753</v>
      </c>
      <c r="AB441" s="4">
        <f t="shared" si="288"/>
        <v>1.6253753358294811</v>
      </c>
      <c r="AC441" s="48" t="str">
        <f t="shared" si="289"/>
        <v>-0.00500840737099725+0.0471219505528886i</v>
      </c>
      <c r="AD441" s="20">
        <f t="shared" si="290"/>
        <v>-26.486748783284654</v>
      </c>
      <c r="AE441" s="44">
        <f t="shared" si="291"/>
        <v>96.066966550478611</v>
      </c>
      <c r="AF441" t="str">
        <f t="shared" si="267"/>
        <v>-187.763395544853</v>
      </c>
      <c r="AG441" t="str">
        <f t="shared" si="268"/>
        <v>1067037.95651586i</v>
      </c>
      <c r="AH441">
        <f t="shared" si="269"/>
        <v>1067037.95651586</v>
      </c>
      <c r="AI441">
        <f t="shared" si="270"/>
        <v>1.5707963267948966</v>
      </c>
      <c r="AJ441" t="str">
        <f t="shared" si="271"/>
        <v>-3622.77428773779+6655.82744910644i</v>
      </c>
      <c r="AK441">
        <f t="shared" si="272"/>
        <v>7577.8976353717517</v>
      </c>
      <c r="AL441">
        <f t="shared" si="273"/>
        <v>2.0692536662496916</v>
      </c>
      <c r="AM441" t="str">
        <f t="shared" si="274"/>
        <v>1+56921.4385609664i</v>
      </c>
      <c r="AN441">
        <f t="shared" si="275"/>
        <v>56921.438569750433</v>
      </c>
      <c r="AO441">
        <f t="shared" si="276"/>
        <v>1.5707787587216859</v>
      </c>
      <c r="AP441" s="42" t="str">
        <f t="shared" si="277"/>
        <v>1+206.237096235385i</v>
      </c>
      <c r="AQ441">
        <f t="shared" si="278"/>
        <v>206.23952061523869</v>
      </c>
      <c r="AR441" s="44">
        <f t="shared" si="279"/>
        <v>1.5659475765872544</v>
      </c>
      <c r="AS441" s="42" t="str">
        <f t="shared" si="280"/>
        <v>-0.238795640507461+0.131487075794007i</v>
      </c>
      <c r="AT441" s="20">
        <f t="shared" si="292"/>
        <v>-11.289398285391833</v>
      </c>
      <c r="AU441" s="44">
        <f t="shared" si="293"/>
        <v>151.16167868266012</v>
      </c>
      <c r="AX441">
        <f t="shared" si="294"/>
        <v>0</v>
      </c>
      <c r="AY441">
        <f t="shared" si="295"/>
        <v>0</v>
      </c>
    </row>
    <row r="442" spans="14:51" x14ac:dyDescent="0.35">
      <c r="N442" s="8">
        <v>24</v>
      </c>
      <c r="O442" s="35">
        <f t="shared" si="296"/>
        <v>173780.0828749378</v>
      </c>
      <c r="P442" s="34" t="str">
        <f t="shared" si="262"/>
        <v>806.193548387097</v>
      </c>
      <c r="Q442" s="4" t="str">
        <f t="shared" si="263"/>
        <v>1+769.255851634247i</v>
      </c>
      <c r="R442" s="4">
        <f t="shared" si="281"/>
        <v>769.25650161277849</v>
      </c>
      <c r="S442" s="4">
        <f t="shared" si="282"/>
        <v>1.5694963699150373</v>
      </c>
      <c r="T442" s="4" t="str">
        <f t="shared" si="264"/>
        <v>1+0.0425838060726102i</v>
      </c>
      <c r="U442" s="4">
        <f t="shared" si="283"/>
        <v>1.0009062795984596</v>
      </c>
      <c r="V442" s="4">
        <f t="shared" si="284"/>
        <v>4.2558093827390384E-2</v>
      </c>
      <c r="W442" t="str">
        <f t="shared" si="265"/>
        <v>1-8.66527494537163i</v>
      </c>
      <c r="X442" s="4">
        <f t="shared" si="285"/>
        <v>8.7227856719562524</v>
      </c>
      <c r="Y442" s="4">
        <f t="shared" si="286"/>
        <v>-1.4559014330905151</v>
      </c>
      <c r="Z442" t="str">
        <f t="shared" si="266"/>
        <v>-11.0798068816081+197.343930912758i</v>
      </c>
      <c r="AA442" s="4">
        <f t="shared" si="287"/>
        <v>197.6547221511116</v>
      </c>
      <c r="AB442" s="4">
        <f t="shared" si="288"/>
        <v>1.6268820994620568</v>
      </c>
      <c r="AC442" s="48" t="str">
        <f t="shared" si="289"/>
        <v>-0.00474436336421029+0.0460486264658541i</v>
      </c>
      <c r="AD442" s="20">
        <f t="shared" si="290"/>
        <v>-26.689808722477114</v>
      </c>
      <c r="AE442" s="44">
        <f t="shared" si="291"/>
        <v>95.882395635502931</v>
      </c>
      <c r="AF442" t="str">
        <f t="shared" si="267"/>
        <v>-187.763395544853</v>
      </c>
      <c r="AG442" t="str">
        <f t="shared" si="268"/>
        <v>1091892.46340026i</v>
      </c>
      <c r="AH442">
        <f t="shared" si="269"/>
        <v>1091892.4634002601</v>
      </c>
      <c r="AI442">
        <f t="shared" si="270"/>
        <v>1.5707963267948966</v>
      </c>
      <c r="AJ442" t="str">
        <f t="shared" si="271"/>
        <v>-3793.5575083831+6810.86158650051i</v>
      </c>
      <c r="AK442">
        <f t="shared" si="272"/>
        <v>7796.0832550632795</v>
      </c>
      <c r="AL442">
        <f t="shared" si="273"/>
        <v>2.078987574175633</v>
      </c>
      <c r="AM442" t="str">
        <f t="shared" si="274"/>
        <v>1+58247.3091899766i</v>
      </c>
      <c r="AN442">
        <f t="shared" si="275"/>
        <v>58247.309198560695</v>
      </c>
      <c r="AO442">
        <f t="shared" si="276"/>
        <v>1.5707791586198545</v>
      </c>
      <c r="AP442" s="42" t="str">
        <f t="shared" si="277"/>
        <v>1+211.040975326002i</v>
      </c>
      <c r="AQ442">
        <f t="shared" si="278"/>
        <v>211.04334452085951</v>
      </c>
      <c r="AR442" s="44">
        <f t="shared" si="279"/>
        <v>1.5660579459455866</v>
      </c>
      <c r="AS442" s="42" t="str">
        <f t="shared" si="280"/>
        <v>-0.236249508368958+0.133063734541214i</v>
      </c>
      <c r="AT442" s="20">
        <f t="shared" si="292"/>
        <v>-11.335957559820656</v>
      </c>
      <c r="AU442" s="44">
        <f t="shared" si="293"/>
        <v>150.6103134512322</v>
      </c>
      <c r="AX442">
        <f t="shared" si="294"/>
        <v>0</v>
      </c>
      <c r="AY442">
        <f t="shared" si="295"/>
        <v>0</v>
      </c>
    </row>
    <row r="443" spans="14:51" x14ac:dyDescent="0.35">
      <c r="N443" s="8">
        <v>25</v>
      </c>
      <c r="O443" s="35">
        <f t="shared" si="296"/>
        <v>177827.94100389251</v>
      </c>
      <c r="P443" s="34" t="str">
        <f t="shared" si="262"/>
        <v>806.193548387097</v>
      </c>
      <c r="Q443" s="4" t="str">
        <f t="shared" si="263"/>
        <v>1+787.174122248292i</v>
      </c>
      <c r="R443" s="4">
        <f t="shared" si="281"/>
        <v>787.17475743151783</v>
      </c>
      <c r="S443" s="4">
        <f t="shared" si="282"/>
        <v>1.5695259605140537</v>
      </c>
      <c r="T443" s="4" t="str">
        <f t="shared" si="264"/>
        <v>1+0.0435757103387448i</v>
      </c>
      <c r="U443" s="4">
        <f t="shared" si="283"/>
        <v>1.0009489709927906</v>
      </c>
      <c r="V443" s="4">
        <f t="shared" si="284"/>
        <v>4.3548160582152134E-2</v>
      </c>
      <c r="W443" t="str">
        <f t="shared" si="265"/>
        <v>1-8.86711512778481i</v>
      </c>
      <c r="X443" s="4">
        <f t="shared" si="285"/>
        <v>8.923325091544644</v>
      </c>
      <c r="Y443" s="4">
        <f t="shared" si="286"/>
        <v>-1.4584945744966715</v>
      </c>
      <c r="Z443" t="str">
        <f t="shared" si="266"/>
        <v>-11.6491106406737+201.940661572164i</v>
      </c>
      <c r="AA443" s="4">
        <f t="shared" si="287"/>
        <v>202.27637670999036</v>
      </c>
      <c r="AB443" s="4">
        <f t="shared" si="288"/>
        <v>1.6284182781621876</v>
      </c>
      <c r="AC443" s="48" t="str">
        <f t="shared" si="289"/>
        <v>-0.0044922158083353+0.0449995685983703i</v>
      </c>
      <c r="AD443" s="20">
        <f t="shared" si="290"/>
        <v>-26.892767071011868</v>
      </c>
      <c r="AE443" s="44">
        <f t="shared" si="291"/>
        <v>95.700834251201357</v>
      </c>
      <c r="AF443" t="str">
        <f t="shared" si="267"/>
        <v>-187.763395544853</v>
      </c>
      <c r="AG443" t="str">
        <f t="shared" si="268"/>
        <v>1117325.90612166i</v>
      </c>
      <c r="AH443">
        <f t="shared" si="269"/>
        <v>1117325.90612166</v>
      </c>
      <c r="AI443">
        <f t="shared" si="270"/>
        <v>1.5707963267948966</v>
      </c>
      <c r="AJ443" t="str">
        <f t="shared" si="271"/>
        <v>-3972.38949424886+6969.50693286015i</v>
      </c>
      <c r="AK443">
        <f t="shared" si="272"/>
        <v>8022.0885797405917</v>
      </c>
      <c r="AL443">
        <f t="shared" si="273"/>
        <v>2.0888400054332221</v>
      </c>
      <c r="AM443" t="str">
        <f t="shared" si="274"/>
        <v>1+59604.0633133137i</v>
      </c>
      <c r="AN443">
        <f t="shared" si="275"/>
        <v>59604.063321702393</v>
      </c>
      <c r="AO443">
        <f t="shared" si="276"/>
        <v>1.5707795494152297</v>
      </c>
      <c r="AP443" s="42" t="str">
        <f t="shared" si="277"/>
        <v>1+215.956751135194i</v>
      </c>
      <c r="AQ443">
        <f t="shared" si="278"/>
        <v>215.95906640117732</v>
      </c>
      <c r="AR443" s="44">
        <f t="shared" si="279"/>
        <v>1.566165803102151</v>
      </c>
      <c r="AS443" s="42" t="str">
        <f t="shared" si="280"/>
        <v>-0.233640932937528+0.134610005884694i</v>
      </c>
      <c r="AT443" s="20">
        <f t="shared" si="292"/>
        <v>-11.384181644540059</v>
      </c>
      <c r="AU443" s="44">
        <f t="shared" si="293"/>
        <v>150.05201287301657</v>
      </c>
      <c r="AX443">
        <f t="shared" si="294"/>
        <v>0</v>
      </c>
      <c r="AY443">
        <f t="shared" si="295"/>
        <v>0</v>
      </c>
    </row>
    <row r="444" spans="14:51" x14ac:dyDescent="0.35">
      <c r="N444" s="8">
        <v>26</v>
      </c>
      <c r="O444" s="35">
        <f t="shared" si="296"/>
        <v>181970.08586099857</v>
      </c>
      <c r="P444" s="34" t="str">
        <f t="shared" si="262"/>
        <v>806.193548387097</v>
      </c>
      <c r="Q444" s="4" t="str">
        <f t="shared" si="263"/>
        <v>1+805.509763001425i</v>
      </c>
      <c r="R444" s="4">
        <f t="shared" si="281"/>
        <v>805.51038372612652</v>
      </c>
      <c r="S444" s="4">
        <f t="shared" si="282"/>
        <v>1.5695548775509522</v>
      </c>
      <c r="T444" s="4" t="str">
        <f t="shared" si="264"/>
        <v>1+0.0445907190232932i</v>
      </c>
      <c r="U444" s="4">
        <f t="shared" si="283"/>
        <v>1.0009936724190689</v>
      </c>
      <c r="V444" s="4">
        <f t="shared" si="284"/>
        <v>4.4561200509705592E-2</v>
      </c>
      <c r="W444" t="str">
        <f t="shared" si="265"/>
        <v>1-9.0736567720088i</v>
      </c>
      <c r="X444" s="4">
        <f t="shared" si="285"/>
        <v>9.1285950296976779</v>
      </c>
      <c r="Y444" s="4">
        <f t="shared" si="286"/>
        <v>-1.4610301552062415</v>
      </c>
      <c r="Z444" t="str">
        <f t="shared" si="266"/>
        <v>-12.2452448593036+206.644463843333i</v>
      </c>
      <c r="AA444" s="4">
        <f t="shared" si="287"/>
        <v>207.00695751293688</v>
      </c>
      <c r="AB444" s="4">
        <f t="shared" si="288"/>
        <v>1.629984663461864</v>
      </c>
      <c r="AC444" s="48" t="str">
        <f t="shared" si="289"/>
        <v>-0.00425142996286275+0.0439742308101784i</v>
      </c>
      <c r="AD444" s="20">
        <f t="shared" si="290"/>
        <v>-27.095629881266952</v>
      </c>
      <c r="AE444" s="44">
        <f t="shared" si="291"/>
        <v>95.522194999322124</v>
      </c>
      <c r="AF444" t="str">
        <f t="shared" si="267"/>
        <v>-187.763395544853</v>
      </c>
      <c r="AG444" t="str">
        <f t="shared" si="268"/>
        <v>1143351.76982803i</v>
      </c>
      <c r="AH444">
        <f t="shared" si="269"/>
        <v>1143351.7698280299</v>
      </c>
      <c r="AI444">
        <f t="shared" si="270"/>
        <v>1.5707963267948966</v>
      </c>
      <c r="AJ444" t="str">
        <f t="shared" si="271"/>
        <v>-4159.64957195344+7131.84760404792i</v>
      </c>
      <c r="AK444">
        <f t="shared" si="272"/>
        <v>8256.2663964298354</v>
      </c>
      <c r="AL444">
        <f t="shared" si="273"/>
        <v>2.098808539977842</v>
      </c>
      <c r="AM444" t="str">
        <f t="shared" si="274"/>
        <v>1+60992.4202999718i</v>
      </c>
      <c r="AN444">
        <f t="shared" si="275"/>
        <v>60992.420308169538</v>
      </c>
      <c r="AO444">
        <f t="shared" si="276"/>
        <v>1.5707799313150157</v>
      </c>
      <c r="AP444" s="42" t="str">
        <f t="shared" si="277"/>
        <v>1+220.987030072362i</v>
      </c>
      <c r="AQ444">
        <f t="shared" si="278"/>
        <v>220.98929263700316</v>
      </c>
      <c r="AR444" s="44">
        <f t="shared" si="279"/>
        <v>1.5662712052341961</v>
      </c>
      <c r="AS444" s="42" t="str">
        <f t="shared" si="280"/>
        <v>-0.230970455902348+0.136123034835357i</v>
      </c>
      <c r="AT444" s="20">
        <f t="shared" si="292"/>
        <v>-11.43411072163606</v>
      </c>
      <c r="AU444" s="44">
        <f t="shared" si="293"/>
        <v>149.48691889424333</v>
      </c>
      <c r="AX444">
        <f t="shared" si="294"/>
        <v>0</v>
      </c>
      <c r="AY444">
        <f t="shared" si="295"/>
        <v>0</v>
      </c>
    </row>
    <row r="445" spans="14:51" x14ac:dyDescent="0.35">
      <c r="N445" s="8">
        <v>27</v>
      </c>
      <c r="O445" s="35">
        <f t="shared" si="296"/>
        <v>186208.71366628664</v>
      </c>
      <c r="P445" s="34" t="str">
        <f t="shared" si="262"/>
        <v>806.193548387097</v>
      </c>
      <c r="Q445" s="4" t="str">
        <f t="shared" si="263"/>
        <v>1+824.272495693088i</v>
      </c>
      <c r="R445" s="4">
        <f t="shared" si="281"/>
        <v>824.27310228838098</v>
      </c>
      <c r="S445" s="4">
        <f t="shared" si="282"/>
        <v>1.5695831363577357</v>
      </c>
      <c r="T445" s="4" t="str">
        <f t="shared" si="264"/>
        <v>1+0.0456293702972961i</v>
      </c>
      <c r="U445" s="4">
        <f t="shared" si="283"/>
        <v>1.0010404784191935</v>
      </c>
      <c r="V445" s="4">
        <f t="shared" si="284"/>
        <v>4.5597742415438014E-2</v>
      </c>
      <c r="W445" t="str">
        <f t="shared" si="265"/>
        <v>1-9.2850093891574i</v>
      </c>
      <c r="X445" s="4">
        <f t="shared" si="285"/>
        <v>9.338704372488781</v>
      </c>
      <c r="Y445" s="4">
        <f t="shared" si="286"/>
        <v>-1.4635093891335285</v>
      </c>
      <c r="Z445" t="str">
        <f t="shared" si="266"/>
        <v>-12.8694740181012+211.457831744496i</v>
      </c>
      <c r="AA445" s="4">
        <f t="shared" si="287"/>
        <v>211.84909243984538</v>
      </c>
      <c r="AB445" s="4">
        <f t="shared" si="288"/>
        <v>1.6315820612812009</v>
      </c>
      <c r="AC445" s="48" t="str">
        <f t="shared" si="289"/>
        <v>-0.00402149517699741+0.0429720788728174i</v>
      </c>
      <c r="AD445" s="20">
        <f t="shared" si="290"/>
        <v>-27.298403019660707</v>
      </c>
      <c r="AE445" s="44">
        <f t="shared" si="291"/>
        <v>95.346391571735666</v>
      </c>
      <c r="AF445" t="str">
        <f t="shared" si="267"/>
        <v>-187.763395544853</v>
      </c>
      <c r="AG445" t="str">
        <f t="shared" si="268"/>
        <v>1169983.85377682i</v>
      </c>
      <c r="AH445">
        <f t="shared" si="269"/>
        <v>1169983.85377682</v>
      </c>
      <c r="AI445">
        <f t="shared" si="270"/>
        <v>1.5707963267948966</v>
      </c>
      <c r="AJ445" t="str">
        <f t="shared" si="271"/>
        <v>-4355.7349452282+7297.96967523651i</v>
      </c>
      <c r="AK445">
        <f t="shared" si="272"/>
        <v>8498.9874863864679</v>
      </c>
      <c r="AL445">
        <f t="shared" si="273"/>
        <v>2.1088905457097118</v>
      </c>
      <c r="AM445" t="str">
        <f t="shared" si="274"/>
        <v>1+62413.1162752035i</v>
      </c>
      <c r="AN445">
        <f t="shared" si="275"/>
        <v>62413.116283214644</v>
      </c>
      <c r="AO445">
        <f t="shared" si="276"/>
        <v>1.5707803045217017</v>
      </c>
      <c r="AP445" s="42" t="str">
        <f t="shared" si="277"/>
        <v>1+226.134479257984i</v>
      </c>
      <c r="AQ445">
        <f t="shared" si="278"/>
        <v>226.1366903208756</v>
      </c>
      <c r="AR445" s="44">
        <f t="shared" si="279"/>
        <v>1.5663742082179541</v>
      </c>
      <c r="AS445" s="42" t="str">
        <f t="shared" si="280"/>
        <v>-0.228238779269167+0.137599942617544i</v>
      </c>
      <c r="AT445" s="20">
        <f t="shared" si="292"/>
        <v>-11.485784571326086</v>
      </c>
      <c r="AU445" s="44">
        <f t="shared" si="293"/>
        <v>148.91518553619497</v>
      </c>
      <c r="AX445">
        <f t="shared" si="294"/>
        <v>0</v>
      </c>
      <c r="AY445">
        <f t="shared" si="295"/>
        <v>0</v>
      </c>
    </row>
    <row r="446" spans="14:51" x14ac:dyDescent="0.35">
      <c r="N446" s="8">
        <v>28</v>
      </c>
      <c r="O446" s="35">
        <f t="shared" si="296"/>
        <v>190546.07179632492</v>
      </c>
      <c r="P446" s="34" t="str">
        <f t="shared" si="262"/>
        <v>806.193548387097</v>
      </c>
      <c r="Q446" s="4" t="str">
        <f t="shared" si="263"/>
        <v>1+843.472268572512i</v>
      </c>
      <c r="R446" s="4">
        <f t="shared" si="281"/>
        <v>843.47286136002026</v>
      </c>
      <c r="S446" s="4">
        <f t="shared" si="282"/>
        <v>1.5696107519174165</v>
      </c>
      <c r="T446" s="4" t="str">
        <f t="shared" si="264"/>
        <v>1+0.046692214867407i</v>
      </c>
      <c r="U446" s="4">
        <f t="shared" si="283"/>
        <v>1.0010894879725909</v>
      </c>
      <c r="V446" s="4">
        <f t="shared" si="284"/>
        <v>4.6658326973073781E-2</v>
      </c>
      <c r="W446" t="str">
        <f t="shared" si="265"/>
        <v>1-9.50128504118585i</v>
      </c>
      <c r="X446" s="4">
        <f t="shared" si="285"/>
        <v>9.5537645686850592</v>
      </c>
      <c r="Y446" s="4">
        <f t="shared" si="286"/>
        <v>-1.4659334688239984</v>
      </c>
      <c r="Z446" t="str">
        <f t="shared" si="266"/>
        <v>-13.5231221908043+216.383317387027i</v>
      </c>
      <c r="AA446" s="4">
        <f t="shared" si="287"/>
        <v>216.80547704613525</v>
      </c>
      <c r="AB446" s="4">
        <f t="shared" si="288"/>
        <v>1.6332112922408213</v>
      </c>
      <c r="AC446" s="48" t="str">
        <f t="shared" si="289"/>
        <v>-0.00380192380725057+0.0419925902313157i</v>
      </c>
      <c r="AD446" s="20">
        <f t="shared" si="290"/>
        <v>-27.501092177413604</v>
      </c>
      <c r="AE446" s="44">
        <f t="shared" si="291"/>
        <v>95.173338742380707</v>
      </c>
      <c r="AF446" t="str">
        <f t="shared" si="267"/>
        <v>-187.763395544853</v>
      </c>
      <c r="AG446" t="str">
        <f t="shared" si="268"/>
        <v>1197236.27865146i</v>
      </c>
      <c r="AH446">
        <f t="shared" si="269"/>
        <v>1197236.2786514601</v>
      </c>
      <c r="AI446">
        <f t="shared" si="270"/>
        <v>1.5707963267948966</v>
      </c>
      <c r="AJ446" t="str">
        <f t="shared" si="271"/>
        <v>-4561.0615374395+7467.96122654699i</v>
      </c>
      <c r="AK446">
        <f t="shared" si="272"/>
        <v>8750.6415324545887</v>
      </c>
      <c r="AL446">
        <f t="shared" si="273"/>
        <v>2.1190831770500318</v>
      </c>
      <c r="AM446" t="str">
        <f t="shared" si="274"/>
        <v>1+63866.9045108202i</v>
      </c>
      <c r="AN446">
        <f t="shared" si="275"/>
        <v>63866.904518648982</v>
      </c>
      <c r="AO446">
        <f t="shared" si="276"/>
        <v>1.5707806692331661</v>
      </c>
      <c r="AP446" s="42" t="str">
        <f t="shared" si="277"/>
        <v>1+231.401827937754i</v>
      </c>
      <c r="AQ446">
        <f t="shared" si="278"/>
        <v>231.40398867118503</v>
      </c>
      <c r="AR446" s="44">
        <f t="shared" si="279"/>
        <v>1.5664748666582233</v>
      </c>
      <c r="AS446" s="42" t="str">
        <f t="shared" si="280"/>
        <v>-0.225446770257182+0.139037836817783i</v>
      </c>
      <c r="AT446" s="20">
        <f t="shared" si="292"/>
        <v>-11.539242466794956</v>
      </c>
      <c r="AU446" s="44">
        <f t="shared" si="293"/>
        <v>148.33697897848941</v>
      </c>
      <c r="AX446">
        <f t="shared" si="294"/>
        <v>0</v>
      </c>
      <c r="AY446">
        <f t="shared" si="295"/>
        <v>0</v>
      </c>
    </row>
    <row r="447" spans="14:51" x14ac:dyDescent="0.35">
      <c r="N447" s="8">
        <v>29</v>
      </c>
      <c r="O447" s="35">
        <f t="shared" si="296"/>
        <v>194984.45997580473</v>
      </c>
      <c r="P447" s="34" t="str">
        <f t="shared" si="262"/>
        <v>806.193548387097</v>
      </c>
      <c r="Q447" s="4" t="str">
        <f t="shared" si="263"/>
        <v>1+863.119261613397i</v>
      </c>
      <c r="R447" s="4">
        <f t="shared" si="281"/>
        <v>863.11984090742328</v>
      </c>
      <c r="S447" s="4">
        <f t="shared" si="282"/>
        <v>1.5696377388719616</v>
      </c>
      <c r="T447" s="4" t="str">
        <f t="shared" si="264"/>
        <v>1+0.0477798162678846i</v>
      </c>
      <c r="U447" s="4">
        <f t="shared" si="283"/>
        <v>1.0011408047036106</v>
      </c>
      <c r="V447" s="4">
        <f t="shared" si="284"/>
        <v>4.7743506969253675E-2</v>
      </c>
      <c r="W447" t="str">
        <f t="shared" si="265"/>
        <v>1-9.72259840030738i</v>
      </c>
      <c r="X447" s="4">
        <f t="shared" si="285"/>
        <v>9.773889689047019</v>
      </c>
      <c r="Y447" s="4">
        <f t="shared" si="286"/>
        <v>-1.4683035655403849</v>
      </c>
      <c r="Z447" t="str">
        <f t="shared" si="266"/>
        <v>-14.2075758528224+221.423532328606i</v>
      </c>
      <c r="AA447" s="4">
        <f t="shared" si="287"/>
        <v>221.87887659822624</v>
      </c>
      <c r="AB447" s="4">
        <f t="shared" si="288"/>
        <v>1.6348731919740198</v>
      </c>
      <c r="AC447" s="48" t="str">
        <f t="shared" si="289"/>
        <v>-0.00359225018375535+0.0410352537691078i</v>
      </c>
      <c r="AD447" s="20">
        <f t="shared" si="290"/>
        <v>-27.703702881058639</v>
      </c>
      <c r="AE447" s="44">
        <f t="shared" si="291"/>
        <v>95.002952358003597</v>
      </c>
      <c r="AF447" t="str">
        <f t="shared" si="267"/>
        <v>-187.763395544853</v>
      </c>
      <c r="AG447" t="str">
        <f t="shared" si="268"/>
        <v>1225123.49404832i</v>
      </c>
      <c r="AH447">
        <f t="shared" si="269"/>
        <v>1225123.49404832</v>
      </c>
      <c r="AI447">
        <f t="shared" si="270"/>
        <v>1.5707963267948966</v>
      </c>
      <c r="AJ447" t="str">
        <f t="shared" si="271"/>
        <v>-4776.0648738178+7641.91238974992i</v>
      </c>
      <c r="AK447">
        <f t="shared" si="272"/>
        <v>9011.6380670513827</v>
      </c>
      <c r="AL447">
        <f t="shared" si="273"/>
        <v>2.129383374296804</v>
      </c>
      <c r="AM447" t="str">
        <f t="shared" si="274"/>
        <v>1+65354.555824586i</v>
      </c>
      <c r="AN447">
        <f t="shared" si="275"/>
        <v>65354.555832236576</v>
      </c>
      <c r="AO447">
        <f t="shared" si="276"/>
        <v>1.5707810256427841</v>
      </c>
      <c r="AP447" s="42" t="str">
        <f t="shared" si="277"/>
        <v>1+236.791868929659i</v>
      </c>
      <c r="AQ447">
        <f t="shared" si="278"/>
        <v>236.79398047923601</v>
      </c>
      <c r="AR447" s="44">
        <f t="shared" si="279"/>
        <v>1.5665732339172769</v>
      </c>
      <c r="AS447" s="42" t="str">
        <f t="shared" si="280"/>
        <v>-0.222595465492983+0.140433822176475i</v>
      </c>
      <c r="AT447" s="20">
        <f t="shared" si="292"/>
        <v>-11.594523066088996</v>
      </c>
      <c r="AU447" s="44">
        <f t="shared" si="293"/>
        <v>147.75247759764994</v>
      </c>
      <c r="AX447">
        <f t="shared" si="294"/>
        <v>0</v>
      </c>
      <c r="AY447">
        <f t="shared" si="295"/>
        <v>0</v>
      </c>
    </row>
    <row r="448" spans="14:51" x14ac:dyDescent="0.35">
      <c r="N448" s="8">
        <v>30</v>
      </c>
      <c r="O448" s="35">
        <f t="shared" si="296"/>
        <v>199526.23149688813</v>
      </c>
      <c r="P448" s="34" t="str">
        <f t="shared" si="262"/>
        <v>806.193548387097</v>
      </c>
      <c r="Q448" s="4" t="str">
        <f t="shared" si="263"/>
        <v>1+883.223891911529i</v>
      </c>
      <c r="R448" s="4">
        <f t="shared" si="281"/>
        <v>883.22445801922186</v>
      </c>
      <c r="S448" s="4">
        <f t="shared" si="282"/>
        <v>1.5696641115300538</v>
      </c>
      <c r="T448" s="4" t="str">
        <f t="shared" si="264"/>
        <v>1+0.0488927511593883i</v>
      </c>
      <c r="U448" s="4">
        <f t="shared" si="283"/>
        <v>1.0011945370985271</v>
      </c>
      <c r="V448" s="4">
        <f t="shared" si="284"/>
        <v>4.8853847551564029E-2</v>
      </c>
      <c r="W448" t="str">
        <f t="shared" si="265"/>
        <v>1-9.94906680979463i</v>
      </c>
      <c r="X448" s="4">
        <f t="shared" si="285"/>
        <v>9.9991964870061985</v>
      </c>
      <c r="Y448" s="4">
        <f t="shared" si="286"/>
        <v>-1.4706208293716829</v>
      </c>
      <c r="Z448" t="str">
        <f t="shared" si="266"/>
        <v>-14.9242868221399+226.581148957914i</v>
      </c>
      <c r="AA448" s="4">
        <f t="shared" si="287"/>
        <v>227.07212818890369</v>
      </c>
      <c r="AB448" s="4">
        <f t="shared" si="288"/>
        <v>1.63656861143833</v>
      </c>
      <c r="AC448" s="48" t="str">
        <f t="shared" si="289"/>
        <v>-0.00339202962311719+0.0400995695762557i</v>
      </c>
      <c r="AD448" s="20">
        <f t="shared" si="290"/>
        <v>-27.906240502709885</v>
      </c>
      <c r="AE448" s="44">
        <f t="shared" si="291"/>
        <v>94.835149327827864</v>
      </c>
      <c r="AF448" t="str">
        <f t="shared" si="267"/>
        <v>-187.763395544853</v>
      </c>
      <c r="AG448" t="str">
        <f t="shared" si="268"/>
        <v>1253660.28613816i</v>
      </c>
      <c r="AH448">
        <f t="shared" si="269"/>
        <v>1253660.2861381599</v>
      </c>
      <c r="AI448">
        <f t="shared" si="270"/>
        <v>1.5707963267948966</v>
      </c>
      <c r="AJ448" t="str">
        <f t="shared" si="271"/>
        <v>-5001.2010052658+7819.91539605456i</v>
      </c>
      <c r="AK448">
        <f t="shared" si="272"/>
        <v>9282.4074623193956</v>
      </c>
      <c r="AL448">
        <f t="shared" si="273"/>
        <v>2.1397878638063759</v>
      </c>
      <c r="AM448" t="str">
        <f t="shared" si="274"/>
        <v>1+66876.8589889203i</v>
      </c>
      <c r="AN448">
        <f t="shared" si="275"/>
        <v>66876.858996396724</v>
      </c>
      <c r="AO448">
        <f t="shared" si="276"/>
        <v>1.5707813739395287</v>
      </c>
      <c r="AP448" s="42" t="str">
        <f t="shared" si="277"/>
        <v>1+242.307460104784i</v>
      </c>
      <c r="AQ448">
        <f t="shared" si="278"/>
        <v>242.30952359003865</v>
      </c>
      <c r="AR448" s="44">
        <f t="shared" si="279"/>
        <v>1.5666693621431189</v>
      </c>
      <c r="AS448" s="42" t="str">
        <f t="shared" si="280"/>
        <v>-0.219686074421642+0.141785011973148i</v>
      </c>
      <c r="AT448" s="20">
        <f t="shared" si="292"/>
        <v>-11.651664301548641</v>
      </c>
      <c r="AU448" s="44">
        <f t="shared" si="293"/>
        <v>147.16187195832953</v>
      </c>
      <c r="AX448">
        <f t="shared" si="294"/>
        <v>0</v>
      </c>
      <c r="AY448">
        <f t="shared" si="295"/>
        <v>0</v>
      </c>
    </row>
    <row r="449" spans="14:51" x14ac:dyDescent="0.35">
      <c r="N449" s="8">
        <v>31</v>
      </c>
      <c r="O449" s="35">
        <f t="shared" si="296"/>
        <v>204173.79446695308</v>
      </c>
      <c r="P449" s="34" t="str">
        <f t="shared" si="262"/>
        <v>806.193548387097</v>
      </c>
      <c r="Q449" s="4" t="str">
        <f t="shared" si="263"/>
        <v>1+903.796819207999i</v>
      </c>
      <c r="R449" s="4">
        <f t="shared" si="281"/>
        <v>903.79737242951546</v>
      </c>
      <c r="S449" s="4">
        <f t="shared" si="282"/>
        <v>1.5696898838746789</v>
      </c>
      <c r="T449" s="4" t="str">
        <f t="shared" si="264"/>
        <v>1+0.0500316096347286i</v>
      </c>
      <c r="U449" s="4">
        <f t="shared" si="283"/>
        <v>1.0012507987325863</v>
      </c>
      <c r="V449" s="4">
        <f t="shared" si="284"/>
        <v>4.9989926479932126E-2</v>
      </c>
      <c r="W449" t="str">
        <f t="shared" si="265"/>
        <v>1-10.1808103461958i</v>
      </c>
      <c r="X449" s="4">
        <f t="shared" si="285"/>
        <v>10.229804460751314</v>
      </c>
      <c r="Y449" s="4">
        <f t="shared" si="286"/>
        <v>-1.4728863893630242</v>
      </c>
      <c r="Z449" t="str">
        <f t="shared" si="266"/>
        <v>-15.6747753388133+231.858901911554i</v>
      </c>
      <c r="AA449" s="4">
        <f t="shared" si="287"/>
        <v>232.38814293666942</v>
      </c>
      <c r="AB449" s="4">
        <f t="shared" si="288"/>
        <v>1.6382984172260431</v>
      </c>
      <c r="AC449" s="48" t="str">
        <f t="shared" si="289"/>
        <v>-0.00320083748571431+0.0391850487210432i</v>
      </c>
      <c r="AD449" s="20">
        <f t="shared" si="290"/>
        <v>-28.108710270098474</v>
      </c>
      <c r="AE449" s="44">
        <f t="shared" si="291"/>
        <v>94.669847612291122</v>
      </c>
      <c r="AF449" t="str">
        <f t="shared" si="267"/>
        <v>-187.763395544853</v>
      </c>
      <c r="AG449" t="str">
        <f t="shared" si="268"/>
        <v>1282861.78550586i</v>
      </c>
      <c r="AH449">
        <f t="shared" si="269"/>
        <v>1282861.7855058601</v>
      </c>
      <c r="AI449">
        <f t="shared" si="270"/>
        <v>1.5707963267948966</v>
      </c>
      <c r="AJ449" t="str">
        <f t="shared" si="271"/>
        <v>-5236.94747570269+8002.06462501101i</v>
      </c>
      <c r="AK449">
        <f t="shared" si="272"/>
        <v>9563.4019640565875</v>
      </c>
      <c r="AL449">
        <f t="shared" si="273"/>
        <v>2.1502931590424863</v>
      </c>
      <c r="AM449" t="str">
        <f t="shared" si="274"/>
        <v>1+68434.6211491101i</v>
      </c>
      <c r="AN449">
        <f t="shared" si="275"/>
        <v>68434.621156416339</v>
      </c>
      <c r="AO449">
        <f t="shared" si="276"/>
        <v>1.5707817143080713</v>
      </c>
      <c r="AP449" s="42" t="str">
        <f t="shared" si="277"/>
        <v>1+247.951525902573i</v>
      </c>
      <c r="AQ449">
        <f t="shared" si="278"/>
        <v>247.95354241755518</v>
      </c>
      <c r="AR449" s="44">
        <f t="shared" si="279"/>
        <v>1.5667633022970968</v>
      </c>
      <c r="AS449" s="42" t="str">
        <f t="shared" si="280"/>
        <v>-0.216719981858073+0.143088539945724i</v>
      </c>
      <c r="AT449" s="20">
        <f t="shared" si="292"/>
        <v>-11.710703267310414</v>
      </c>
      <c r="AU449" s="44">
        <f t="shared" si="293"/>
        <v>146.56536475479228</v>
      </c>
      <c r="AX449">
        <f t="shared" si="294"/>
        <v>0</v>
      </c>
      <c r="AY449">
        <f t="shared" si="295"/>
        <v>0</v>
      </c>
    </row>
    <row r="450" spans="14:51" x14ac:dyDescent="0.35">
      <c r="N450" s="8">
        <v>32</v>
      </c>
      <c r="O450" s="35">
        <f t="shared" si="296"/>
        <v>208929.61308540447</v>
      </c>
      <c r="P450" s="34" t="str">
        <f t="shared" si="262"/>
        <v>806.193548387097</v>
      </c>
      <c r="Q450" s="4" t="str">
        <f t="shared" si="263"/>
        <v>1+924.848951541186i</v>
      </c>
      <c r="R450" s="4">
        <f t="shared" si="281"/>
        <v>924.84949216985103</v>
      </c>
      <c r="S450" s="4">
        <f t="shared" si="282"/>
        <v>1.5697150695705382</v>
      </c>
      <c r="T450" s="4" t="str">
        <f t="shared" si="264"/>
        <v>1+0.0511969955317444i</v>
      </c>
      <c r="U450" s="4">
        <f t="shared" si="283"/>
        <v>1.0013097085075513</v>
      </c>
      <c r="V450" s="4">
        <f t="shared" si="284"/>
        <v>5.1152334381308479E-2</v>
      </c>
      <c r="W450" t="str">
        <f t="shared" si="265"/>
        <v>1-10.4179518830017i</v>
      </c>
      <c r="X450" s="4">
        <f t="shared" si="285"/>
        <v>10.465835916759763</v>
      </c>
      <c r="Y450" s="4">
        <f t="shared" si="286"/>
        <v>-1.4751013536646089</v>
      </c>
      <c r="Z450" t="str">
        <f t="shared" si="266"/>
        <v>-16.4606332896068+237.259589524005i</v>
      </c>
      <c r="AA450" s="4">
        <f t="shared" si="287"/>
        <v>237.82990827352697</v>
      </c>
      <c r="AB450" s="4">
        <f t="shared" si="288"/>
        <v>1.6400634918732544</v>
      </c>
      <c r="AC450" s="48" t="str">
        <f t="shared" si="289"/>
        <v>-0.00301826827544863+0.0382912130249896i</v>
      </c>
      <c r="AD450" s="20">
        <f t="shared" si="290"/>
        <v>-28.31111727638833</v>
      </c>
      <c r="AE450" s="44">
        <f t="shared" si="291"/>
        <v>94.506966210972109</v>
      </c>
      <c r="AF450" t="str">
        <f t="shared" si="267"/>
        <v>-187.763395544853</v>
      </c>
      <c r="AG450" t="str">
        <f t="shared" si="268"/>
        <v>1312743.47517293i</v>
      </c>
      <c r="AH450">
        <f t="shared" si="269"/>
        <v>1312743.4751729299</v>
      </c>
      <c r="AI450">
        <f t="shared" si="270"/>
        <v>1.5707963267948966</v>
      </c>
      <c r="AJ450" t="str">
        <f t="shared" si="271"/>
        <v>-5483.80433499951+8188.4566545515i</v>
      </c>
      <c r="AK450">
        <f t="shared" si="272"/>
        <v>9855.096771114333</v>
      </c>
      <c r="AL450">
        <f t="shared" si="273"/>
        <v>2.1608955625302695</v>
      </c>
      <c r="AM450" t="str">
        <f t="shared" si="274"/>
        <v>1+70028.668251273i</v>
      </c>
      <c r="AN450">
        <f t="shared" si="275"/>
        <v>70028.668258412945</v>
      </c>
      <c r="AO450">
        <f t="shared" si="276"/>
        <v>1.5707820469288802</v>
      </c>
      <c r="AP450" s="42" t="str">
        <f t="shared" si="277"/>
        <v>1+253.727058881424i</v>
      </c>
      <c r="AQ450">
        <f t="shared" si="278"/>
        <v>253.72902949528182</v>
      </c>
      <c r="AR450" s="44">
        <f t="shared" si="279"/>
        <v>1.5668551041808878</v>
      </c>
      <c r="AS450" s="42" t="str">
        <f t="shared" si="280"/>
        <v>-0.213698749606145+0.144341572674183i</v>
      </c>
      <c r="AT450" s="20">
        <f t="shared" si="292"/>
        <v>-11.771676105457145</v>
      </c>
      <c r="AU450" s="44">
        <f t="shared" si="293"/>
        <v>145.9631707005085</v>
      </c>
      <c r="AX450">
        <f t="shared" si="294"/>
        <v>0</v>
      </c>
      <c r="AY450">
        <f t="shared" si="295"/>
        <v>0</v>
      </c>
    </row>
    <row r="451" spans="14:51" x14ac:dyDescent="0.35">
      <c r="N451" s="8">
        <v>33</v>
      </c>
      <c r="O451" s="35">
        <f t="shared" si="296"/>
        <v>213796.20895022334</v>
      </c>
      <c r="P451" s="34" t="str">
        <f t="shared" si="262"/>
        <v>806.193548387097</v>
      </c>
      <c r="Q451" s="4" t="str">
        <f t="shared" si="263"/>
        <v>1+946.391451030296i</v>
      </c>
      <c r="R451" s="4">
        <f t="shared" si="281"/>
        <v>946.39197935275706</v>
      </c>
      <c r="S451" s="4">
        <f t="shared" si="282"/>
        <v>1.569739681971293</v>
      </c>
      <c r="T451" s="4" t="str">
        <f t="shared" si="264"/>
        <v>1+0.052389526753463i</v>
      </c>
      <c r="U451" s="4">
        <f t="shared" si="283"/>
        <v>1.0013713909002253</v>
      </c>
      <c r="V451" s="4">
        <f t="shared" si="284"/>
        <v>5.2341675007522702E-2</v>
      </c>
      <c r="W451" t="str">
        <f t="shared" si="265"/>
        <v>1-10.6606171557937i</v>
      </c>
      <c r="X451" s="4">
        <f t="shared" si="285"/>
        <v>10.707416034805172</v>
      </c>
      <c r="Y451" s="4">
        <f t="shared" si="286"/>
        <v>-1.4772668096979114</v>
      </c>
      <c r="Z451" t="str">
        <f t="shared" si="266"/>
        <v>-17.2835275845951+242.786075311322i</v>
      </c>
      <c r="AA451" s="4">
        <f t="shared" si="287"/>
        <v>243.40049032580518</v>
      </c>
      <c r="AB451" s="4">
        <f t="shared" si="288"/>
        <v>1.6418647341669022</v>
      </c>
      <c r="AC451" s="48" t="str">
        <f t="shared" si="289"/>
        <v>-0.00284393478004561+0.0374175948413321i</v>
      </c>
      <c r="AD451" s="20">
        <f t="shared" si="290"/>
        <v>-28.513466489781191</v>
      </c>
      <c r="AE451" s="44">
        <f t="shared" si="291"/>
        <v>94.346425149834815</v>
      </c>
      <c r="AF451" t="str">
        <f t="shared" si="267"/>
        <v>-187.763395544853</v>
      </c>
      <c r="AG451" t="str">
        <f t="shared" si="268"/>
        <v>1343321.19880674i</v>
      </c>
      <c r="AH451">
        <f t="shared" si="269"/>
        <v>1343321.1988067401</v>
      </c>
      <c r="AI451">
        <f t="shared" si="270"/>
        <v>1.5707963267948966</v>
      </c>
      <c r="AJ451" t="str">
        <f t="shared" si="271"/>
        <v>-5742.2951996513+8379.19031219724i</v>
      </c>
      <c r="AK451">
        <f t="shared" si="272"/>
        <v>10157.991162033883</v>
      </c>
      <c r="AL451">
        <f t="shared" si="273"/>
        <v>2.1715911687465872</v>
      </c>
      <c r="AM451" t="str">
        <f t="shared" si="274"/>
        <v>1+71659.8454802812i</v>
      </c>
      <c r="AN451">
        <f t="shared" si="275"/>
        <v>71659.845487258601</v>
      </c>
      <c r="AO451">
        <f t="shared" si="276"/>
        <v>1.5707823719783152</v>
      </c>
      <c r="AP451" s="42" t="str">
        <f t="shared" si="277"/>
        <v>1+259.637121305367i</v>
      </c>
      <c r="AQ451">
        <f t="shared" si="278"/>
        <v>259.63904706291356</v>
      </c>
      <c r="AR451" s="44">
        <f t="shared" si="279"/>
        <v>1.566944816462873</v>
      </c>
      <c r="AS451" s="42" t="str">
        <f t="shared" si="280"/>
        <v>-0.210624117078883+0.145541322348992i</v>
      </c>
      <c r="AT451" s="20">
        <f t="shared" si="292"/>
        <v>-11.834617891440873</v>
      </c>
      <c r="AU451" s="44">
        <f t="shared" si="293"/>
        <v>145.35551636406871</v>
      </c>
      <c r="AX451">
        <f t="shared" si="294"/>
        <v>0</v>
      </c>
      <c r="AY451">
        <f t="shared" si="295"/>
        <v>0</v>
      </c>
    </row>
    <row r="452" spans="14:51" x14ac:dyDescent="0.35">
      <c r="N452" s="8">
        <v>34</v>
      </c>
      <c r="O452" s="35">
        <f t="shared" si="296"/>
        <v>218776.16239495538</v>
      </c>
      <c r="P452" s="34" t="str">
        <f t="shared" si="262"/>
        <v>806.193548387097</v>
      </c>
      <c r="Q452" s="4" t="str">
        <f t="shared" si="263"/>
        <v>1+968.435739793718i</v>
      </c>
      <c r="R452" s="4">
        <f t="shared" si="281"/>
        <v>968.43625609009791</v>
      </c>
      <c r="S452" s="4">
        <f t="shared" si="282"/>
        <v>1.5697637341266446</v>
      </c>
      <c r="T452" s="4" t="str">
        <f t="shared" si="264"/>
        <v>1+0.0536098355957238i</v>
      </c>
      <c r="U452" s="4">
        <f t="shared" si="283"/>
        <v>1.0014359762224445</v>
      </c>
      <c r="V452" s="4">
        <f t="shared" si="284"/>
        <v>5.3558565496206668E-2</v>
      </c>
      <c r="W452" t="str">
        <f t="shared" si="265"/>
        <v>1-10.9089348289117i</v>
      </c>
      <c r="X452" s="4">
        <f t="shared" si="285"/>
        <v>10.954672934480644</v>
      </c>
      <c r="Y452" s="4">
        <f t="shared" si="286"/>
        <v>-1.4793838243375741</v>
      </c>
      <c r="Z452" t="str">
        <f t="shared" si="266"/>
        <v>-18.1452036929056+248.441289489424i</v>
      </c>
      <c r="AA452" s="4">
        <f t="shared" si="287"/>
        <v>249.10303639302515</v>
      </c>
      <c r="AB452" s="4">
        <f t="shared" si="288"/>
        <v>1.6437030594492792</v>
      </c>
      <c r="AC452" s="48" t="str">
        <f t="shared" si="289"/>
        <v>-0.00267746725007977+0.0365637368370097i</v>
      </c>
      <c r="AD452" s="20">
        <f t="shared" si="290"/>
        <v>-28.715762762922274</v>
      </c>
      <c r="AE452" s="44">
        <f t="shared" si="291"/>
        <v>94.188145467903681</v>
      </c>
      <c r="AF452" t="str">
        <f t="shared" si="267"/>
        <v>-187.763395544853</v>
      </c>
      <c r="AG452" t="str">
        <f t="shared" si="268"/>
        <v>1374611.16912112i</v>
      </c>
      <c r="AH452">
        <f t="shared" si="269"/>
        <v>1374611.1691211199</v>
      </c>
      <c r="AI452">
        <f t="shared" si="270"/>
        <v>1.5707963267948966</v>
      </c>
      <c r="AJ452" t="str">
        <f t="shared" si="271"/>
        <v>-6012.96836343856+8574.36672745822i</v>
      </c>
      <c r="AK452">
        <f t="shared" si="272"/>
        <v>10472.609670786724</v>
      </c>
      <c r="AL452">
        <f t="shared" si="273"/>
        <v>2.1823758679722607</v>
      </c>
      <c r="AM452" t="str">
        <f t="shared" si="274"/>
        <v>1+73329.0177078935i</v>
      </c>
      <c r="AN452">
        <f t="shared" si="275"/>
        <v>73329.01771471207</v>
      </c>
      <c r="AO452">
        <f t="shared" si="276"/>
        <v>1.5707826896287216</v>
      </c>
      <c r="AP452" s="42" t="str">
        <f t="shared" si="277"/>
        <v>1+265.68484676773i</v>
      </c>
      <c r="AQ452">
        <f t="shared" si="278"/>
        <v>265.68672868999715</v>
      </c>
      <c r="AR452" s="44">
        <f t="shared" si="279"/>
        <v>1.567032486703912</v>
      </c>
      <c r="AS452" s="42" t="str">
        <f t="shared" si="280"/>
        <v>-0.20749800086022+0.146685059835348i</v>
      </c>
      <c r="AT452" s="20">
        <f t="shared" si="292"/>
        <v>-11.899562519443291</v>
      </c>
      <c r="AU452" s="44">
        <f t="shared" si="293"/>
        <v>144.74263994994791</v>
      </c>
      <c r="AX452">
        <f t="shared" si="294"/>
        <v>0</v>
      </c>
      <c r="AY452">
        <f t="shared" si="295"/>
        <v>0</v>
      </c>
    </row>
    <row r="453" spans="14:51" x14ac:dyDescent="0.35">
      <c r="N453" s="8">
        <v>35</v>
      </c>
      <c r="O453" s="35">
        <f t="shared" si="296"/>
        <v>223872.11385683404</v>
      </c>
      <c r="P453" s="34" t="str">
        <f t="shared" si="262"/>
        <v>806.193548387097</v>
      </c>
      <c r="Q453" s="4" t="str">
        <f t="shared" si="263"/>
        <v>1+990.993506005142i</v>
      </c>
      <c r="R453" s="4">
        <f t="shared" si="281"/>
        <v>990.99401054918769</v>
      </c>
      <c r="S453" s="4">
        <f t="shared" si="282"/>
        <v>1.5697872387892531</v>
      </c>
      <c r="T453" s="4" t="str">
        <f t="shared" si="264"/>
        <v>1+0.0548585690824276i</v>
      </c>
      <c r="U453" s="4">
        <f t="shared" si="283"/>
        <v>1.0015036008930629</v>
      </c>
      <c r="V453" s="4">
        <f t="shared" si="284"/>
        <v>5.4803636634639531E-2</v>
      </c>
      <c r="W453" t="str">
        <f t="shared" si="265"/>
        <v>1-11.1630365636728i</v>
      </c>
      <c r="X453" s="4">
        <f t="shared" si="285"/>
        <v>11.20773774326897</v>
      </c>
      <c r="Y453" s="4">
        <f t="shared" si="286"/>
        <v>-1.4814534441074172</v>
      </c>
      <c r="Z453" t="str">
        <f t="shared" si="266"/>
        <v>-19.0474893450911+254.228230527722i</v>
      </c>
      <c r="AA453" s="4">
        <f t="shared" si="287"/>
        <v>254.94077753001366</v>
      </c>
      <c r="AB453" s="4">
        <f t="shared" si="288"/>
        <v>1.6455793999193973</v>
      </c>
      <c r="AC453" s="48" t="str">
        <f t="shared" si="289"/>
        <v>-0.0025185126149901+0.0357291917781764i</v>
      </c>
      <c r="AD453" s="20">
        <f t="shared" si="290"/>
        <v>-28.918010842117454</v>
      </c>
      <c r="AE453" s="44">
        <f t="shared" si="291"/>
        <v>94.032049203486935</v>
      </c>
      <c r="AF453" t="str">
        <f t="shared" si="267"/>
        <v>-187.763395544853</v>
      </c>
      <c r="AG453" t="str">
        <f t="shared" si="268"/>
        <v>1406629.9764725i</v>
      </c>
      <c r="AH453">
        <f t="shared" si="269"/>
        <v>1406629.9764725</v>
      </c>
      <c r="AI453">
        <f t="shared" si="270"/>
        <v>1.5707963267948966</v>
      </c>
      <c r="AJ453" t="str">
        <f t="shared" si="271"/>
        <v>-6296.39796043151+8774.08938545326i</v>
      </c>
      <c r="AK453">
        <f t="shared" si="272"/>
        <v>10799.503313581123</v>
      </c>
      <c r="AL453">
        <f t="shared" si="273"/>
        <v>2.1932453511244274</v>
      </c>
      <c r="AM453" t="str">
        <f t="shared" si="274"/>
        <v>1+75037.0699513189i</v>
      </c>
      <c r="AN453">
        <f t="shared" si="275"/>
        <v>75037.069957982269</v>
      </c>
      <c r="AO453">
        <f t="shared" si="276"/>
        <v>1.5707830000485219</v>
      </c>
      <c r="AP453" s="42" t="str">
        <f t="shared" si="277"/>
        <v>1+271.873441852605i</v>
      </c>
      <c r="AQ453">
        <f t="shared" si="278"/>
        <v>271.87528093738462</v>
      </c>
      <c r="AR453" s="44">
        <f t="shared" si="279"/>
        <v>1.5671181613825336</v>
      </c>
      <c r="AS453" s="42" t="str">
        <f t="shared" si="280"/>
        <v>-0.204322493157426+0.147770127935379i</v>
      </c>
      <c r="AT453" s="20">
        <f t="shared" si="292"/>
        <v>-11.96654258837432</v>
      </c>
      <c r="AU453" s="44">
        <f t="shared" si="293"/>
        <v>144.12479102308069</v>
      </c>
      <c r="AX453">
        <f t="shared" si="294"/>
        <v>0</v>
      </c>
      <c r="AY453">
        <f t="shared" si="295"/>
        <v>0</v>
      </c>
    </row>
    <row r="454" spans="14:51" x14ac:dyDescent="0.35">
      <c r="N454" s="8">
        <v>36</v>
      </c>
      <c r="O454" s="35">
        <f t="shared" si="296"/>
        <v>229086.76527677779</v>
      </c>
      <c r="P454" s="34" t="str">
        <f t="shared" si="262"/>
        <v>806.193548387097</v>
      </c>
      <c r="Q454" s="4" t="str">
        <f t="shared" si="263"/>
        <v>1+1014.0767100908i</v>
      </c>
      <c r="R454" s="4">
        <f t="shared" si="281"/>
        <v>1014.0772031500265</v>
      </c>
      <c r="S454" s="4">
        <f t="shared" si="282"/>
        <v>1.5698102084214973</v>
      </c>
      <c r="T454" s="4" t="str">
        <f t="shared" si="264"/>
        <v>1+0.0561363893085977i</v>
      </c>
      <c r="U454" s="4">
        <f t="shared" si="283"/>
        <v>1.0015744077224649</v>
      </c>
      <c r="V454" s="4">
        <f t="shared" si="284"/>
        <v>5.607753312637246E-2</v>
      </c>
      <c r="W454" t="str">
        <f t="shared" si="265"/>
        <v>1-11.4230570881802i</v>
      </c>
      <c r="X454" s="4">
        <f t="shared" si="285"/>
        <v>11.466744666199901</v>
      </c>
      <c r="Y454" s="4">
        <f t="shared" si="286"/>
        <v>-1.4834766953891647</v>
      </c>
      <c r="Z454" t="str">
        <f t="shared" si="266"/>
        <v>-19.9922984099911+260.149966738954i</v>
      </c>
      <c r="AA454" s="4">
        <f t="shared" si="287"/>
        <v>260.91703123788795</v>
      </c>
      <c r="AB454" s="4">
        <f t="shared" si="288"/>
        <v>1.6474947049305679</v>
      </c>
      <c r="AC454" s="48" t="str">
        <f t="shared" si="289"/>
        <v>-0.00236673373442347+0.0349135223192627i</v>
      </c>
      <c r="AD454" s="20">
        <f t="shared" si="290"/>
        <v>-29.120215376372958</v>
      </c>
      <c r="AE454" s="44">
        <f t="shared" si="291"/>
        <v>93.878059380056271</v>
      </c>
      <c r="AF454" t="str">
        <f t="shared" si="267"/>
        <v>-187.763395544853</v>
      </c>
      <c r="AG454" t="str">
        <f t="shared" si="268"/>
        <v>1439394.59765635i</v>
      </c>
      <c r="AH454">
        <f t="shared" si="269"/>
        <v>1439394.5976563499</v>
      </c>
      <c r="AI454">
        <f t="shared" si="270"/>
        <v>1.5707963267948966</v>
      </c>
      <c r="AJ454" t="str">
        <f t="shared" si="271"/>
        <v>-6593.18518280533+8978.46418177929i</v>
      </c>
      <c r="AK454">
        <f t="shared" si="272"/>
        <v>11139.250868808791</v>
      </c>
      <c r="AL454">
        <f t="shared" si="273"/>
        <v>2.2041951155799331</v>
      </c>
      <c r="AM454" t="str">
        <f t="shared" si="274"/>
        <v>1+76784.9078424654i</v>
      </c>
      <c r="AN454">
        <f t="shared" si="275"/>
        <v>76784.907848977091</v>
      </c>
      <c r="AO454">
        <f t="shared" si="276"/>
        <v>1.5707833034023051</v>
      </c>
      <c r="AP454" s="42" t="str">
        <f t="shared" si="277"/>
        <v>1+278.206187835019i</v>
      </c>
      <c r="AQ454">
        <f t="shared" si="278"/>
        <v>278.20798505739168</v>
      </c>
      <c r="AR454" s="44">
        <f t="shared" si="279"/>
        <v>1.5672018859195525</v>
      </c>
      <c r="AS454" s="42" t="str">
        <f t="shared" si="280"/>
        <v>-0.20109985910319+0.148793954742583i</v>
      </c>
      <c r="AT454" s="20">
        <f t="shared" si="292"/>
        <v>-12.035589289239784</v>
      </c>
      <c r="AU454" s="44">
        <f t="shared" si="293"/>
        <v>143.50223017662225</v>
      </c>
      <c r="AX454">
        <f t="shared" si="294"/>
        <v>0</v>
      </c>
      <c r="AY454">
        <f t="shared" si="295"/>
        <v>0</v>
      </c>
    </row>
    <row r="455" spans="14:51" x14ac:dyDescent="0.35">
      <c r="N455" s="8">
        <v>37</v>
      </c>
      <c r="O455" s="35">
        <f t="shared" si="296"/>
        <v>234422.88153199267</v>
      </c>
      <c r="P455" s="34" t="str">
        <f t="shared" si="262"/>
        <v>806.193548387097</v>
      </c>
      <c r="Q455" s="4" t="str">
        <f t="shared" si="263"/>
        <v>1+1037.69759107103i</v>
      </c>
      <c r="R455" s="4">
        <f t="shared" si="281"/>
        <v>1037.6980729068639</v>
      </c>
      <c r="S455" s="4">
        <f t="shared" si="282"/>
        <v>1.5698326552020836</v>
      </c>
      <c r="T455" s="4" t="str">
        <f t="shared" si="264"/>
        <v>1+0.0574439737914324i</v>
      </c>
      <c r="U455" s="4">
        <f t="shared" si="283"/>
        <v>1.0016485462101719</v>
      </c>
      <c r="V455" s="4">
        <f t="shared" si="284"/>
        <v>5.7380913860461936E-2</v>
      </c>
      <c r="W455" t="str">
        <f t="shared" si="265"/>
        <v>1-11.6891342687578i</v>
      </c>
      <c r="X455" s="4">
        <f t="shared" si="285"/>
        <v>11.731831057130336</v>
      </c>
      <c r="Y455" s="4">
        <f t="shared" si="286"/>
        <v>-1.485454584642546</v>
      </c>
      <c r="Z455" t="str">
        <f t="shared" si="266"/>
        <v>-20.9816349543052+266.209637906043i</v>
      </c>
      <c r="AA455" s="4">
        <f t="shared" si="287"/>
        <v>267.03520426981578</v>
      </c>
      <c r="AB455" s="4">
        <f t="shared" si="288"/>
        <v>1.649449941283508</v>
      </c>
      <c r="AC455" s="48" t="str">
        <f t="shared" si="289"/>
        <v>-0.00222180868332099+0.0341163007955978i</v>
      </c>
      <c r="AD455" s="20">
        <f t="shared" si="290"/>
        <v>-29.322380926268728</v>
      </c>
      <c r="AE455" s="44">
        <f t="shared" si="291"/>
        <v>93.726099991889981</v>
      </c>
      <c r="AF455" t="str">
        <f t="shared" si="267"/>
        <v>-187.763395544853</v>
      </c>
      <c r="AG455" t="str">
        <f t="shared" si="268"/>
        <v>1472922.40490852i</v>
      </c>
      <c r="AH455">
        <f t="shared" si="269"/>
        <v>1472922.4049085199</v>
      </c>
      <c r="AI455">
        <f t="shared" si="270"/>
        <v>1.5707963267948966</v>
      </c>
      <c r="AJ455" t="str">
        <f t="shared" si="271"/>
        <v>-6903.95955604971+9187.5994786585i</v>
      </c>
      <c r="AK455">
        <f t="shared" si="272"/>
        <v>11492.460212322512</v>
      </c>
      <c r="AL455">
        <f t="shared" si="273"/>
        <v>2.2152204719924851</v>
      </c>
      <c r="AM455" t="str">
        <f t="shared" si="274"/>
        <v>1+78573.4581081184i</v>
      </c>
      <c r="AN455">
        <f t="shared" si="275"/>
        <v>78573.45811448188</v>
      </c>
      <c r="AO455">
        <f t="shared" si="276"/>
        <v>1.570783599850913</v>
      </c>
      <c r="AP455" s="42" t="str">
        <f t="shared" si="277"/>
        <v>1+284.686442420719i</v>
      </c>
      <c r="AQ455">
        <f t="shared" si="278"/>
        <v>284.68819873357126</v>
      </c>
      <c r="AR455" s="44">
        <f t="shared" si="279"/>
        <v>1.5672837047021284</v>
      </c>
      <c r="AS455" s="42" t="str">
        <f t="shared" si="280"/>
        <v>-0.197832532877523+0.149754066975977i</v>
      </c>
      <c r="AT455" s="20">
        <f t="shared" si="292"/>
        <v>-12.106732294630753</v>
      </c>
      <c r="AU455" s="44">
        <f t="shared" si="293"/>
        <v>142.87522864273598</v>
      </c>
      <c r="AX455">
        <f t="shared" si="294"/>
        <v>0</v>
      </c>
      <c r="AY455">
        <f t="shared" si="295"/>
        <v>0</v>
      </c>
    </row>
    <row r="456" spans="14:51" x14ac:dyDescent="0.35">
      <c r="N456" s="8">
        <v>38</v>
      </c>
      <c r="O456" s="35">
        <f t="shared" si="296"/>
        <v>239883.29190194907</v>
      </c>
      <c r="P456" s="34" t="str">
        <f t="shared" si="262"/>
        <v>806.193548387097</v>
      </c>
      <c r="Q456" s="4" t="str">
        <f t="shared" si="263"/>
        <v>1+1061.86867304961i</v>
      </c>
      <c r="R456" s="4">
        <f t="shared" si="281"/>
        <v>1061.8691439175259</v>
      </c>
      <c r="S456" s="4">
        <f t="shared" si="282"/>
        <v>1.5698545910325015</v>
      </c>
      <c r="T456" s="4" t="str">
        <f t="shared" si="264"/>
        <v>1+0.0587820158295319i</v>
      </c>
      <c r="U456" s="4">
        <f t="shared" si="283"/>
        <v>1.0017261728561271</v>
      </c>
      <c r="V456" s="4">
        <f t="shared" si="284"/>
        <v>5.8714452183119596E-2</v>
      </c>
      <c r="W456" t="str">
        <f t="shared" si="265"/>
        <v>1-11.9614091830486i</v>
      </c>
      <c r="X456" s="4">
        <f t="shared" si="285"/>
        <v>12.003137491686054</v>
      </c>
      <c r="Y456" s="4">
        <f t="shared" si="286"/>
        <v>-1.4873880986355243</v>
      </c>
      <c r="Z456" t="str">
        <f t="shared" si="266"/>
        <v>-22.0175974934864+272.41045694685i</v>
      </c>
      <c r="AA456" s="4">
        <f t="shared" si="287"/>
        <v>273.29879555785965</v>
      </c>
      <c r="AB456" s="4">
        <f t="shared" si="288"/>
        <v>1.6514460935141924</v>
      </c>
      <c r="AC456" s="48" t="str">
        <f t="shared" si="289"/>
        <v>-0.00208343006923226+0.0333371090195986i</v>
      </c>
      <c r="AD456" s="20">
        <f t="shared" si="290"/>
        <v>-29.524511972676496</v>
      </c>
      <c r="AE456" s="44">
        <f t="shared" si="291"/>
        <v>93.576095989583195</v>
      </c>
      <c r="AF456" t="str">
        <f t="shared" si="267"/>
        <v>-187.763395544853</v>
      </c>
      <c r="AG456" t="str">
        <f t="shared" si="268"/>
        <v>1507231.1751162i</v>
      </c>
      <c r="AH456">
        <f t="shared" si="269"/>
        <v>1507231.1751162</v>
      </c>
      <c r="AI456">
        <f t="shared" si="270"/>
        <v>1.5707963267948966</v>
      </c>
      <c r="AJ456" t="str">
        <f t="shared" si="271"/>
        <v>-7229.38027427647+9401.60616239353i</v>
      </c>
      <c r="AK456">
        <f t="shared" si="272"/>
        <v>11859.769710363424</v>
      </c>
      <c r="AL456">
        <f t="shared" si="273"/>
        <v>2.2263165520975896</v>
      </c>
      <c r="AM456" t="str">
        <f t="shared" si="274"/>
        <v>1+80403.6690613027i</v>
      </c>
      <c r="AN456">
        <f t="shared" si="275"/>
        <v>80403.669067521332</v>
      </c>
      <c r="AO456">
        <f t="shared" si="276"/>
        <v>1.5707838895515267</v>
      </c>
      <c r="AP456" s="42" t="str">
        <f t="shared" si="277"/>
        <v>1+291.317641526459i</v>
      </c>
      <c r="AQ456">
        <f t="shared" si="278"/>
        <v>291.31935786098813</v>
      </c>
      <c r="AR456" s="44">
        <f t="shared" si="279"/>
        <v>1.5673636611072785</v>
      </c>
      <c r="AS456" s="42" t="str">
        <f t="shared" si="280"/>
        <v>-0.194523112631914+0.150648103175768i</v>
      </c>
      <c r="AT456" s="20">
        <f t="shared" si="292"/>
        <v>-12.179999651104673</v>
      </c>
      <c r="AU456" s="44">
        <f t="shared" si="293"/>
        <v>142.24406784675716</v>
      </c>
      <c r="AX456">
        <f t="shared" si="294"/>
        <v>0</v>
      </c>
      <c r="AY456">
        <f t="shared" si="295"/>
        <v>0</v>
      </c>
    </row>
    <row r="457" spans="14:51" x14ac:dyDescent="0.35">
      <c r="N457" s="8">
        <v>39</v>
      </c>
      <c r="O457" s="35">
        <f t="shared" si="296"/>
        <v>245470.89156850305</v>
      </c>
      <c r="P457" s="34" t="str">
        <f t="shared" si="262"/>
        <v>806.193548387097</v>
      </c>
      <c r="Q457" s="4" t="str">
        <f t="shared" si="263"/>
        <v>1+1086.60277185412i</v>
      </c>
      <c r="R457" s="4">
        <f t="shared" si="281"/>
        <v>1086.6032320037784</v>
      </c>
      <c r="S457" s="4">
        <f t="shared" si="282"/>
        <v>1.5698760275433341</v>
      </c>
      <c r="T457" s="4" t="str">
        <f t="shared" si="264"/>
        <v>1+0.0601512248704962i</v>
      </c>
      <c r="U457" s="4">
        <f t="shared" si="283"/>
        <v>1.0018074514862729</v>
      </c>
      <c r="V457" s="4">
        <f t="shared" si="284"/>
        <v>6.0078836171574911E-2</v>
      </c>
      <c r="W457" t="str">
        <f t="shared" si="265"/>
        <v>1-12.2400261948163i</v>
      </c>
      <c r="X457" s="4">
        <f t="shared" si="285"/>
        <v>12.28080784190475</v>
      </c>
      <c r="Y457" s="4">
        <f t="shared" si="286"/>
        <v>-1.4892782046835022</v>
      </c>
      <c r="Z457" t="str">
        <f t="shared" si="266"/>
        <v>-23.1023834429743+278.755711617709i</v>
      </c>
      <c r="AA457" s="4">
        <f t="shared" si="287"/>
        <v>279.71139926760503</v>
      </c>
      <c r="AB457" s="4">
        <f t="shared" si="288"/>
        <v>1.6534841641756499</v>
      </c>
      <c r="AC457" s="48" t="str">
        <f t="shared" si="289"/>
        <v>-0.00195130438041165+0.0325755380805331i</v>
      </c>
      <c r="AD457" s="20">
        <f t="shared" si="290"/>
        <v>-29.726612925331722</v>
      </c>
      <c r="AE457" s="44">
        <f t="shared" si="291"/>
        <v>93.427973265526447</v>
      </c>
      <c r="AF457" t="str">
        <f t="shared" si="267"/>
        <v>-187.763395544853</v>
      </c>
      <c r="AG457" t="str">
        <f t="shared" si="268"/>
        <v>1542339.09924349i</v>
      </c>
      <c r="AH457">
        <f t="shared" si="269"/>
        <v>1542339.09924349</v>
      </c>
      <c r="AI457">
        <f t="shared" si="270"/>
        <v>1.5707963267948966</v>
      </c>
      <c r="AJ457" t="str">
        <f t="shared" si="271"/>
        <v>-7570.13759845895+9620.59770216085i</v>
      </c>
      <c r="AK457">
        <f t="shared" si="272"/>
        <v>12241.849672595416</v>
      </c>
      <c r="AL457">
        <f t="shared" si="273"/>
        <v>2.2374783174905408</v>
      </c>
      <c r="AM457" t="str">
        <f t="shared" si="274"/>
        <v>1+82276.5111040918i</v>
      </c>
      <c r="AN457">
        <f t="shared" si="275"/>
        <v>82276.511110168853</v>
      </c>
      <c r="AO457">
        <f t="shared" si="276"/>
        <v>1.5707841726577494</v>
      </c>
      <c r="AP457" s="42" t="str">
        <f t="shared" si="277"/>
        <v>1+298.103301101782i</v>
      </c>
      <c r="AQ457">
        <f t="shared" si="278"/>
        <v>298.10497836798987</v>
      </c>
      <c r="AR457" s="44">
        <f t="shared" si="279"/>
        <v>1.567441797524856</v>
      </c>
      <c r="AS457" s="42" t="str">
        <f t="shared" si="280"/>
        <v>-0.191174354211414+0.151473826638423i</v>
      </c>
      <c r="AT457" s="20">
        <f t="shared" si="292"/>
        <v>-12.255417675232394</v>
      </c>
      <c r="AU457" s="44">
        <f t="shared" si="293"/>
        <v>141.60903890557083</v>
      </c>
      <c r="AX457">
        <f t="shared" si="294"/>
        <v>0</v>
      </c>
      <c r="AY457">
        <f t="shared" si="295"/>
        <v>0</v>
      </c>
    </row>
    <row r="458" spans="14:51" x14ac:dyDescent="0.35">
      <c r="N458" s="8">
        <v>40</v>
      </c>
      <c r="O458" s="35">
        <f t="shared" si="296"/>
        <v>251188.64315095844</v>
      </c>
      <c r="P458" s="34" t="str">
        <f t="shared" si="262"/>
        <v>806.193548387097</v>
      </c>
      <c r="Q458" s="4" t="str">
        <f t="shared" si="263"/>
        <v>1+1111.91300183117i</v>
      </c>
      <c r="R458" s="4">
        <f t="shared" si="281"/>
        <v>1111.9134515065475</v>
      </c>
      <c r="S458" s="4">
        <f t="shared" si="282"/>
        <v>1.5698969761004244</v>
      </c>
      <c r="T458" s="4" t="str">
        <f t="shared" si="264"/>
        <v>1+0.0615523268870828i</v>
      </c>
      <c r="U458" s="4">
        <f t="shared" si="283"/>
        <v>1.0018925535930558</v>
      </c>
      <c r="V458" s="4">
        <f t="shared" si="284"/>
        <v>6.1474768909911742E-2</v>
      </c>
      <c r="W458" t="str">
        <f t="shared" si="265"/>
        <v>1-12.5251330304884i</v>
      </c>
      <c r="X458" s="4">
        <f t="shared" si="285"/>
        <v>12.564989352619104</v>
      </c>
      <c r="Y458" s="4">
        <f t="shared" si="286"/>
        <v>-1.4911258508964118</v>
      </c>
      <c r="Z458" t="str">
        <f t="shared" si="266"/>
        <v>-24.2382937792079+285.248766256638i</v>
      </c>
      <c r="AA458" s="4">
        <f t="shared" si="287"/>
        <v>286.27670798767633</v>
      </c>
      <c r="AB458" s="4">
        <f t="shared" si="288"/>
        <v>1.6555651741128108</v>
      </c>
      <c r="AC458" s="48" t="str">
        <f t="shared" si="289"/>
        <v>-0.00182515136331393+0.031831188147839i</v>
      </c>
      <c r="AD458" s="20">
        <f t="shared" si="290"/>
        <v>-29.928688131273983</v>
      </c>
      <c r="AE458" s="44">
        <f t="shared" si="291"/>
        <v>93.281658639451948</v>
      </c>
      <c r="AF458" t="str">
        <f t="shared" si="267"/>
        <v>-187.763395544853</v>
      </c>
      <c r="AG458" t="str">
        <f t="shared" si="268"/>
        <v>1578264.79197648i</v>
      </c>
      <c r="AH458">
        <f t="shared" si="269"/>
        <v>1578264.79197648</v>
      </c>
      <c r="AI458">
        <f t="shared" si="270"/>
        <v>1.5707963267948966</v>
      </c>
      <c r="AJ458" t="str">
        <f t="shared" si="271"/>
        <v>-7926.95432056795+9844.69021017354i</v>
      </c>
      <c r="AK458">
        <f t="shared" si="272"/>
        <v>12639.403867851428</v>
      </c>
      <c r="AL458">
        <f t="shared" si="273"/>
        <v>2.2487005693533697</v>
      </c>
      <c r="AM458" t="str">
        <f t="shared" si="274"/>
        <v>1+84192.9772421271i</v>
      </c>
      <c r="AN458">
        <f t="shared" si="275"/>
        <v>84192.977248065858</v>
      </c>
      <c r="AO458">
        <f t="shared" si="276"/>
        <v>1.5707844493196879</v>
      </c>
      <c r="AP458" s="42" t="str">
        <f t="shared" si="277"/>
        <v>1+305.047018993214i</v>
      </c>
      <c r="AQ458">
        <f t="shared" si="278"/>
        <v>305.04865808038926</v>
      </c>
      <c r="AR458" s="44">
        <f t="shared" si="279"/>
        <v>1.5675181553800048</v>
      </c>
      <c r="AS458" s="42" t="str">
        <f t="shared" si="280"/>
        <v>-0.187789163684296+0.152229137966428i</v>
      </c>
      <c r="AT458" s="20">
        <f t="shared" si="292"/>
        <v>-12.333010854087167</v>
      </c>
      <c r="AU458" s="44">
        <f t="shared" si="293"/>
        <v>140.97044207159223</v>
      </c>
      <c r="AX458">
        <f t="shared" si="294"/>
        <v>0</v>
      </c>
      <c r="AY458">
        <f t="shared" si="295"/>
        <v>0</v>
      </c>
    </row>
    <row r="459" spans="14:51" x14ac:dyDescent="0.35">
      <c r="N459" s="8">
        <v>41</v>
      </c>
      <c r="O459" s="35">
        <f t="shared" si="296"/>
        <v>257039.57827688678</v>
      </c>
      <c r="P459" s="34" t="str">
        <f t="shared" si="262"/>
        <v>806.193548387097</v>
      </c>
      <c r="Q459" s="4" t="str">
        <f t="shared" si="263"/>
        <v>1+1137.81278279969i</v>
      </c>
      <c r="R459" s="4">
        <f t="shared" si="281"/>
        <v>1137.8132222392103</v>
      </c>
      <c r="S459" s="4">
        <f t="shared" si="282"/>
        <v>1.5699174478109013</v>
      </c>
      <c r="T459" s="4" t="str">
        <f t="shared" si="264"/>
        <v>1+0.0629860647621259i</v>
      </c>
      <c r="U459" s="4">
        <f t="shared" si="283"/>
        <v>1.0019816586915244</v>
      </c>
      <c r="V459" s="4">
        <f t="shared" si="284"/>
        <v>6.2902968766623546E-2</v>
      </c>
      <c r="W459" t="str">
        <f t="shared" si="265"/>
        <v>1-12.816880857483i</v>
      </c>
      <c r="X459" s="4">
        <f t="shared" si="285"/>
        <v>12.855832719622411</v>
      </c>
      <c r="Y459" s="4">
        <f t="shared" si="286"/>
        <v>-1.4929319664326988</v>
      </c>
      <c r="Z459" t="str">
        <f t="shared" si="266"/>
        <v>-25.4277379203039+291.893063567148i</v>
      </c>
      <c r="AA459" s="4">
        <f t="shared" si="287"/>
        <v>292.9985160617008</v>
      </c>
      <c r="AB459" s="4">
        <f t="shared" si="288"/>
        <v>1.6576901627294505</v>
      </c>
      <c r="AC459" s="48" t="str">
        <f t="shared" si="289"/>
        <v>-0.00170470342817061+0.0311036682780093i</v>
      </c>
      <c r="AD459" s="20">
        <f t="shared" si="290"/>
        <v>-30.130741883161043</v>
      </c>
      <c r="AE459" s="44">
        <f t="shared" si="291"/>
        <v>93.137079844143912</v>
      </c>
      <c r="AF459" t="str">
        <f t="shared" si="267"/>
        <v>-187.763395544853</v>
      </c>
      <c r="AG459" t="str">
        <f t="shared" si="268"/>
        <v>1615027.30159297i</v>
      </c>
      <c r="AH459">
        <f t="shared" si="269"/>
        <v>1615027.30159297</v>
      </c>
      <c r="AI459">
        <f t="shared" si="270"/>
        <v>1.5707963267948966</v>
      </c>
      <c r="AJ459" t="str">
        <f t="shared" si="271"/>
        <v>-8300.58729671014+10074.0025032455i</v>
      </c>
      <c r="AK459">
        <f t="shared" si="272"/>
        <v>13053.171105356061</v>
      </c>
      <c r="AL459">
        <f t="shared" si="273"/>
        <v>2.2599779590974389</v>
      </c>
      <c r="AM459" t="str">
        <f t="shared" si="274"/>
        <v>1+86154.0836111215i</v>
      </c>
      <c r="AN459">
        <f t="shared" si="275"/>
        <v>86154.083616925069</v>
      </c>
      <c r="AO459">
        <f t="shared" si="276"/>
        <v>1.5707847196840314</v>
      </c>
      <c r="AP459" s="42" t="str">
        <f t="shared" si="277"/>
        <v>1+312.152476851889i</v>
      </c>
      <c r="AQ459">
        <f t="shared" si="278"/>
        <v>312.15407862907881</v>
      </c>
      <c r="AR459" s="44">
        <f t="shared" si="279"/>
        <v>1.5675927751551069</v>
      </c>
      <c r="AS459" s="42" t="str">
        <f t="shared" si="280"/>
        <v>-0.184370588703486+0.152912087107486i</v>
      </c>
      <c r="AT459" s="20">
        <f t="shared" si="292"/>
        <v>-12.412801750937941</v>
      </c>
      <c r="AU459" s="44">
        <f t="shared" si="293"/>
        <v>140.32858612425025</v>
      </c>
      <c r="AX459">
        <f t="shared" si="294"/>
        <v>0</v>
      </c>
      <c r="AY459">
        <f t="shared" si="295"/>
        <v>0</v>
      </c>
    </row>
    <row r="460" spans="14:51" x14ac:dyDescent="0.35">
      <c r="N460" s="8">
        <v>42</v>
      </c>
      <c r="O460" s="35">
        <f t="shared" si="296"/>
        <v>263026.79918953858</v>
      </c>
      <c r="P460" s="34" t="str">
        <f t="shared" si="262"/>
        <v>806.193548387097</v>
      </c>
      <c r="Q460" s="4" t="str">
        <f t="shared" si="263"/>
        <v>1+1164.31584716639i</v>
      </c>
      <c r="R460" s="4">
        <f t="shared" si="281"/>
        <v>1164.3162766030493</v>
      </c>
      <c r="S460" s="4">
        <f t="shared" si="282"/>
        <v>1.5699374535290676</v>
      </c>
      <c r="T460" s="4" t="str">
        <f t="shared" si="264"/>
        <v>1+0.0644531986824251i</v>
      </c>
      <c r="U460" s="4">
        <f t="shared" si="283"/>
        <v>1.0020749546917118</v>
      </c>
      <c r="V460" s="4">
        <f t="shared" si="284"/>
        <v>6.4364169673607724E-2</v>
      </c>
      <c r="W460" t="str">
        <f t="shared" si="265"/>
        <v>1-13.1154243643596i</v>
      </c>
      <c r="X460" s="4">
        <f t="shared" si="285"/>
        <v>13.153492169657357</v>
      </c>
      <c r="Y460" s="4">
        <f t="shared" si="286"/>
        <v>-1.4946974617592559</v>
      </c>
      <c r="Z460" t="str">
        <f t="shared" si="266"/>
        <v>-26.6732388367575+298.692126443622i</v>
      </c>
      <c r="AA460" s="4">
        <f t="shared" si="287"/>
        <v>299.88072307078255</v>
      </c>
      <c r="AB460" s="4">
        <f t="shared" si="288"/>
        <v>1.6598601882462101</v>
      </c>
      <c r="AC460" s="48" t="str">
        <f t="shared" si="289"/>
        <v>-0.00158970508138564+0.0303925962250106i</v>
      </c>
      <c r="AD460" s="20">
        <f t="shared" si="290"/>
        <v>-30.332778427472668</v>
      </c>
      <c r="AE460" s="44">
        <f t="shared" si="291"/>
        <v>92.994165511409975</v>
      </c>
      <c r="AF460" t="str">
        <f t="shared" si="267"/>
        <v>-187.763395544853</v>
      </c>
      <c r="AG460" t="str">
        <f t="shared" si="268"/>
        <v>1652646.12006218i</v>
      </c>
      <c r="AH460">
        <f t="shared" si="269"/>
        <v>1652646.1200621801</v>
      </c>
      <c r="AI460">
        <f t="shared" si="270"/>
        <v>1.5707963267948966</v>
      </c>
      <c r="AJ460" t="str">
        <f t="shared" si="271"/>
        <v>-8691.82905252186+10308.6561657899i</v>
      </c>
      <c r="AK460">
        <f t="shared" si="272"/>
        <v>13483.926884359067</v>
      </c>
      <c r="AL460">
        <f t="shared" si="273"/>
        <v>2.2713049998791219</v>
      </c>
      <c r="AM460" t="str">
        <f t="shared" si="274"/>
        <v>1+88160.8700156306i</v>
      </c>
      <c r="AN460">
        <f t="shared" si="275"/>
        <v>88160.870021302049</v>
      </c>
      <c r="AO460">
        <f t="shared" si="276"/>
        <v>1.5707849838941315</v>
      </c>
      <c r="AP460" s="42" t="str">
        <f t="shared" si="277"/>
        <v>1+319.423442085618i</v>
      </c>
      <c r="AQ460">
        <f t="shared" si="278"/>
        <v>319.42500740208828</v>
      </c>
      <c r="AR460" s="44">
        <f t="shared" si="279"/>
        <v>1.5676656964112288</v>
      </c>
      <c r="AS460" s="42" t="str">
        <f t="shared" si="280"/>
        <v>-0.180921808738815+0.153520884759062i</v>
      </c>
      <c r="AT460" s="20">
        <f t="shared" si="292"/>
        <v>-12.494810916889588</v>
      </c>
      <c r="AU460" s="44">
        <f t="shared" si="293"/>
        <v>139.68378771142335</v>
      </c>
      <c r="AX460">
        <f t="shared" si="294"/>
        <v>0</v>
      </c>
      <c r="AY460">
        <f t="shared" si="295"/>
        <v>0</v>
      </c>
    </row>
    <row r="461" spans="14:51" x14ac:dyDescent="0.35">
      <c r="N461" s="8">
        <v>43</v>
      </c>
      <c r="O461" s="35">
        <f t="shared" si="296"/>
        <v>269153.48039269145</v>
      </c>
      <c r="P461" s="34" t="str">
        <f t="shared" si="262"/>
        <v>806.193548387097</v>
      </c>
      <c r="Q461" s="4" t="str">
        <f t="shared" si="263"/>
        <v>1+1191.4362472068i</v>
      </c>
      <c r="R461" s="4">
        <f t="shared" si="281"/>
        <v>1191.436666868291</v>
      </c>
      <c r="S461" s="4">
        <f t="shared" si="282"/>
        <v>1.569957003862156</v>
      </c>
      <c r="T461" s="4" t="str">
        <f t="shared" si="264"/>
        <v>1+0.0659545065418049i</v>
      </c>
      <c r="U461" s="4">
        <f t="shared" si="283"/>
        <v>1.0021726382880212</v>
      </c>
      <c r="V461" s="4">
        <f t="shared" si="284"/>
        <v>6.5859121406279461E-2</v>
      </c>
      <c r="W461" t="str">
        <f t="shared" si="265"/>
        <v>1-13.4209218428375i</v>
      </c>
      <c r="X461" s="4">
        <f t="shared" si="285"/>
        <v>13.458125542271949</v>
      </c>
      <c r="Y461" s="4">
        <f t="shared" si="286"/>
        <v>-1.4964232289164505</v>
      </c>
      <c r="Z461" t="str">
        <f t="shared" si="266"/>
        <v>-27.9774384029997+305.649559839196i</v>
      </c>
      <c r="AA461" s="4">
        <f t="shared" si="287"/>
        <v>306.92733747499244</v>
      </c>
      <c r="AB461" s="4">
        <f t="shared" si="288"/>
        <v>1.6620763279485762</v>
      </c>
      <c r="AC461" s="48" t="str">
        <f t="shared" si="289"/>
        <v>-0.00147991238354721+0.0296975982542368i</v>
      </c>
      <c r="AD461" s="20">
        <f t="shared" si="290"/>
        <v>-30.534801972609152</v>
      </c>
      <c r="AE461" s="44">
        <f t="shared" si="291"/>
        <v>92.852845158407263</v>
      </c>
      <c r="AF461" t="str">
        <f t="shared" si="267"/>
        <v>-187.763395544853</v>
      </c>
      <c r="AG461" t="str">
        <f t="shared" si="268"/>
        <v>1691141.19337961i</v>
      </c>
      <c r="AH461">
        <f t="shared" si="269"/>
        <v>1691141.1933796101</v>
      </c>
      <c r="AI461">
        <f t="shared" si="270"/>
        <v>1.5707963267948966</v>
      </c>
      <c r="AJ461" t="str">
        <f t="shared" si="271"/>
        <v>-9101.50946422192+10548.7756142846i</v>
      </c>
      <c r="AK461">
        <f t="shared" si="272"/>
        <v>13932.485115292484</v>
      </c>
      <c r="AL461">
        <f t="shared" si="273"/>
        <v>2.2826760789367562</v>
      </c>
      <c r="AM461" t="str">
        <f t="shared" si="274"/>
        <v>1+90214.4004803695i</v>
      </c>
      <c r="AN461">
        <f t="shared" si="275"/>
        <v>90214.400485911843</v>
      </c>
      <c r="AO461">
        <f t="shared" si="276"/>
        <v>1.5707852420900752</v>
      </c>
      <c r="AP461" s="42" t="str">
        <f t="shared" si="277"/>
        <v>1+326.863769856411i</v>
      </c>
      <c r="AQ461">
        <f t="shared" si="278"/>
        <v>326.86529954209709</v>
      </c>
      <c r="AR461" s="44">
        <f t="shared" si="279"/>
        <v>1.5677369578090818</v>
      </c>
      <c r="AS461" s="42" t="str">
        <f t="shared" si="280"/>
        <v>-0.177446124233935+0.154053913017378i</v>
      </c>
      <c r="AT461" s="20">
        <f t="shared" si="292"/>
        <v>-12.579056809183896</v>
      </c>
      <c r="AU461" s="44">
        <f t="shared" si="293"/>
        <v>139.0363706437885</v>
      </c>
      <c r="AX461">
        <f t="shared" si="294"/>
        <v>0</v>
      </c>
      <c r="AY461">
        <f t="shared" si="295"/>
        <v>0</v>
      </c>
    </row>
    <row r="462" spans="14:51" x14ac:dyDescent="0.35">
      <c r="N462" s="8">
        <v>44</v>
      </c>
      <c r="O462" s="35">
        <f t="shared" si="296"/>
        <v>275422.87033381703</v>
      </c>
      <c r="P462" s="34" t="str">
        <f t="shared" si="262"/>
        <v>806.193548387097</v>
      </c>
      <c r="Q462" s="4" t="str">
        <f t="shared" si="263"/>
        <v>1+1219.188362516i</v>
      </c>
      <c r="R462" s="4">
        <f t="shared" si="281"/>
        <v>1219.1887726248324</v>
      </c>
      <c r="S462" s="4">
        <f t="shared" si="282"/>
        <v>1.5699761091759521</v>
      </c>
      <c r="T462" s="4" t="str">
        <f t="shared" si="264"/>
        <v>1+0.0674907843535642i</v>
      </c>
      <c r="U462" s="4">
        <f t="shared" si="283"/>
        <v>1.0022749153663677</v>
      </c>
      <c r="V462" s="4">
        <f t="shared" si="284"/>
        <v>6.7388589864468634E-2</v>
      </c>
      <c r="W462" t="str">
        <f t="shared" si="265"/>
        <v>1-13.7335352717234i</v>
      </c>
      <c r="X462" s="4">
        <f t="shared" si="285"/>
        <v>13.769894373584377</v>
      </c>
      <c r="Y462" s="4">
        <f t="shared" si="286"/>
        <v>-1.4981101417874256</v>
      </c>
      <c r="Z462" t="str">
        <f t="shared" si="266"/>
        <v>-29.3431030011676+312.769052677147i</v>
      </c>
      <c r="AA462" s="4">
        <f t="shared" si="287"/>
        <v>314.14248042297157</v>
      </c>
      <c r="AB462" s="4">
        <f t="shared" si="288"/>
        <v>1.6643396784236477</v>
      </c>
      <c r="AC462" s="48" t="str">
        <f t="shared" si="289"/>
        <v>-0.00137509243190579+0.0290183089599625i</v>
      </c>
      <c r="AD462" s="20">
        <f t="shared" si="290"/>
        <v>-30.736816696898682</v>
      </c>
      <c r="AE462" s="44">
        <f t="shared" si="291"/>
        <v>92.713049174419467</v>
      </c>
      <c r="AF462" t="str">
        <f t="shared" si="267"/>
        <v>-187.763395544853</v>
      </c>
      <c r="AG462" t="str">
        <f t="shared" si="268"/>
        <v>1730532.93214267i</v>
      </c>
      <c r="AH462">
        <f t="shared" si="269"/>
        <v>1730532.93214267</v>
      </c>
      <c r="AI462">
        <f t="shared" si="270"/>
        <v>1.5707963267948966</v>
      </c>
      <c r="AJ462" t="str">
        <f t="shared" si="271"/>
        <v>-9530.49751889032+10794.4881632396i</v>
      </c>
      <c r="AK462">
        <f t="shared" si="272"/>
        <v>14399.699915758467</v>
      </c>
      <c r="AL462">
        <f t="shared" si="273"/>
        <v>2.2940854706883655</v>
      </c>
      <c r="AM462" t="str">
        <f t="shared" si="274"/>
        <v>1+92315.7638143718i</v>
      </c>
      <c r="AN462">
        <f t="shared" si="275"/>
        <v>92315.763819788015</v>
      </c>
      <c r="AO462">
        <f t="shared" si="276"/>
        <v>1.5707854944087618</v>
      </c>
      <c r="AP462" s="42" t="str">
        <f t="shared" si="277"/>
        <v>1+334.477405124535i</v>
      </c>
      <c r="AQ462">
        <f t="shared" si="278"/>
        <v>334.47889999048112</v>
      </c>
      <c r="AR462" s="44">
        <f t="shared" si="279"/>
        <v>1.5678065971295059</v>
      </c>
      <c r="AS462" s="42" t="str">
        <f t="shared" si="280"/>
        <v>-0.173946944756381+0.154509735155137i</v>
      </c>
      <c r="AT462" s="20">
        <f t="shared" si="292"/>
        <v>-12.665555716833888</v>
      </c>
      <c r="AU462" s="44">
        <f t="shared" si="293"/>
        <v>138.38666514555442</v>
      </c>
      <c r="AX462">
        <f t="shared" si="294"/>
        <v>0</v>
      </c>
      <c r="AY462">
        <f t="shared" si="295"/>
        <v>0</v>
      </c>
    </row>
    <row r="463" spans="14:51" x14ac:dyDescent="0.35">
      <c r="N463" s="8">
        <v>45</v>
      </c>
      <c r="O463" s="35">
        <f t="shared" si="296"/>
        <v>281838.29312644573</v>
      </c>
      <c r="P463" s="34" t="str">
        <f t="shared" si="262"/>
        <v>806.193548387097</v>
      </c>
      <c r="Q463" s="4" t="str">
        <f t="shared" si="263"/>
        <v>1+1247.58690763287i</v>
      </c>
      <c r="R463" s="4">
        <f t="shared" si="281"/>
        <v>1247.5873084064888</v>
      </c>
      <c r="S463" s="4">
        <f t="shared" si="282"/>
        <v>1.5699947796002902</v>
      </c>
      <c r="T463" s="4" t="str">
        <f t="shared" si="264"/>
        <v>1+0.0690628466725338i</v>
      </c>
      <c r="U463" s="4">
        <f t="shared" si="283"/>
        <v>1.002382001429851</v>
      </c>
      <c r="V463" s="4">
        <f t="shared" si="284"/>
        <v>6.8953357353724348E-2</v>
      </c>
      <c r="W463" t="str">
        <f t="shared" si="265"/>
        <v>1-14.0534304027951i</v>
      </c>
      <c r="X463" s="4">
        <f t="shared" si="285"/>
        <v>14.088963982003985</v>
      </c>
      <c r="Y463" s="4">
        <f t="shared" si="286"/>
        <v>-1.4997590563709517</v>
      </c>
      <c r="Z463" t="str">
        <f t="shared" si="266"/>
        <v>-30.7731293889715+320.054379806815i</v>
      </c>
      <c r="AA463" s="4">
        <f t="shared" si="287"/>
        <v>321.53038973931433</v>
      </c>
      <c r="AB463" s="4">
        <f t="shared" si="288"/>
        <v>1.6666513557844009</v>
      </c>
      <c r="AC463" s="48" t="str">
        <f t="shared" si="289"/>
        <v>-0.00127502286621937+0.0283543710862833i</v>
      </c>
      <c r="AD463" s="20">
        <f t="shared" si="290"/>
        <v>-30.93882675652047</v>
      </c>
      <c r="AE463" s="44">
        <f t="shared" si="291"/>
        <v>92.574708808176084</v>
      </c>
      <c r="AF463" t="str">
        <f t="shared" si="267"/>
        <v>-187.763395544853</v>
      </c>
      <c r="AG463" t="str">
        <f t="shared" si="268"/>
        <v>1770842.22237266i</v>
      </c>
      <c r="AH463">
        <f t="shared" si="269"/>
        <v>1770842.2223726599</v>
      </c>
      <c r="AI463">
        <f t="shared" si="270"/>
        <v>1.5707963267948966</v>
      </c>
      <c r="AJ463" t="str">
        <f t="shared" si="271"/>
        <v>-9979.70315770636+11045.9240927006i</v>
      </c>
      <c r="AK463">
        <f t="shared" si="272"/>
        <v>14886.467484854755</v>
      </c>
      <c r="AL463">
        <f t="shared" si="273"/>
        <v>2.3055273505212615</v>
      </c>
      <c r="AM463" t="str">
        <f t="shared" si="274"/>
        <v>1+94466.0741882918i</v>
      </c>
      <c r="AN463">
        <f t="shared" si="275"/>
        <v>94466.074193584718</v>
      </c>
      <c r="AO463">
        <f t="shared" si="276"/>
        <v>1.5707857409839741</v>
      </c>
      <c r="AP463" s="42" t="str">
        <f t="shared" si="277"/>
        <v>1+342.268384740188i</v>
      </c>
      <c r="AQ463">
        <f t="shared" si="278"/>
        <v>342.26984557897794</v>
      </c>
      <c r="AR463" s="44">
        <f t="shared" si="279"/>
        <v>1.5678746512934869</v>
      </c>
      <c r="AS463" s="42" t="str">
        <f t="shared" si="280"/>
        <v>-0.170427776223268+0.154887104419356i</v>
      </c>
      <c r="AT463" s="20">
        <f t="shared" si="292"/>
        <v>-12.75432169421623</v>
      </c>
      <c r="AU463" s="44">
        <f t="shared" si="293"/>
        <v>137.73500706552687</v>
      </c>
      <c r="AX463">
        <f t="shared" si="294"/>
        <v>0</v>
      </c>
      <c r="AY463">
        <f t="shared" si="295"/>
        <v>0</v>
      </c>
    </row>
    <row r="464" spans="14:51" x14ac:dyDescent="0.35">
      <c r="N464" s="8">
        <v>46</v>
      </c>
      <c r="O464" s="35">
        <f t="shared" si="296"/>
        <v>288403.1503126609</v>
      </c>
      <c r="P464" s="34" t="str">
        <f t="shared" si="262"/>
        <v>806.193548387097</v>
      </c>
      <c r="Q464" s="4" t="str">
        <f t="shared" si="263"/>
        <v>1+1276.64693984193i</v>
      </c>
      <c r="R464" s="4">
        <f t="shared" si="281"/>
        <v>1276.6473314928303</v>
      </c>
      <c r="S464" s="4">
        <f t="shared" si="282"/>
        <v>1.5700130250344246</v>
      </c>
      <c r="T464" s="4" t="str">
        <f t="shared" si="264"/>
        <v>1+0.0706715270269641i</v>
      </c>
      <c r="U464" s="4">
        <f t="shared" si="283"/>
        <v>1.0024941220437769</v>
      </c>
      <c r="V464" s="4">
        <f t="shared" si="284"/>
        <v>7.0554222866616709E-2</v>
      </c>
      <c r="W464" t="str">
        <f t="shared" si="265"/>
        <v>1-14.3807768486855i</v>
      </c>
      <c r="X464" s="4">
        <f t="shared" si="285"/>
        <v>14.415503555952835</v>
      </c>
      <c r="Y464" s="4">
        <f t="shared" si="286"/>
        <v>-1.5013708110571242</v>
      </c>
      <c r="Z464" t="str">
        <f t="shared" si="266"/>
        <v>-32.2705508441071+327.509404005077i</v>
      </c>
      <c r="AA464" s="4">
        <f t="shared" si="287"/>
        <v>329.09542409997567</v>
      </c>
      <c r="AB464" s="4">
        <f t="shared" si="288"/>
        <v>1.6690124958800989</v>
      </c>
      <c r="AC464" s="48" t="str">
        <f t="shared" si="289"/>
        <v>-0.00117949139691785+0.0277054353515128i</v>
      </c>
      <c r="AD464" s="20">
        <f t="shared" si="290"/>
        <v>-31.140836293354099</v>
      </c>
      <c r="AE464" s="44">
        <f t="shared" si="291"/>
        <v>92.437756155810774</v>
      </c>
      <c r="AF464" t="str">
        <f t="shared" si="267"/>
        <v>-187.763395544853</v>
      </c>
      <c r="AG464" t="str">
        <f t="shared" si="268"/>
        <v>1812090.43658882i</v>
      </c>
      <c r="AH464">
        <f t="shared" si="269"/>
        <v>1812090.4365888201</v>
      </c>
      <c r="AI464">
        <f t="shared" si="270"/>
        <v>1.5707963267948966</v>
      </c>
      <c r="AJ464" t="str">
        <f t="shared" si="271"/>
        <v>-10450.0792060561+11303.2167173257i</v>
      </c>
      <c r="AK464">
        <f t="shared" si="272"/>
        <v>15393.728059559751</v>
      </c>
      <c r="AL464">
        <f t="shared" si="273"/>
        <v>2.316995809196837</v>
      </c>
      <c r="AM464" t="str">
        <f t="shared" si="274"/>
        <v>1+96666.4717251529i</v>
      </c>
      <c r="AN464">
        <f t="shared" si="275"/>
        <v>96666.471730325313</v>
      </c>
      <c r="AO464">
        <f t="shared" si="276"/>
        <v>1.5707859819464489</v>
      </c>
      <c r="AP464" s="42" t="str">
        <f t="shared" si="277"/>
        <v>1+350.240839583887i</v>
      </c>
      <c r="AQ464">
        <f t="shared" si="278"/>
        <v>350.24226717006343</v>
      </c>
      <c r="AR464" s="44">
        <f t="shared" si="279"/>
        <v>1.5679411563817207</v>
      </c>
      <c r="AS464" s="42" t="str">
        <f t="shared" si="280"/>
        <v>-0.166892207298298+0.1551849717497i</v>
      </c>
      <c r="AT464" s="20">
        <f t="shared" si="292"/>
        <v>-12.84536650318916</v>
      </c>
      <c r="AU464" s="44">
        <f t="shared" si="293"/>
        <v>137.08173705290096</v>
      </c>
      <c r="AX464">
        <f t="shared" si="294"/>
        <v>0</v>
      </c>
      <c r="AY464">
        <f t="shared" si="295"/>
        <v>0</v>
      </c>
    </row>
    <row r="465" spans="14:51" x14ac:dyDescent="0.35">
      <c r="N465" s="8">
        <v>47</v>
      </c>
      <c r="O465" s="35">
        <f t="shared" si="296"/>
        <v>295120.92266663886</v>
      </c>
      <c r="P465" s="34" t="str">
        <f t="shared" si="262"/>
        <v>806.193548387097</v>
      </c>
      <c r="Q465" s="4" t="str">
        <f t="shared" si="263"/>
        <v>1+1306.38386715691i</v>
      </c>
      <c r="R465" s="4">
        <f t="shared" si="281"/>
        <v>1306.3842498927499</v>
      </c>
      <c r="S465" s="4">
        <f t="shared" si="282"/>
        <v>1.570030855152277</v>
      </c>
      <c r="T465" s="4" t="str">
        <f t="shared" si="264"/>
        <v>1+0.0723176783604722i</v>
      </c>
      <c r="U465" s="4">
        <f t="shared" si="283"/>
        <v>1.002611513300864</v>
      </c>
      <c r="V465" s="4">
        <f t="shared" si="284"/>
        <v>7.2192002363589636E-2</v>
      </c>
      <c r="W465" t="str">
        <f t="shared" si="265"/>
        <v>1-14.7157481728132i</v>
      </c>
      <c r="X465" s="4">
        <f t="shared" si="285"/>
        <v>14.749686243634303</v>
      </c>
      <c r="Y465" s="4">
        <f t="shared" si="286"/>
        <v>-1.502946226905278</v>
      </c>
      <c r="Z465" t="str">
        <f t="shared" si="266"/>
        <v>-33.8385435982434+335.138078024441i</v>
      </c>
      <c r="AA465" s="4">
        <f t="shared" si="287"/>
        <v>336.84206740662086</v>
      </c>
      <c r="AB465" s="4">
        <f t="shared" si="288"/>
        <v>1.671424254491372</v>
      </c>
      <c r="AC465" s="48" t="str">
        <f t="shared" si="289"/>
        <v>-0.00108829535458383+0.0270711602760079i</v>
      </c>
      <c r="AD465" s="20">
        <f t="shared" si="290"/>
        <v>-31.34284944276423</v>
      </c>
      <c r="AE465" s="44">
        <f t="shared" si="291"/>
        <v>92.302124149551759</v>
      </c>
      <c r="AF465" t="str">
        <f t="shared" si="267"/>
        <v>-187.763395544853</v>
      </c>
      <c r="AG465" t="str">
        <f t="shared" si="268"/>
        <v>1854299.44514031i</v>
      </c>
      <c r="AH465">
        <f t="shared" si="269"/>
        <v>1854299.4451403101</v>
      </c>
      <c r="AI465">
        <f t="shared" si="270"/>
        <v>1.5707963267948966</v>
      </c>
      <c r="AJ465" t="str">
        <f t="shared" si="271"/>
        <v>-10942.6233946024+11566.50245707i</v>
      </c>
      <c r="AK465">
        <f t="shared" si="272"/>
        <v>15922.467957119779</v>
      </c>
      <c r="AL465">
        <f t="shared" si="273"/>
        <v>2.3284848677869134</v>
      </c>
      <c r="AM465" t="str">
        <f t="shared" si="274"/>
        <v>1+98918.1231048545i</v>
      </c>
      <c r="AN465">
        <f t="shared" si="275"/>
        <v>98918.123109909182</v>
      </c>
      <c r="AO465">
        <f t="shared" si="276"/>
        <v>1.5707862174239484</v>
      </c>
      <c r="AP465" s="42" t="str">
        <f t="shared" si="277"/>
        <v>1+358.398996756719i</v>
      </c>
      <c r="AQ465">
        <f t="shared" si="278"/>
        <v>358.40039184719467</v>
      </c>
      <c r="AR465" s="44">
        <f t="shared" si="279"/>
        <v>1.5680061476537306</v>
      </c>
      <c r="AS465" s="42" t="str">
        <f t="shared" si="280"/>
        <v>-0.163343895067828+0.155402492328542i</v>
      </c>
      <c r="AT465" s="20">
        <f t="shared" si="292"/>
        <v>-12.938699564235899</v>
      </c>
      <c r="AU465" s="44">
        <f t="shared" si="293"/>
        <v>136.42719970256914</v>
      </c>
      <c r="AX465">
        <f t="shared" si="294"/>
        <v>0</v>
      </c>
      <c r="AY465">
        <f t="shared" si="295"/>
        <v>0</v>
      </c>
    </row>
    <row r="466" spans="14:51" x14ac:dyDescent="0.35">
      <c r="N466" s="8">
        <v>48</v>
      </c>
      <c r="O466" s="35">
        <f t="shared" si="296"/>
        <v>301995.17204020242</v>
      </c>
      <c r="P466" s="34" t="str">
        <f t="shared" si="262"/>
        <v>806.193548387097</v>
      </c>
      <c r="Q466" s="4" t="str">
        <f t="shared" si="263"/>
        <v>1+1336.8134564903i</v>
      </c>
      <c r="R466" s="4">
        <f t="shared" si="281"/>
        <v>1336.8138305140112</v>
      </c>
      <c r="S466" s="4">
        <f t="shared" si="282"/>
        <v>1.5700482794075667</v>
      </c>
      <c r="T466" s="4" t="str">
        <f t="shared" si="264"/>
        <v>1+0.0740021734842848i</v>
      </c>
      <c r="U466" s="4">
        <f t="shared" si="283"/>
        <v>1.0027344223075212</v>
      </c>
      <c r="V466" s="4">
        <f t="shared" si="284"/>
        <v>7.3867529052880826E-2</v>
      </c>
      <c r="W466" t="str">
        <f t="shared" si="265"/>
        <v>1-15.058521981408i</v>
      </c>
      <c r="X466" s="4">
        <f t="shared" si="285"/>
        <v>15.091689244897269</v>
      </c>
      <c r="Y466" s="4">
        <f t="shared" si="286"/>
        <v>-1.5044861079235265</v>
      </c>
      <c r="Z466" t="str">
        <f t="shared" si="266"/>
        <v>-35.4804335742366+342.944446688851i</v>
      </c>
      <c r="AA466" s="4">
        <f t="shared" si="287"/>
        <v>344.77493337152276</v>
      </c>
      <c r="AB466" s="4">
        <f t="shared" si="288"/>
        <v>1.6738878075084107</v>
      </c>
      <c r="AC466" s="48" t="str">
        <f t="shared" si="289"/>
        <v>-0.00100124125979255+0.0264512120133943i</v>
      </c>
      <c r="AD466" s="20">
        <f t="shared" si="290"/>
        <v>-31.544870341328625</v>
      </c>
      <c r="AE466" s="44">
        <f t="shared" si="291"/>
        <v>92.167746547239361</v>
      </c>
      <c r="AF466" t="str">
        <f t="shared" si="267"/>
        <v>-187.763395544853</v>
      </c>
      <c r="AG466" t="str">
        <f t="shared" si="268"/>
        <v>1897491.62780217i</v>
      </c>
      <c r="AH466">
        <f t="shared" si="269"/>
        <v>1897491.6278021701</v>
      </c>
      <c r="AI466">
        <f t="shared" si="270"/>
        <v>1.5707963267948966</v>
      </c>
      <c r="AJ466" t="str">
        <f t="shared" si="271"/>
        <v>-11458.3804756059+11835.9209095179i</v>
      </c>
      <c r="AK466">
        <f t="shared" si="272"/>
        <v>16473.721707619974</v>
      </c>
      <c r="AL466">
        <f t="shared" si="273"/>
        <v>2.3399884930517856</v>
      </c>
      <c r="AM466" t="str">
        <f t="shared" si="274"/>
        <v>1+101222.222182763i</v>
      </c>
      <c r="AN466">
        <f t="shared" si="275"/>
        <v>101222.22218770263</v>
      </c>
      <c r="AO466">
        <f t="shared" si="276"/>
        <v>1.5707864475413256</v>
      </c>
      <c r="AP466" s="42" t="str">
        <f t="shared" si="277"/>
        <v>1+366.747181821603i</v>
      </c>
      <c r="AQ466">
        <f t="shared" si="278"/>
        <v>366.74854515606188</v>
      </c>
      <c r="AR466" s="44">
        <f t="shared" si="279"/>
        <v>1.568069659566552</v>
      </c>
      <c r="AS466" s="42" t="str">
        <f t="shared" si="280"/>
        <v>-0.159786550114394+0.155539030886305i</v>
      </c>
      <c r="AT466" s="20">
        <f t="shared" si="292"/>
        <v>-13.03432791706342</v>
      </c>
      <c r="AU466" s="44">
        <f t="shared" si="293"/>
        <v>135.77174267510014</v>
      </c>
      <c r="AX466">
        <f t="shared" si="294"/>
        <v>0</v>
      </c>
      <c r="AY466">
        <f t="shared" si="295"/>
        <v>0</v>
      </c>
    </row>
    <row r="467" spans="14:51" x14ac:dyDescent="0.35">
      <c r="N467" s="8">
        <v>49</v>
      </c>
      <c r="O467" s="35">
        <f t="shared" si="296"/>
        <v>309029.54325135931</v>
      </c>
      <c r="P467" s="34" t="str">
        <f t="shared" ref="P467:P530" si="297">COMPLEX(Adc,0)</f>
        <v>806.193548387097</v>
      </c>
      <c r="Q467" s="4" t="str">
        <f t="shared" ref="Q467:Q530" si="298">IMSUM(COMPLEX(1,0),IMDIV(COMPLEX(0,2*PI()*O467),COMPLEX(wp_lf,0)))</f>
        <v>1+1367.95184201314i</v>
      </c>
      <c r="R467" s="4">
        <f t="shared" si="281"/>
        <v>1367.9522075230345</v>
      </c>
      <c r="S467" s="4">
        <f t="shared" si="282"/>
        <v>1.5700653070388222</v>
      </c>
      <c r="T467" s="4" t="str">
        <f t="shared" ref="T467:T530" si="299">IMSUM(COMPLEX(1,0),IMDIV(COMPLEX(0,2*PI()*O467),COMPLEX(wz_esr,0)))</f>
        <v>1+0.0757259055400132i</v>
      </c>
      <c r="U467" s="4">
        <f t="shared" si="283"/>
        <v>1.0028631076920993</v>
      </c>
      <c r="V467" s="4">
        <f t="shared" si="284"/>
        <v>7.5581653668977802E-2</v>
      </c>
      <c r="W467" t="str">
        <f t="shared" ref="W467:W530" si="300">IMSUB(COMPLEX(1,0),IMDIV(COMPLEX(0,2*PI()*O467),COMPLEX(wz_rhp,0)))</f>
        <v>1-15.4092800176805i</v>
      </c>
      <c r="X467" s="4">
        <f t="shared" si="285"/>
        <v>15.441693905245227</v>
      </c>
      <c r="Y467" s="4">
        <f t="shared" si="286"/>
        <v>-1.5059912413493937</v>
      </c>
      <c r="Z467" t="str">
        <f t="shared" ref="Z467:Z530" si="301">IMSUM(COMPLEX(1,0),IMDIV(COMPLEX(0,2*PI()*O467),COMPLEX(Q*(wsl/2),0)),IMDIV(IMPOWER(COMPLEX(0,2*PI()*O467),2),IMPOWER(COMPLEX(wsl/2,0),2)))</f>
        <v>-37.1997034408576+350.932649038302i</v>
      </c>
      <c r="AA467" s="4">
        <f t="shared" si="287"/>
        <v>352.89877032532684</v>
      </c>
      <c r="AB467" s="4">
        <f t="shared" si="288"/>
        <v>1.676404351090593</v>
      </c>
      <c r="AC467" s="48" t="str">
        <f t="shared" si="289"/>
        <v>-0.000918144412397448+0.0258452641851592i</v>
      </c>
      <c r="AD467" s="20">
        <f t="shared" si="290"/>
        <v>-31.746903134517844</v>
      </c>
      <c r="AE467" s="44">
        <f t="shared" si="291"/>
        <v>92.03455792276921</v>
      </c>
      <c r="AF467" t="str">
        <f t="shared" ref="AF467:AF530" si="302">COMPLEX(Adc_ea_iso,0)</f>
        <v>-187.763395544853</v>
      </c>
      <c r="AG467" t="str">
        <f t="shared" ref="AG467:AG530" si="303">COMPLEX(0,1*2*PI()*O467)</f>
        <v>1941689.88564136i</v>
      </c>
      <c r="AH467">
        <f t="shared" ref="AH467:AH530" si="304">IMABS(AG467)</f>
        <v>1941689.88564136</v>
      </c>
      <c r="AI467">
        <f t="shared" ref="AI467:AI530" si="305">IMARGUMENT(AG467)</f>
        <v>1.5707963267948966</v>
      </c>
      <c r="AJ467" t="str">
        <f t="shared" ref="AJ467:AJ530" si="306">IMSUM(IMPRODUCT(COMPLEX(wpA_ea_iso,0),IMPOWER(COMPLEX(0,2*PI()*O467),2)),COMPLEX(0,wpB_ea_iso*2*PI()*O467),COMPLEX(1,0))</f>
        <v>-11998.444438984+12111.6149238989i</v>
      </c>
      <c r="AK467">
        <f t="shared" ref="AK467:AK530" si="307">IMABS(AJ467)</f>
        <v>17048.574281159013</v>
      </c>
      <c r="AL467">
        <f t="shared" ref="AL467:AL530" si="308">IMARGUMENT(AJ467)</f>
        <v>2.3515006131649949</v>
      </c>
      <c r="AM467" t="str">
        <f t="shared" ref="AM467:AM530" si="309">IMSUM(COMPLEX(1,0),IMDIV(COMPLEX(0,2*PI()*O467),COMPLEX(wz1_ea_iso,0)))</f>
        <v>1+103579.990622706i</v>
      </c>
      <c r="AN467">
        <f t="shared" ref="AN467:AN530" si="310">IMABS(AM467)</f>
        <v>103579.9906275332</v>
      </c>
      <c r="AO467">
        <f t="shared" ref="AO467:AO530" si="311">IMARGUMENT(AM467)</f>
        <v>1.5707866724205917</v>
      </c>
      <c r="AP467" s="42" t="str">
        <f t="shared" ref="AP467:AP530" si="312">IMSUM(COMPLEX(1,0),IMDIV(COMPLEX(0,2*PI()*O467),COMPLEX(wz2_ea_iso,0)))</f>
        <v>1+375.289821096762i</v>
      </c>
      <c r="AQ467">
        <f t="shared" ref="AQ467:AQ530" si="313">IMABS(AP467)</f>
        <v>375.29115339805128</v>
      </c>
      <c r="AR467" s="44">
        <f t="shared" ref="AR467:AR530" si="314">IMARGUMENT(AP467)</f>
        <v>1.568131725792991</v>
      </c>
      <c r="AS467" s="42" t="str">
        <f t="shared" ref="AS467:AS530" si="315">IMDIV(IMPRODUCT(AF467,AM467,AP467),IMPRODUCT(AG467,AJ467))</f>
        <v>-0.156223921115158+0.15559416569958i</v>
      </c>
      <c r="AT467" s="20">
        <f t="shared" si="292"/>
        <v>-13.132256191003011</v>
      </c>
      <c r="AU467" s="44">
        <f t="shared" si="293"/>
        <v>135.11571579682342</v>
      </c>
      <c r="AX467">
        <f t="shared" si="294"/>
        <v>0</v>
      </c>
      <c r="AY467">
        <f t="shared" si="295"/>
        <v>0</v>
      </c>
    </row>
    <row r="468" spans="14:51" x14ac:dyDescent="0.35">
      <c r="N468" s="8">
        <v>50</v>
      </c>
      <c r="O468" s="35">
        <f t="shared" si="296"/>
        <v>316227.7660168382</v>
      </c>
      <c r="P468" s="34" t="str">
        <f t="shared" si="297"/>
        <v>806.193548387097</v>
      </c>
      <c r="Q468" s="4" t="str">
        <f t="shared" si="298"/>
        <v>1+1399.81553370959i</v>
      </c>
      <c r="R468" s="4">
        <f t="shared" ref="R468:R531" si="316">IMABS(Q468)</f>
        <v>1399.8158908994656</v>
      </c>
      <c r="S468" s="4">
        <f t="shared" ref="S468:S531" si="317">IMARGUMENT(Q468)</f>
        <v>1.5700819470742793</v>
      </c>
      <c r="T468" s="4" t="str">
        <f t="shared" si="299"/>
        <v>1+0.0774897884732097i</v>
      </c>
      <c r="U468" s="4">
        <f t="shared" ref="U468:U531" si="318">IMABS(T468)</f>
        <v>1.0029978401360706</v>
      </c>
      <c r="V468" s="4">
        <f t="shared" ref="V468:V531" si="319">IMARGUMENT(T468)</f>
        <v>7.7335244749040188E-2</v>
      </c>
      <c r="W468" t="str">
        <f t="shared" si="300"/>
        <v>1-15.7682082581843i</v>
      </c>
      <c r="X468" s="4">
        <f t="shared" ref="X468:X531" si="320">IMABS(W468)</f>
        <v>15.799885812039008</v>
      </c>
      <c r="Y468" s="4">
        <f t="shared" ref="Y468:Y531" si="321">IMARGUMENT(W468)</f>
        <v>-1.5074623979310273</v>
      </c>
      <c r="Z468" t="str">
        <f t="shared" si="301"/>
        <v>-39+359.106920523415i</v>
      </c>
      <c r="AA468" s="4">
        <f t="shared" ref="AA468:AA531" si="322">IMABS(Z468)</f>
        <v>361.21846626080776</v>
      </c>
      <c r="AB468" s="4">
        <f t="shared" ref="AB468:AB531" si="323">IMARGUMENT(Z468)</f>
        <v>1.678975101805761</v>
      </c>
      <c r="AC468" s="48" t="str">
        <f t="shared" ref="AC468:AC531" si="324">(IMDIV(IMPRODUCT(P468,T468,W468),IMPRODUCT(Q468,Z468)))</f>
        <v>-0.000838828499386678+0.0252529977185759i</v>
      </c>
      <c r="AD468" s="20">
        <f t="shared" ref="AD468:AD531" si="325">20*LOG(IMABS(AC468))</f>
        <v>-31.948951984334975</v>
      </c>
      <c r="AE468" s="44">
        <f t="shared" ref="AE468:AE531" si="326">(180/PI())*IMARGUMENT(AC468)</f>
        <v>91.902493657556064</v>
      </c>
      <c r="AF468" t="str">
        <f t="shared" si="302"/>
        <v>-187.763395544853</v>
      </c>
      <c r="AG468" t="str">
        <f t="shared" si="303"/>
        <v>1986917.65315922i</v>
      </c>
      <c r="AH468">
        <f t="shared" si="304"/>
        <v>1986917.65315922</v>
      </c>
      <c r="AI468">
        <f t="shared" si="305"/>
        <v>1.5707963267948966</v>
      </c>
      <c r="AJ468" t="str">
        <f t="shared" si="306"/>
        <v>-12563.9608328107+12393.7306768287i</v>
      </c>
      <c r="AK468">
        <f t="shared" si="307"/>
        <v>17648.163414309322</v>
      </c>
      <c r="AL468">
        <f t="shared" si="308"/>
        <v>2.3630151336857126</v>
      </c>
      <c r="AM468" t="str">
        <f t="shared" si="309"/>
        <v>1+105992.678544722i</v>
      </c>
      <c r="AN468">
        <f t="shared" si="310"/>
        <v>105992.67854943931</v>
      </c>
      <c r="AO468">
        <f t="shared" si="311"/>
        <v>1.5707868921809809</v>
      </c>
      <c r="AP468" s="42" t="str">
        <f t="shared" si="312"/>
        <v>1+384.031444002614i</v>
      </c>
      <c r="AQ468">
        <f t="shared" si="313"/>
        <v>384.03274597712738</v>
      </c>
      <c r="AR468" s="44">
        <f t="shared" si="314"/>
        <v>1.5681923792394687</v>
      </c>
      <c r="AS468" s="42" t="str">
        <f t="shared" si="315"/>
        <v>-0.152659779099934+0.155567691234407i</v>
      </c>
      <c r="AT468" s="20">
        <f t="shared" ref="AT468:AT531" si="327">20*LOG(IMABS(AS468))</f>
        <v>-13.232486585477925</v>
      </c>
      <c r="AU468" s="44">
        <f t="shared" ref="AU468:AU531" si="328">(180/PI())*IMARGUMENT(AS468)</f>
        <v>134.45947014570854</v>
      </c>
      <c r="AX468">
        <f t="shared" ref="AX468:AX531" si="329">SUM((AT469&lt;0)*(AT468&gt;0))*O468</f>
        <v>0</v>
      </c>
      <c r="AY468">
        <f t="shared" ref="AY468:AY531" si="330">IF(AX468&gt;0,AU468,0)</f>
        <v>0</v>
      </c>
    </row>
    <row r="469" spans="14:51" x14ac:dyDescent="0.35">
      <c r="N469" s="8">
        <v>51</v>
      </c>
      <c r="O469" s="35">
        <f t="shared" si="296"/>
        <v>323593.65692962846</v>
      </c>
      <c r="P469" s="34" t="str">
        <f t="shared" si="297"/>
        <v>806.193548387097</v>
      </c>
      <c r="Q469" s="4" t="str">
        <f t="shared" si="298"/>
        <v>1+1432.42142613077i</v>
      </c>
      <c r="R469" s="4">
        <f t="shared" si="316"/>
        <v>1432.4217751900132</v>
      </c>
      <c r="S469" s="4">
        <f t="shared" si="317"/>
        <v>1.5700982083366684</v>
      </c>
      <c r="T469" s="4" t="str">
        <f t="shared" si="299"/>
        <v>1+0.0792947575179534i</v>
      </c>
      <c r="U469" s="4">
        <f t="shared" si="318"/>
        <v>1.0031389029291162</v>
      </c>
      <c r="V469" s="4">
        <f t="shared" si="319"/>
        <v>7.9129188906664094E-2</v>
      </c>
      <c r="W469" t="str">
        <f t="shared" si="300"/>
        <v>1-16.1354970114235i</v>
      </c>
      <c r="X469" s="4">
        <f t="shared" si="320"/>
        <v>16.166454892945968</v>
      </c>
      <c r="Y469" s="4">
        <f t="shared" si="321"/>
        <v>-1.5089003322085488</v>
      </c>
      <c r="Z469" t="str">
        <f t="shared" si="301"/>
        <v>-40.885141922036+367.471595251132i</v>
      </c>
      <c r="AA469" s="4">
        <f t="shared" si="322"/>
        <v>369.7390541265512</v>
      </c>
      <c r="AB469" s="4">
        <f t="shared" si="323"/>
        <v>1.6816012967472409</v>
      </c>
      <c r="AC469" s="48" t="str">
        <f t="shared" si="324"/>
        <v>-0.000763125220477288+0.0246741006879265i</v>
      </c>
      <c r="AD469" s="20">
        <f t="shared" si="325"/>
        <v>-32.151021076922078</v>
      </c>
      <c r="AE469" s="44">
        <f t="shared" si="326"/>
        <v>91.771489933121003</v>
      </c>
      <c r="AF469" t="str">
        <f t="shared" si="302"/>
        <v>-187.763395544853</v>
      </c>
      <c r="AG469" t="str">
        <f t="shared" si="303"/>
        <v>2033198.91071675i</v>
      </c>
      <c r="AH469">
        <f t="shared" si="304"/>
        <v>2033198.91071675</v>
      </c>
      <c r="AI469">
        <f t="shared" si="305"/>
        <v>1.5707963267948966</v>
      </c>
      <c r="AJ469" t="str">
        <f t="shared" si="306"/>
        <v>-13156.1291931775+12682.4177498138i</v>
      </c>
      <c r="AK469">
        <f t="shared" si="307"/>
        <v>18273.682040803087</v>
      </c>
      <c r="AL469">
        <f t="shared" si="308"/>
        <v>2.3745259536766867</v>
      </c>
      <c r="AM469" t="str">
        <f t="shared" si="309"/>
        <v>1+108461.56518788i</v>
      </c>
      <c r="AN469">
        <f t="shared" si="310"/>
        <v>108461.56519248993</v>
      </c>
      <c r="AO469">
        <f t="shared" si="311"/>
        <v>1.5707871069390127</v>
      </c>
      <c r="AP469" s="42" t="str">
        <f t="shared" si="312"/>
        <v>1+392.976685463333i</v>
      </c>
      <c r="AQ469">
        <f t="shared" si="313"/>
        <v>392.97795780138534</v>
      </c>
      <c r="AR469" s="44">
        <f t="shared" si="314"/>
        <v>1.5682516520634593</v>
      </c>
      <c r="AS469" s="42" t="str">
        <f t="shared" si="315"/>
        <v>-0.149097901508618+0.155459619403103i</v>
      </c>
      <c r="AT469" s="20">
        <f t="shared" si="327"/>
        <v>-13.335018860713122</v>
      </c>
      <c r="AU469" s="44">
        <f t="shared" si="328"/>
        <v>133.80335712887427</v>
      </c>
      <c r="AX469">
        <f t="shared" si="329"/>
        <v>0</v>
      </c>
      <c r="AY469">
        <f t="shared" si="330"/>
        <v>0</v>
      </c>
    </row>
    <row r="470" spans="14:51" x14ac:dyDescent="0.35">
      <c r="N470" s="8">
        <v>52</v>
      </c>
      <c r="O470" s="35">
        <f t="shared" si="296"/>
        <v>331131.12148259126</v>
      </c>
      <c r="P470" s="34" t="str">
        <f t="shared" si="297"/>
        <v>806.193548387097</v>
      </c>
      <c r="Q470" s="4" t="str">
        <f t="shared" si="298"/>
        <v>1+1465.78680735242i</v>
      </c>
      <c r="R470" s="4">
        <f t="shared" si="316"/>
        <v>1465.7871484661066</v>
      </c>
      <c r="S470" s="4">
        <f t="shared" si="317"/>
        <v>1.5701140994478915</v>
      </c>
      <c r="T470" s="4" t="str">
        <f t="shared" si="299"/>
        <v>1+0.0811417696927236i</v>
      </c>
      <c r="U470" s="4">
        <f t="shared" si="318"/>
        <v>1.0032865925491414</v>
      </c>
      <c r="V470" s="4">
        <f t="shared" si="319"/>
        <v>8.0964391102317027E-2</v>
      </c>
      <c r="W470" t="str">
        <f t="shared" si="300"/>
        <v>1-16.5113410187568i</v>
      </c>
      <c r="X470" s="4">
        <f t="shared" si="320"/>
        <v>16.541595516687043</v>
      </c>
      <c r="Y470" s="4">
        <f t="shared" si="321"/>
        <v>-1.5103057827951114</v>
      </c>
      <c r="Z470" t="str">
        <f t="shared" si="301"/>
        <v>-42.8591278457277+376.031108282714i</v>
      </c>
      <c r="AA470" s="4">
        <f t="shared" si="322"/>
        <v>378.46571738536983</v>
      </c>
      <c r="AB470" s="4">
        <f t="shared" si="323"/>
        <v>1.6842841936265687</v>
      </c>
      <c r="AC470" s="48" t="str">
        <f t="shared" si="324"/>
        <v>-0.000690873930649203+0.0241082681589874i</v>
      </c>
      <c r="AD470" s="20">
        <f t="shared" si="325"/>
        <v>-32.353114630139771</v>
      </c>
      <c r="AE470" s="44">
        <f t="shared" si="326"/>
        <v>91.641483724901647</v>
      </c>
      <c r="AF470" t="str">
        <f t="shared" si="302"/>
        <v>-187.763395544853</v>
      </c>
      <c r="AG470" t="str">
        <f t="shared" si="303"/>
        <v>2080558.19724932i</v>
      </c>
      <c r="AH470">
        <f t="shared" si="304"/>
        <v>2080558.1972493201</v>
      </c>
      <c r="AI470">
        <f t="shared" si="305"/>
        <v>1.5707963267948966</v>
      </c>
      <c r="AJ470" t="str">
        <f t="shared" si="306"/>
        <v>-13776.2055885702+12977.8292085616i</v>
      </c>
      <c r="AK470">
        <f t="shared" si="307"/>
        <v>18926.380831663177</v>
      </c>
      <c r="AL470">
        <f t="shared" si="308"/>
        <v>2.3860269818639601</v>
      </c>
      <c r="AM470" t="str">
        <f t="shared" si="309"/>
        <v>1+110987.95958856i</v>
      </c>
      <c r="AN470">
        <f t="shared" si="310"/>
        <v>110987.959593065</v>
      </c>
      <c r="AO470">
        <f t="shared" si="311"/>
        <v>1.5707873168085551</v>
      </c>
      <c r="AP470" s="42" t="str">
        <f t="shared" si="312"/>
        <v>1+402.130288364349i</v>
      </c>
      <c r="AQ470">
        <f t="shared" si="313"/>
        <v>402.1315317405419</v>
      </c>
      <c r="AR470" s="44">
        <f t="shared" si="314"/>
        <v>1.5683095756905312</v>
      </c>
      <c r="AS470" s="42" t="str">
        <f t="shared" si="315"/>
        <v>-0.145542056191028+0.155270179419503i</v>
      </c>
      <c r="AT470" s="20">
        <f t="shared" si="327"/>
        <v>-13.439850338768899</v>
      </c>
      <c r="AU470" s="44">
        <f t="shared" si="328"/>
        <v>133.14772755768669</v>
      </c>
      <c r="AX470">
        <f t="shared" si="329"/>
        <v>0</v>
      </c>
      <c r="AY470">
        <f t="shared" si="330"/>
        <v>0</v>
      </c>
    </row>
    <row r="471" spans="14:51" x14ac:dyDescent="0.35">
      <c r="N471" s="8">
        <v>53</v>
      </c>
      <c r="O471" s="35">
        <f t="shared" si="296"/>
        <v>338844.15613920329</v>
      </c>
      <c r="P471" s="34" t="str">
        <f t="shared" si="297"/>
        <v>806.193548387097</v>
      </c>
      <c r="Q471" s="4" t="str">
        <f t="shared" si="298"/>
        <v>1+1499.92936814132i</v>
      </c>
      <c r="R471" s="4">
        <f t="shared" si="316"/>
        <v>1499.9297014903132</v>
      </c>
      <c r="S471" s="4">
        <f t="shared" si="317"/>
        <v>1.570129628833594</v>
      </c>
      <c r="T471" s="4" t="str">
        <f t="shared" si="299"/>
        <v>1+0.083031804307823i</v>
      </c>
      <c r="U471" s="4">
        <f t="shared" si="318"/>
        <v>1.00344121926828</v>
      </c>
      <c r="V471" s="4">
        <f t="shared" si="319"/>
        <v>8.2841774909715407E-2</v>
      </c>
      <c r="W471" t="str">
        <f t="shared" si="300"/>
        <v>1-16.8959395576516i</v>
      </c>
      <c r="X471" s="4">
        <f t="shared" si="320"/>
        <v>16.9255065961352</v>
      </c>
      <c r="Y471" s="4">
        <f t="shared" si="321"/>
        <v>-1.511679472657284</v>
      </c>
      <c r="Z471" t="str">
        <f t="shared" si="301"/>
        <v>-44.9261448598757+384.789997985267i</v>
      </c>
      <c r="AA471" s="4">
        <f t="shared" si="322"/>
        <v>387.40379585320579</v>
      </c>
      <c r="AB471" s="4">
        <f t="shared" si="323"/>
        <v>1.6870250708397672</v>
      </c>
      <c r="AC471" s="48" t="str">
        <f t="shared" si="324"/>
        <v>-0.000621921298857496+0.0235552020367376i</v>
      </c>
      <c r="AD471" s="20">
        <f t="shared" si="325"/>
        <v>-32.555236901126925</v>
      </c>
      <c r="AE471" s="44">
        <f t="shared" si="326"/>
        <v>91.51241279739034</v>
      </c>
      <c r="AF471" t="str">
        <f t="shared" si="302"/>
        <v>-187.763395544853</v>
      </c>
      <c r="AG471" t="str">
        <f t="shared" si="303"/>
        <v>2129020.62327751i</v>
      </c>
      <c r="AH471">
        <f t="shared" si="304"/>
        <v>2129020.6232775101</v>
      </c>
      <c r="AI471">
        <f t="shared" si="305"/>
        <v>1.5707963267948966</v>
      </c>
      <c r="AJ471" t="str">
        <f t="shared" si="306"/>
        <v>-14425.5052841583+13280.1216841375i</v>
      </c>
      <c r="AK471">
        <f t="shared" si="307"/>
        <v>19607.570850280717</v>
      </c>
      <c r="AL471">
        <f t="shared" si="308"/>
        <v>2.3975121527340724</v>
      </c>
      <c r="AM471" t="str">
        <f t="shared" si="309"/>
        <v>1+113573.201274513i</v>
      </c>
      <c r="AN471">
        <f t="shared" si="310"/>
        <v>113573.20127891547</v>
      </c>
      <c r="AO471">
        <f t="shared" si="311"/>
        <v>1.5707875219008833</v>
      </c>
      <c r="AP471" s="42" t="str">
        <f t="shared" si="312"/>
        <v>1+411.497106067077i</v>
      </c>
      <c r="AQ471">
        <f t="shared" si="313"/>
        <v>411.49832114065691</v>
      </c>
      <c r="AR471" s="44">
        <f t="shared" si="314"/>
        <v>1.5683661808310032</v>
      </c>
      <c r="AS471" s="42" t="str">
        <f t="shared" si="315"/>
        <v>-0.141995985492922+0.154999816254265i</v>
      </c>
      <c r="AT471" s="20">
        <f t="shared" si="327"/>
        <v>-13.54697591489149</v>
      </c>
      <c r="AU471" s="44">
        <f t="shared" si="328"/>
        <v>132.49293072641538</v>
      </c>
      <c r="AX471">
        <f t="shared" si="329"/>
        <v>0</v>
      </c>
      <c r="AY471">
        <f t="shared" si="330"/>
        <v>0</v>
      </c>
    </row>
    <row r="472" spans="14:51" x14ac:dyDescent="0.35">
      <c r="N472" s="8">
        <v>54</v>
      </c>
      <c r="O472" s="35">
        <f t="shared" si="296"/>
        <v>346736.85045253241</v>
      </c>
      <c r="P472" s="34" t="str">
        <f t="shared" si="297"/>
        <v>806.193548387097</v>
      </c>
      <c r="Q472" s="4" t="str">
        <f t="shared" si="298"/>
        <v>1+1534.86721133511i</v>
      </c>
      <c r="R472" s="4">
        <f t="shared" si="316"/>
        <v>1534.867537096155</v>
      </c>
      <c r="S472" s="4">
        <f t="shared" si="317"/>
        <v>1.5701448047276316</v>
      </c>
      <c r="T472" s="4" t="str">
        <f t="shared" si="299"/>
        <v>1+0.0849658634846223i</v>
      </c>
      <c r="U472" s="4">
        <f t="shared" si="318"/>
        <v>1.003603107785985</v>
      </c>
      <c r="V472" s="4">
        <f t="shared" si="319"/>
        <v>8.4762282777361642E-2</v>
      </c>
      <c r="W472" t="str">
        <f t="shared" si="300"/>
        <v>1-17.2894965473441i</v>
      </c>
      <c r="X472" s="4">
        <f t="shared" si="320"/>
        <v>17.318391693821443</v>
      </c>
      <c r="Y472" s="4">
        <f t="shared" si="321"/>
        <v>-1.5130221093944127</v>
      </c>
      <c r="Z472" t="str">
        <f t="shared" si="301"/>
        <v>-47.090577384697+393.752908438049i</v>
      </c>
      <c r="AA472" s="4">
        <f t="shared" si="322"/>
        <v>396.55879183526719</v>
      </c>
      <c r="AB472" s="4">
        <f t="shared" si="323"/>
        <v>1.6898252275048691</v>
      </c>
      <c r="AC472" s="48" t="str">
        <f t="shared" si="324"/>
        <v>-0.000556120982195321+0.0230146109162556i</v>
      </c>
      <c r="AD472" s="20">
        <f t="shared" si="325"/>
        <v>-32.757392193844503</v>
      </c>
      <c r="AE472" s="44">
        <f t="shared" si="326"/>
        <v>91.384215700707003</v>
      </c>
      <c r="AF472" t="str">
        <f t="shared" si="302"/>
        <v>-187.763395544853</v>
      </c>
      <c r="AG472" t="str">
        <f t="shared" si="303"/>
        <v>2178611.88422108i</v>
      </c>
      <c r="AH472">
        <f t="shared" si="304"/>
        <v>2178611.8842210802</v>
      </c>
      <c r="AI472">
        <f t="shared" si="305"/>
        <v>1.5707963267948966</v>
      </c>
      <c r="AJ472" t="str">
        <f t="shared" si="306"/>
        <v>-15105.4055316493+13589.4554560136i</v>
      </c>
      <c r="AK472">
        <f t="shared" si="307"/>
        <v>20318.62632823782</v>
      </c>
      <c r="AL472">
        <f t="shared" si="308"/>
        <v>2.408975442465175</v>
      </c>
      <c r="AM472" t="str">
        <f t="shared" si="309"/>
        <v>1+116218.660975101i</v>
      </c>
      <c r="AN472">
        <f t="shared" si="310"/>
        <v>116218.66097940323</v>
      </c>
      <c r="AO472">
        <f t="shared" si="311"/>
        <v>1.5707877223247402</v>
      </c>
      <c r="AP472" s="42" t="str">
        <f t="shared" si="312"/>
        <v>1+421.08210498225i</v>
      </c>
      <c r="AQ472">
        <f t="shared" si="313"/>
        <v>421.08329239745734</v>
      </c>
      <c r="AR472" s="44">
        <f t="shared" si="314"/>
        <v>1.5684214974962176</v>
      </c>
      <c r="AS472" s="42" t="str">
        <f t="shared" si="315"/>
        <v>-0.138463390570728+0.154649187708708i</v>
      </c>
      <c r="AT472" s="20">
        <f t="shared" si="327"/>
        <v>-13.656388079077249</v>
      </c>
      <c r="AU472" s="44">
        <f t="shared" si="328"/>
        <v>131.83931350038219</v>
      </c>
      <c r="AX472">
        <f t="shared" si="329"/>
        <v>0</v>
      </c>
      <c r="AY472">
        <f t="shared" si="330"/>
        <v>0</v>
      </c>
    </row>
    <row r="473" spans="14:51" x14ac:dyDescent="0.35">
      <c r="N473" s="8">
        <v>55</v>
      </c>
      <c r="O473" s="35">
        <f t="shared" si="296"/>
        <v>354813.38923357555</v>
      </c>
      <c r="P473" s="34" t="str">
        <f t="shared" si="297"/>
        <v>806.193548387097</v>
      </c>
      <c r="Q473" s="4" t="str">
        <f t="shared" si="298"/>
        <v>1+1570.61886144071i</v>
      </c>
      <c r="R473" s="4">
        <f t="shared" si="316"/>
        <v>1570.6191797865299</v>
      </c>
      <c r="S473" s="4">
        <f t="shared" si="317"/>
        <v>1.5701596351764366</v>
      </c>
      <c r="T473" s="4" t="str">
        <f t="shared" si="299"/>
        <v>1+0.0869449726868967i</v>
      </c>
      <c r="U473" s="4">
        <f t="shared" si="318"/>
        <v>1.0037725978903416</v>
      </c>
      <c r="V473" s="4">
        <f t="shared" si="319"/>
        <v>8.6726876284388771E-2</v>
      </c>
      <c r="W473" t="str">
        <f t="shared" si="300"/>
        <v>1-17.6922206569594i</v>
      </c>
      <c r="X473" s="4">
        <f t="shared" si="320"/>
        <v>17.720459129902387</v>
      </c>
      <c r="Y473" s="4">
        <f t="shared" si="321"/>
        <v>-1.5143343855166334</v>
      </c>
      <c r="Z473" t="str">
        <f t="shared" si="301"/>
        <v>-49.3570164717666+402.924591894819i</v>
      </c>
      <c r="AA473" s="4">
        <f t="shared" si="322"/>
        <v>405.9363765771684</v>
      </c>
      <c r="AB473" s="4">
        <f t="shared" si="323"/>
        <v>1.6926859834682375</v>
      </c>
      <c r="AC473" s="48" t="str">
        <f t="shared" si="324"/>
        <v>-0.000493333314812082+0.022486209936761i</v>
      </c>
      <c r="AD473" s="20">
        <f t="shared" si="325"/>
        <v>-32.959584866610065</v>
      </c>
      <c r="AE473" s="44">
        <f t="shared" si="326"/>
        <v>91.256831768716765</v>
      </c>
      <c r="AF473" t="str">
        <f t="shared" si="302"/>
        <v>-187.763395544853</v>
      </c>
      <c r="AG473" t="str">
        <f t="shared" si="303"/>
        <v>2229358.27402299i</v>
      </c>
      <c r="AH473">
        <f t="shared" si="304"/>
        <v>2229358.2740229899</v>
      </c>
      <c r="AI473">
        <f t="shared" si="305"/>
        <v>1.5707963267948966</v>
      </c>
      <c r="AJ473" t="str">
        <f t="shared" si="306"/>
        <v>-15817.3484906238+13905.9945370502i</v>
      </c>
      <c r="AK473">
        <f t="shared" si="307"/>
        <v>21060.987567972901</v>
      </c>
      <c r="AL473">
        <f t="shared" si="308"/>
        <v>2.420410884590555</v>
      </c>
      <c r="AM473" t="str">
        <f t="shared" si="309"/>
        <v>1+118925.741348073i</v>
      </c>
      <c r="AN473">
        <f t="shared" si="310"/>
        <v>118925.74135227731</v>
      </c>
      <c r="AO473">
        <f t="shared" si="311"/>
        <v>1.5707879181863933</v>
      </c>
      <c r="AP473" s="42" t="str">
        <f t="shared" si="312"/>
        <v>1+430.890367203163i</v>
      </c>
      <c r="AQ473">
        <f t="shared" si="313"/>
        <v>430.89152758957403</v>
      </c>
      <c r="AR473" s="44">
        <f t="shared" si="314"/>
        <v>1.5684755550144482</v>
      </c>
      <c r="AS473" s="42" t="str">
        <f t="shared" si="315"/>
        <v>-0.13494791607397+0.154219160142035i</v>
      </c>
      <c r="AT473" s="20">
        <f t="shared" si="327"/>
        <v>-13.768076947658203</v>
      </c>
      <c r="AU473" s="44">
        <f t="shared" si="328"/>
        <v>131.18721941942357</v>
      </c>
      <c r="AX473">
        <f t="shared" si="329"/>
        <v>0</v>
      </c>
      <c r="AY473">
        <f t="shared" si="330"/>
        <v>0</v>
      </c>
    </row>
    <row r="474" spans="14:51" x14ac:dyDescent="0.35">
      <c r="N474" s="8">
        <v>56</v>
      </c>
      <c r="O474" s="35">
        <f t="shared" si="296"/>
        <v>363078.05477010203</v>
      </c>
      <c r="P474" s="34" t="str">
        <f t="shared" si="297"/>
        <v>806.193548387097</v>
      </c>
      <c r="Q474" s="4" t="str">
        <f t="shared" si="298"/>
        <v>1+1607.20327445626i</v>
      </c>
      <c r="R474" s="4">
        <f t="shared" si="316"/>
        <v>1607.203585555646</v>
      </c>
      <c r="S474" s="4">
        <f t="shared" si="317"/>
        <v>1.5701741280432828</v>
      </c>
      <c r="T474" s="4" t="str">
        <f t="shared" si="299"/>
        <v>1+0.0889701812645433i</v>
      </c>
      <c r="U474" s="4">
        <f t="shared" si="318"/>
        <v>1.0039500451487842</v>
      </c>
      <c r="V474" s="4">
        <f t="shared" si="319"/>
        <v>8.8736536389806719E-2</v>
      </c>
      <c r="W474" t="str">
        <f t="shared" si="300"/>
        <v>1-18.1043254161514i</v>
      </c>
      <c r="X474" s="4">
        <f t="shared" si="320"/>
        <v>18.131922092649351</v>
      </c>
      <c r="Y474" s="4">
        <f t="shared" si="321"/>
        <v>-1.5156169787212501</v>
      </c>
      <c r="Z474" t="str">
        <f t="shared" si="301"/>
        <v>-51.7302695422566+412.309911303553i</v>
      </c>
      <c r="AA474" s="4">
        <f t="shared" si="322"/>
        <v>415.54239704999804</v>
      </c>
      <c r="AB474" s="4">
        <f t="shared" si="323"/>
        <v>1.695608679277105</v>
      </c>
      <c r="AC474" s="48" t="str">
        <f t="shared" si="324"/>
        <v>-0.00043342501092198+0.021969720638766i</v>
      </c>
      <c r="AD474" s="20">
        <f t="shared" si="325"/>
        <v>-33.16181933962541</v>
      </c>
      <c r="AE474" s="44">
        <f t="shared" si="326"/>
        <v>91.130201118804266</v>
      </c>
      <c r="AF474" t="str">
        <f t="shared" si="302"/>
        <v>-187.763395544853</v>
      </c>
      <c r="AG474" t="str">
        <f t="shared" si="303"/>
        <v>2281286.69909085i</v>
      </c>
      <c r="AH474">
        <f t="shared" si="304"/>
        <v>2281286.6990908501</v>
      </c>
      <c r="AI474">
        <f t="shared" si="305"/>
        <v>1.5707963267948966</v>
      </c>
      <c r="AJ474" t="str">
        <f t="shared" si="306"/>
        <v>-16562.8442875502+14229.9067604579i</v>
      </c>
      <c r="AK474">
        <f t="shared" si="307"/>
        <v>21836.163978706511</v>
      </c>
      <c r="AL474">
        <f t="shared" si="308"/>
        <v>2.4318125852961541</v>
      </c>
      <c r="AM474" t="str">
        <f t="shared" si="309"/>
        <v>1+121695.877723277i</v>
      </c>
      <c r="AN474">
        <f t="shared" si="310"/>
        <v>121695.8777273856</v>
      </c>
      <c r="AO474">
        <f t="shared" si="311"/>
        <v>1.5707881095896905</v>
      </c>
      <c r="AP474" s="42" t="str">
        <f t="shared" si="312"/>
        <v>1+440.927093200279i</v>
      </c>
      <c r="AQ474">
        <f t="shared" si="313"/>
        <v>440.92822717313925</v>
      </c>
      <c r="AR474" s="44">
        <f t="shared" si="314"/>
        <v>1.568528382046442</v>
      </c>
      <c r="AS474" s="42" t="str">
        <f t="shared" si="315"/>
        <v>-0.131453135328766+0.153710802902578i</v>
      </c>
      <c r="AT474" s="20">
        <f t="shared" si="327"/>
        <v>-13.882030304627445</v>
      </c>
      <c r="AU474" s="44">
        <f t="shared" si="328"/>
        <v>130.53698782229972</v>
      </c>
      <c r="AX474">
        <f t="shared" si="329"/>
        <v>0</v>
      </c>
      <c r="AY474">
        <f t="shared" si="330"/>
        <v>0</v>
      </c>
    </row>
    <row r="475" spans="14:51" x14ac:dyDescent="0.35">
      <c r="N475" s="8">
        <v>57</v>
      </c>
      <c r="O475" s="35">
        <f t="shared" si="296"/>
        <v>371535.2290971732</v>
      </c>
      <c r="P475" s="34" t="str">
        <f t="shared" si="297"/>
        <v>806.193548387097</v>
      </c>
      <c r="Q475" s="4" t="str">
        <f t="shared" si="298"/>
        <v>1+1644.63984792178i</v>
      </c>
      <c r="R475" s="4">
        <f t="shared" si="316"/>
        <v>1644.6401519396809</v>
      </c>
      <c r="S475" s="4">
        <f t="shared" si="317"/>
        <v>1.570188291012456</v>
      </c>
      <c r="T475" s="4" t="str">
        <f t="shared" si="299"/>
        <v>1+0.0910425630099556i</v>
      </c>
      <c r="U475" s="4">
        <f t="shared" si="318"/>
        <v>1.0041358216294356</v>
      </c>
      <c r="V475" s="4">
        <f t="shared" si="319"/>
        <v>9.0792263674155493E-2</v>
      </c>
      <c r="W475" t="str">
        <f t="shared" si="300"/>
        <v>1-18.5260293283181i</v>
      </c>
      <c r="X475" s="4">
        <f t="shared" si="320"/>
        <v>18.5529987515146</v>
      </c>
      <c r="Y475" s="4">
        <f t="shared" si="321"/>
        <v>-1.5168705521672068</v>
      </c>
      <c r="Z475" t="str">
        <f t="shared" si="301"/>
        <v>-54.2153705841157+421.913842884825i</v>
      </c>
      <c r="AA475" s="4">
        <f t="shared" si="322"/>
        <v>425.38288308935728</v>
      </c>
      <c r="AB475" s="4">
        <f t="shared" si="323"/>
        <v>1.6985946761155564</v>
      </c>
      <c r="AC475" s="48" t="str">
        <f t="shared" si="324"/>
        <v>-0.000376268881268583+0.0214648708242955i</v>
      </c>
      <c r="AD475" s="20">
        <f t="shared" si="325"/>
        <v>-33.364100102500828</v>
      </c>
      <c r="AE475" s="44">
        <f t="shared" si="326"/>
        <v>91.004264653422752</v>
      </c>
      <c r="AF475" t="str">
        <f t="shared" si="302"/>
        <v>-187.763395544853</v>
      </c>
      <c r="AG475" t="str">
        <f t="shared" si="303"/>
        <v>2334424.69256296i</v>
      </c>
      <c r="AH475">
        <f t="shared" si="304"/>
        <v>2334424.6925629601</v>
      </c>
      <c r="AI475">
        <f t="shared" si="305"/>
        <v>1.5707963267948966</v>
      </c>
      <c r="AJ475" t="str">
        <f t="shared" si="306"/>
        <v>-17343.4742189636+14561.3638687851i</v>
      </c>
      <c r="AK475">
        <f t="shared" si="307"/>
        <v>22645.737252361985</v>
      </c>
      <c r="AL475">
        <f t="shared" si="308"/>
        <v>2.4431747382579605</v>
      </c>
      <c r="AM475" t="str">
        <f t="shared" si="309"/>
        <v>1+124530.538863685i</v>
      </c>
      <c r="AN475">
        <f t="shared" si="310"/>
        <v>124530.53886770007</v>
      </c>
      <c r="AO475">
        <f t="shared" si="311"/>
        <v>1.5707882966361171</v>
      </c>
      <c r="AP475" s="42" t="str">
        <f t="shared" si="312"/>
        <v>1+451.197604578569i</v>
      </c>
      <c r="AQ475">
        <f t="shared" si="313"/>
        <v>451.19871273911974</v>
      </c>
      <c r="AR475" s="44">
        <f t="shared" si="314"/>
        <v>1.5685800066006104</v>
      </c>
      <c r="AS475" s="42" t="str">
        <f t="shared" si="315"/>
        <v>-0.127982536148208+0.153125381528443i</v>
      </c>
      <c r="AT475" s="20">
        <f t="shared" si="327"/>
        <v>-13.998233652340193</v>
      </c>
      <c r="AU475" s="44">
        <f t="shared" si="328"/>
        <v>129.88895299745019</v>
      </c>
      <c r="AX475">
        <f t="shared" si="329"/>
        <v>0</v>
      </c>
      <c r="AY475">
        <f t="shared" si="330"/>
        <v>0</v>
      </c>
    </row>
    <row r="476" spans="14:51" x14ac:dyDescent="0.35">
      <c r="N476" s="8">
        <v>58</v>
      </c>
      <c r="O476" s="35">
        <f t="shared" si="296"/>
        <v>380189.39632056188</v>
      </c>
      <c r="P476" s="34" t="str">
        <f t="shared" si="297"/>
        <v>806.193548387097</v>
      </c>
      <c r="Q476" s="4" t="str">
        <f t="shared" si="298"/>
        <v>1+1682.94843120404i</v>
      </c>
      <c r="R476" s="4">
        <f t="shared" si="316"/>
        <v>1682.9487283016495</v>
      </c>
      <c r="S476" s="4">
        <f t="shared" si="317"/>
        <v>1.570202131593327</v>
      </c>
      <c r="T476" s="4" t="str">
        <f t="shared" si="299"/>
        <v>1+0.0931632167273665i</v>
      </c>
      <c r="U476" s="4">
        <f t="shared" si="318"/>
        <v>1.0043303166543318</v>
      </c>
      <c r="V476" s="4">
        <f t="shared" si="319"/>
        <v>9.2895078572524825E-2</v>
      </c>
      <c r="W476" t="str">
        <f t="shared" si="300"/>
        <v>1-18.9575559864556i</v>
      </c>
      <c r="X476" s="4">
        <f t="shared" si="320"/>
        <v>18.98391237283818</v>
      </c>
      <c r="Y476" s="4">
        <f t="shared" si="321"/>
        <v>-1.5180957547474199</v>
      </c>
      <c r="Z476" t="str">
        <f t="shared" si="301"/>
        <v>-56.8175908298374+431.741478770284i</v>
      </c>
      <c r="AA476" s="4">
        <f t="shared" si="322"/>
        <v>435.46405490976906</v>
      </c>
      <c r="AB476" s="4">
        <f t="shared" si="323"/>
        <v>1.7016453557010738</v>
      </c>
      <c r="AC476" s="48" t="str">
        <f t="shared" si="324"/>
        <v>-0.000321743562436994+0.0209713944201356i</v>
      </c>
      <c r="AD476" s="20">
        <f t="shared" si="325"/>
        <v>-33.566431721778386</v>
      </c>
      <c r="AE476" s="44">
        <f t="shared" si="326"/>
        <v>90.87896406353498</v>
      </c>
      <c r="AF476" t="str">
        <f t="shared" si="302"/>
        <v>-187.763395544853</v>
      </c>
      <c r="AG476" t="str">
        <f t="shared" si="303"/>
        <v>2388800.42890683i</v>
      </c>
      <c r="AH476">
        <f t="shared" si="304"/>
        <v>2388800.42890683</v>
      </c>
      <c r="AI476">
        <f t="shared" si="305"/>
        <v>1.5707963267948966</v>
      </c>
      <c r="AJ476" t="str">
        <f t="shared" si="306"/>
        <v>-18160.8941056096+14900.541604978i</v>
      </c>
      <c r="AK476">
        <f t="shared" si="307"/>
        <v>23491.364686557608</v>
      </c>
      <c r="AL476">
        <f t="shared" si="308"/>
        <v>2.4544916389308034</v>
      </c>
      <c r="AM476" t="str">
        <f t="shared" si="309"/>
        <v>1+127431.227744155i</v>
      </c>
      <c r="AN476">
        <f t="shared" si="310"/>
        <v>127431.22774807866</v>
      </c>
      <c r="AO476">
        <f t="shared" si="311"/>
        <v>1.570788479424847</v>
      </c>
      <c r="AP476" s="42" t="str">
        <f t="shared" si="312"/>
        <v>1+461.707346899112i</v>
      </c>
      <c r="AQ476">
        <f t="shared" si="313"/>
        <v>461.70842983490883</v>
      </c>
      <c r="AR476" s="44">
        <f t="shared" si="314"/>
        <v>1.5686304560478741</v>
      </c>
      <c r="AS476" s="42" t="str">
        <f t="shared" si="315"/>
        <v>-0.124539507385983+0.152464349796576i</v>
      </c>
      <c r="AT476" s="20">
        <f t="shared" si="327"/>
        <v>-14.116670271147457</v>
      </c>
      <c r="AU476" s="44">
        <f t="shared" si="328"/>
        <v>129.24344336515733</v>
      </c>
      <c r="AX476">
        <f t="shared" si="329"/>
        <v>0</v>
      </c>
      <c r="AY476">
        <f t="shared" si="330"/>
        <v>0</v>
      </c>
    </row>
    <row r="477" spans="14:51" x14ac:dyDescent="0.35">
      <c r="N477" s="8">
        <v>59</v>
      </c>
      <c r="O477" s="35">
        <f t="shared" si="296"/>
        <v>389045.14499428123</v>
      </c>
      <c r="P477" s="34" t="str">
        <f t="shared" si="297"/>
        <v>806.193548387097</v>
      </c>
      <c r="Q477" s="4" t="str">
        <f t="shared" si="298"/>
        <v>1+1722.14933602098i</v>
      </c>
      <c r="R477" s="4">
        <f t="shared" si="316"/>
        <v>1722.1496263558233</v>
      </c>
      <c r="S477" s="4">
        <f t="shared" si="317"/>
        <v>1.5702156571243335</v>
      </c>
      <c r="T477" s="4" t="str">
        <f t="shared" si="299"/>
        <v>1+0.0953332668154473i</v>
      </c>
      <c r="U477" s="4">
        <f t="shared" si="318"/>
        <v>1.0045339375858364</v>
      </c>
      <c r="V477" s="4">
        <f t="shared" si="319"/>
        <v>9.5046021597790672E-2</v>
      </c>
      <c r="W477" t="str">
        <f t="shared" si="300"/>
        <v>1-19.3991341917101i</v>
      </c>
      <c r="X477" s="4">
        <f t="shared" si="320"/>
        <v>19.424891438254576</v>
      </c>
      <c r="Y477" s="4">
        <f t="shared" si="321"/>
        <v>-1.5192932213587507</v>
      </c>
      <c r="Z477" t="str">
        <f t="shared" si="301"/>
        <v>-59.5424499374486+441.798029702562i</v>
      </c>
      <c r="AA477" s="4">
        <f t="shared" si="322"/>
        <v>445.79233101705489</v>
      </c>
      <c r="AB477" s="4">
        <f t="shared" si="323"/>
        <v>1.7047621201385399</v>
      </c>
      <c r="AC477" s="48" t="str">
        <f t="shared" si="324"/>
        <v>-0.00026973325843466+0.020489031344069i</v>
      </c>
      <c r="AD477" s="20">
        <f t="shared" si="325"/>
        <v>-33.76881884845605</v>
      </c>
      <c r="AE477" s="44">
        <f t="shared" si="326"/>
        <v>90.754241834073113</v>
      </c>
      <c r="AF477" t="str">
        <f t="shared" si="302"/>
        <v>-187.763395544853</v>
      </c>
      <c r="AG477" t="str">
        <f t="shared" si="303"/>
        <v>2444442.73885762i</v>
      </c>
      <c r="AH477">
        <f t="shared" si="304"/>
        <v>2444442.7388576199</v>
      </c>
      <c r="AI477">
        <f t="shared" si="305"/>
        <v>1.5707963267948966</v>
      </c>
      <c r="AJ477" t="str">
        <f t="shared" si="306"/>
        <v>-19016.8378046612+15247.6198055618i</v>
      </c>
      <c r="AK477">
        <f t="shared" si="307"/>
        <v>24374.782662082383</v>
      </c>
      <c r="AL477">
        <f t="shared" si="308"/>
        <v>2.4657576982059828</v>
      </c>
      <c r="AM477" t="str">
        <f t="shared" si="309"/>
        <v>1+130399.482348327i</v>
      </c>
      <c r="AN477">
        <f t="shared" si="310"/>
        <v>130399.48235216139</v>
      </c>
      <c r="AO477">
        <f t="shared" si="311"/>
        <v>1.5707886580527977</v>
      </c>
      <c r="AP477" s="42" t="str">
        <f t="shared" si="312"/>
        <v>1+472.461892566401i</v>
      </c>
      <c r="AQ477">
        <f t="shared" si="313"/>
        <v>472.46295085162535</v>
      </c>
      <c r="AR477" s="44">
        <f t="shared" si="314"/>
        <v>1.5686797571361701</v>
      </c>
      <c r="AS477" s="42" t="str">
        <f t="shared" si="315"/>
        <v>-0.121127326338748+0.151729340711298i</v>
      </c>
      <c r="AT477" s="20">
        <f t="shared" si="327"/>
        <v>-14.237321287446713</v>
      </c>
      <c r="AU477" s="44">
        <f t="shared" si="328"/>
        <v>128.60078069585768</v>
      </c>
      <c r="AX477">
        <f t="shared" si="329"/>
        <v>0</v>
      </c>
      <c r="AY477">
        <f t="shared" si="330"/>
        <v>0</v>
      </c>
    </row>
    <row r="478" spans="14:51" x14ac:dyDescent="0.35">
      <c r="N478" s="8">
        <v>60</v>
      </c>
      <c r="O478" s="35">
        <f t="shared" si="296"/>
        <v>398107.17055349716</v>
      </c>
      <c r="P478" s="34" t="str">
        <f t="shared" si="297"/>
        <v>806.193548387097</v>
      </c>
      <c r="Q478" s="4" t="str">
        <f t="shared" si="298"/>
        <v>1+1762.26334721122i</v>
      </c>
      <c r="R478" s="4">
        <f t="shared" si="316"/>
        <v>1762.2636309372365</v>
      </c>
      <c r="S478" s="4">
        <f t="shared" si="317"/>
        <v>1.5702288747768718</v>
      </c>
      <c r="T478" s="4" t="str">
        <f t="shared" si="299"/>
        <v>1+0.0975538638634784i</v>
      </c>
      <c r="U478" s="4">
        <f t="shared" si="318"/>
        <v>1.0047471106475967</v>
      </c>
      <c r="V478" s="4">
        <f t="shared" si="319"/>
        <v>9.7246153552856859E-2</v>
      </c>
      <c r="W478" t="str">
        <f t="shared" si="300"/>
        <v>1-19.8509980746909i</v>
      </c>
      <c r="X478" s="4">
        <f t="shared" si="320"/>
        <v>19.876169765862379</v>
      </c>
      <c r="Y478" s="4">
        <f t="shared" si="321"/>
        <v>-1.5204635731694223</v>
      </c>
      <c r="Z478" t="str">
        <f t="shared" si="301"/>
        <v>-62.3957276984446+452.088827798075i</v>
      </c>
      <c r="AA478" s="4">
        <f t="shared" si="322"/>
        <v>456.37433654277271</v>
      </c>
      <c r="AB478" s="4">
        <f t="shared" si="323"/>
        <v>1.7079463917284616</v>
      </c>
      <c r="AC478" s="48" t="str">
        <f t="shared" si="324"/>
        <v>-0.000220127493984722+0.0200175273740624i</v>
      </c>
      <c r="AD478" s="20">
        <f t="shared" si="325"/>
        <v>-33.971266225510533</v>
      </c>
      <c r="AE478" s="44">
        <f t="shared" si="326"/>
        <v>90.630041251541812</v>
      </c>
      <c r="AF478" t="str">
        <f t="shared" si="302"/>
        <v>-187.763395544853</v>
      </c>
      <c r="AG478" t="str">
        <f t="shared" si="303"/>
        <v>2501381.12470457i</v>
      </c>
      <c r="AH478">
        <f t="shared" si="304"/>
        <v>2501381.12470457</v>
      </c>
      <c r="AI478">
        <f t="shared" si="305"/>
        <v>1.5707963267948966</v>
      </c>
      <c r="AJ478" t="str">
        <f t="shared" si="306"/>
        <v>-19913.1208874623+15602.7824959926i</v>
      </c>
      <c r="AK478">
        <f t="shared" si="307"/>
        <v>25297.810282630006</v>
      </c>
      <c r="AL478">
        <f t="shared" si="308"/>
        <v>2.4769674553626926</v>
      </c>
      <c r="AM478" t="str">
        <f t="shared" si="309"/>
        <v>1+133436.87648408i</v>
      </c>
      <c r="AN478">
        <f t="shared" si="310"/>
        <v>133436.8764878271</v>
      </c>
      <c r="AO478">
        <f t="shared" si="311"/>
        <v>1.5707888326146795</v>
      </c>
      <c r="AP478" s="42" t="str">
        <f t="shared" si="312"/>
        <v>1+483.466943782899i</v>
      </c>
      <c r="AQ478">
        <f t="shared" si="313"/>
        <v>483.46797797866287</v>
      </c>
      <c r="AR478" s="44">
        <f t="shared" si="314"/>
        <v>1.5687279360046289</v>
      </c>
      <c r="AS478" s="42" t="str">
        <f t="shared" si="315"/>
        <v>-0.117749147090354+0.150922156533862i</v>
      </c>
      <c r="AT478" s="20">
        <f t="shared" si="327"/>
        <v>-14.360165749571014</v>
      </c>
      <c r="AU478" s="44">
        <f t="shared" si="328"/>
        <v>127.96127936889495</v>
      </c>
      <c r="AX478">
        <f t="shared" si="329"/>
        <v>0</v>
      </c>
      <c r="AY478">
        <f t="shared" si="330"/>
        <v>0</v>
      </c>
    </row>
    <row r="479" spans="14:51" x14ac:dyDescent="0.35">
      <c r="N479" s="8">
        <v>61</v>
      </c>
      <c r="O479" s="35">
        <f t="shared" si="296"/>
        <v>407380.27780411334</v>
      </c>
      <c r="P479" s="34" t="str">
        <f t="shared" si="297"/>
        <v>806.193548387097</v>
      </c>
      <c r="Q479" s="4" t="str">
        <f t="shared" si="298"/>
        <v>1+1803.31173375447i</v>
      </c>
      <c r="R479" s="4">
        <f t="shared" si="316"/>
        <v>1803.312011022095</v>
      </c>
      <c r="S479" s="4">
        <f t="shared" si="317"/>
        <v>1.5702417915590974</v>
      </c>
      <c r="T479" s="4" t="str">
        <f t="shared" si="299"/>
        <v>1+0.0998261852614082i</v>
      </c>
      <c r="U479" s="4">
        <f t="shared" si="318"/>
        <v>1.0049702817814292</v>
      </c>
      <c r="V479" s="4">
        <f t="shared" si="319"/>
        <v>9.9496555730596514E-2</v>
      </c>
      <c r="W479" t="str">
        <f t="shared" si="300"/>
        <v>1-20.3133872196099i</v>
      </c>
      <c r="X479" s="4">
        <f t="shared" si="320"/>
        <v>20.337986634222442</v>
      </c>
      <c r="Y479" s="4">
        <f t="shared" si="321"/>
        <v>-1.5216074178837111</v>
      </c>
      <c r="Z479" t="str">
        <f t="shared" si="301"/>
        <v>-65.3834762975025+462.619329374191i</v>
      </c>
      <c r="AA479" s="4">
        <f t="shared" si="322"/>
        <v>467.2169120262796</v>
      </c>
      <c r="AB479" s="4">
        <f t="shared" si="323"/>
        <v>1.7111996127259741</v>
      </c>
      <c r="AC479" s="48" t="str">
        <f t="shared" si="324"/>
        <v>-0.000172820879002021+0.0195566340203582i</v>
      </c>
      <c r="AD479" s="20">
        <f t="shared" si="325"/>
        <v>-34.173778695420957</v>
      </c>
      <c r="AE479" s="44">
        <f t="shared" si="326"/>
        <v>90.506306413899054</v>
      </c>
      <c r="AF479" t="str">
        <f t="shared" si="302"/>
        <v>-187.763395544853</v>
      </c>
      <c r="AG479" t="str">
        <f t="shared" si="303"/>
        <v>2559645.77593354i</v>
      </c>
      <c r="AH479">
        <f t="shared" si="304"/>
        <v>2559645.77593354</v>
      </c>
      <c r="AI479">
        <f t="shared" si="305"/>
        <v>1.5707963267948966</v>
      </c>
      <c r="AJ479" t="str">
        <f t="shared" si="306"/>
        <v>-20851.6444905985+15966.2179882301i</v>
      </c>
      <c r="AK479">
        <f t="shared" si="307"/>
        <v>26262.353184929736</v>
      </c>
      <c r="AL479">
        <f t="shared" si="308"/>
        <v>2.48811559024595</v>
      </c>
      <c r="AM479" t="str">
        <f t="shared" si="309"/>
        <v>1+136545.020617992i</v>
      </c>
      <c r="AN479">
        <f t="shared" si="310"/>
        <v>136545.02062165382</v>
      </c>
      <c r="AO479">
        <f t="shared" si="311"/>
        <v>1.5707890032030478</v>
      </c>
      <c r="AP479" s="42" t="str">
        <f t="shared" si="312"/>
        <v>1+494.728335572435i</v>
      </c>
      <c r="AQ479">
        <f t="shared" si="313"/>
        <v>494.72934622707783</v>
      </c>
      <c r="AR479" s="44">
        <f t="shared" si="314"/>
        <v>1.5687750181974289</v>
      </c>
      <c r="AS479" s="42" t="str">
        <f t="shared" si="315"/>
        <v>-0.11440798987768+0.150044757963192i</v>
      </c>
      <c r="AT479" s="20">
        <f t="shared" si="327"/>
        <v>-14.485180710882206</v>
      </c>
      <c r="AU479" s="44">
        <f t="shared" si="328"/>
        <v>127.32524567557324</v>
      </c>
      <c r="AX479">
        <f t="shared" si="329"/>
        <v>0</v>
      </c>
      <c r="AY479">
        <f t="shared" si="330"/>
        <v>0</v>
      </c>
    </row>
    <row r="480" spans="14:51" x14ac:dyDescent="0.35">
      <c r="N480" s="8">
        <v>62</v>
      </c>
      <c r="O480" s="35">
        <f t="shared" si="296"/>
        <v>416869.38347033598</v>
      </c>
      <c r="P480" s="34" t="str">
        <f t="shared" si="297"/>
        <v>806.193548387097</v>
      </c>
      <c r="Q480" s="4" t="str">
        <f t="shared" si="298"/>
        <v>1+1845.31626004861i</v>
      </c>
      <c r="R480" s="4">
        <f t="shared" si="316"/>
        <v>1845.3165310048544</v>
      </c>
      <c r="S480" s="4">
        <f t="shared" si="317"/>
        <v>1.5702544143196422</v>
      </c>
      <c r="T480" s="4" t="str">
        <f t="shared" si="299"/>
        <v>1+0.10215143582412i</v>
      </c>
      <c r="U480" s="4">
        <f t="shared" si="318"/>
        <v>1.005203917541575</v>
      </c>
      <c r="V480" s="4">
        <f t="shared" si="319"/>
        <v>0.10179833010009004</v>
      </c>
      <c r="W480" t="str">
        <f t="shared" si="300"/>
        <v>1-20.7865467913123i</v>
      </c>
      <c r="X480" s="4">
        <f t="shared" si="320"/>
        <v>20.810586909249235</v>
      </c>
      <c r="Y480" s="4">
        <f t="shared" si="321"/>
        <v>-1.5227253500037505</v>
      </c>
      <c r="Z480" t="str">
        <f t="shared" si="301"/>
        <v>-68.5120331499755+473.395117842233i</v>
      </c>
      <c r="AA480" s="4">
        <f t="shared" si="322"/>
        <v>478.32712267150919</v>
      </c>
      <c r="AB480" s="4">
        <f t="shared" si="323"/>
        <v>1.7145232450470138</v>
      </c>
      <c r="AC480" s="48" t="str">
        <f t="shared" si="324"/>
        <v>-0.000127712883743552+0.0191061084004378i</v>
      </c>
      <c r="AD480" s="20">
        <f t="shared" si="325"/>
        <v>-34.376361207688035</v>
      </c>
      <c r="AE480" s="44">
        <f t="shared" si="326"/>
        <v>90.382982242848186</v>
      </c>
      <c r="AF480" t="str">
        <f t="shared" si="302"/>
        <v>-187.763395544853</v>
      </c>
      <c r="AG480" t="str">
        <f t="shared" si="303"/>
        <v>2619267.58523383i</v>
      </c>
      <c r="AH480">
        <f t="shared" si="304"/>
        <v>2619267.5852338299</v>
      </c>
      <c r="AI480">
        <f t="shared" si="305"/>
        <v>1.5707963267948966</v>
      </c>
      <c r="AJ480" t="str">
        <f t="shared" si="306"/>
        <v>-21834.3993484621+16338.1189805827i</v>
      </c>
      <c r="AK480">
        <f t="shared" si="307"/>
        <v>27270.40752779098</v>
      </c>
      <c r="AL480">
        <f t="shared" si="308"/>
        <v>2.4991969346121623</v>
      </c>
      <c r="AM480" t="str">
        <f t="shared" si="309"/>
        <v>1+139725.562729223i</v>
      </c>
      <c r="AN480">
        <f t="shared" si="310"/>
        <v>139725.56273280145</v>
      </c>
      <c r="AO480">
        <f t="shared" si="311"/>
        <v>1.5707891699083509</v>
      </c>
      <c r="AP480" s="42" t="str">
        <f t="shared" si="312"/>
        <v>1+506.252038873995i</v>
      </c>
      <c r="AQ480">
        <f t="shared" si="313"/>
        <v>506.25302652337496</v>
      </c>
      <c r="AR480" s="44">
        <f t="shared" si="314"/>
        <v>1.5688210286773365</v>
      </c>
      <c r="AS480" s="42" t="str">
        <f t="shared" si="315"/>
        <v>-0.111106731543689+0.149099252584741i</v>
      </c>
      <c r="AT480" s="20">
        <f t="shared" si="327"/>
        <v>-14.612341319384928</v>
      </c>
      <c r="AU480" s="44">
        <f t="shared" si="328"/>
        <v>126.69297716988055</v>
      </c>
      <c r="AX480">
        <f t="shared" si="329"/>
        <v>0</v>
      </c>
      <c r="AY480">
        <f t="shared" si="330"/>
        <v>0</v>
      </c>
    </row>
    <row r="481" spans="14:51" x14ac:dyDescent="0.35">
      <c r="N481" s="8">
        <v>63</v>
      </c>
      <c r="O481" s="35">
        <f t="shared" si="296"/>
        <v>426579.51880159322</v>
      </c>
      <c r="P481" s="34" t="str">
        <f t="shared" si="297"/>
        <v>806.193548387097</v>
      </c>
      <c r="Q481" s="4" t="str">
        <f t="shared" si="298"/>
        <v>1+1888.29919744947i</v>
      </c>
      <c r="R481" s="4">
        <f t="shared" si="316"/>
        <v>1888.2994622379983</v>
      </c>
      <c r="S481" s="4">
        <f t="shared" si="317"/>
        <v>1.5702667497512444</v>
      </c>
      <c r="T481" s="4" t="str">
        <f t="shared" si="299"/>
        <v>1+0.104530848430239i</v>
      </c>
      <c r="U481" s="4">
        <f t="shared" si="318"/>
        <v>1.0054485060278053</v>
      </c>
      <c r="V481" s="4">
        <f t="shared" si="319"/>
        <v>0.10415259947766402</v>
      </c>
      <c r="W481" t="str">
        <f t="shared" si="300"/>
        <v>1-21.2707276652659i</v>
      </c>
      <c r="X481" s="4">
        <f t="shared" si="320"/>
        <v>21.294221174062887</v>
      </c>
      <c r="Y481" s="4">
        <f t="shared" si="321"/>
        <v>-1.5238179510883119</v>
      </c>
      <c r="Z481" t="str">
        <f t="shared" si="301"/>
        <v>-71.7880343443998+484.421906667878i</v>
      </c>
      <c r="AA481" s="4">
        <f t="shared" si="322"/>
        <v>489.71226810727848</v>
      </c>
      <c r="AB481" s="4">
        <f t="shared" si="323"/>
        <v>1.7179187699178524</v>
      </c>
      <c r="AC481" s="48" t="str">
        <f t="shared" si="324"/>
        <v>-0.0000847076241483662+0.0186657131168114i</v>
      </c>
      <c r="AD481" s="20">
        <f t="shared" si="325"/>
        <v>-34.579018826347159</v>
      </c>
      <c r="AE481" s="44">
        <f t="shared" si="326"/>
        <v>90.260014498683262</v>
      </c>
      <c r="AF481" t="str">
        <f t="shared" si="302"/>
        <v>-187.763395544853</v>
      </c>
      <c r="AG481" t="str">
        <f t="shared" si="303"/>
        <v>2680278.16487791i</v>
      </c>
      <c r="AH481">
        <f t="shared" si="304"/>
        <v>2680278.1648779102</v>
      </c>
      <c r="AI481">
        <f t="shared" si="305"/>
        <v>1.5707963267948966</v>
      </c>
      <c r="AJ481" t="str">
        <f t="shared" si="306"/>
        <v>-22863.4700158666+16718.6826598795i</v>
      </c>
      <c r="AK481">
        <f t="shared" si="307"/>
        <v>28324.064168974524</v>
      </c>
      <c r="AL481">
        <f t="shared" si="308"/>
        <v>2.5102064825923973</v>
      </c>
      <c r="AM481" t="str">
        <f t="shared" si="309"/>
        <v>1+142980.189183298i</v>
      </c>
      <c r="AN481">
        <f t="shared" si="310"/>
        <v>142980.18918679497</v>
      </c>
      <c r="AO481">
        <f t="shared" si="311"/>
        <v>1.5707893328189779</v>
      </c>
      <c r="AP481" s="42" t="str">
        <f t="shared" si="312"/>
        <v>1+518.044163707602i</v>
      </c>
      <c r="AQ481">
        <f t="shared" si="313"/>
        <v>518.04512887537965</v>
      </c>
      <c r="AR481" s="44">
        <f t="shared" si="314"/>
        <v>1.5688659918389376</v>
      </c>
      <c r="AS481" s="42" t="str">
        <f t="shared" si="315"/>
        <v>-0.107848097128636+0.148087882709107i</v>
      </c>
      <c r="AT481" s="20">
        <f t="shared" si="327"/>
        <v>-14.741620913143196</v>
      </c>
      <c r="AU481" s="44">
        <f t="shared" si="328"/>
        <v>126.06476206975094</v>
      </c>
      <c r="AX481">
        <f t="shared" si="329"/>
        <v>0</v>
      </c>
      <c r="AY481">
        <f t="shared" si="330"/>
        <v>0</v>
      </c>
    </row>
    <row r="482" spans="14:51" x14ac:dyDescent="0.35">
      <c r="N482" s="8">
        <v>64</v>
      </c>
      <c r="O482" s="35">
        <f t="shared" si="296"/>
        <v>436515.83224016649</v>
      </c>
      <c r="P482" s="34" t="str">
        <f t="shared" si="297"/>
        <v>806.193548387097</v>
      </c>
      <c r="Q482" s="4" t="str">
        <f t="shared" si="298"/>
        <v>1+1932.28333607941i</v>
      </c>
      <c r="R482" s="4">
        <f t="shared" si="316"/>
        <v>1932.2835948406164</v>
      </c>
      <c r="S482" s="4">
        <f t="shared" si="317"/>
        <v>1.5702788043942986</v>
      </c>
      <c r="T482" s="4" t="str">
        <f t="shared" si="299"/>
        <v>1+0.106965684675825i</v>
      </c>
      <c r="U482" s="4">
        <f t="shared" si="318"/>
        <v>1.0057045578589012</v>
      </c>
      <c r="V482" s="4">
        <f t="shared" si="319"/>
        <v>0.10656050768113697</v>
      </c>
      <c r="W482" t="str">
        <f t="shared" si="300"/>
        <v>1-21.7661865605789i</v>
      </c>
      <c r="X482" s="4">
        <f t="shared" si="320"/>
        <v>21.789145861871813</v>
      </c>
      <c r="Y482" s="4">
        <f t="shared" si="321"/>
        <v>-1.5248857900084429</v>
      </c>
      <c r="Z482" t="str">
        <f t="shared" si="301"/>
        <v>-75.21842871853+495.705542400521i</v>
      </c>
      <c r="AA482" s="4">
        <f t="shared" si="322"/>
        <v>501.37989268166632</v>
      </c>
      <c r="AB482" s="4">
        <f t="shared" si="323"/>
        <v>1.7213876874639995</v>
      </c>
      <c r="AC482" s="48" t="str">
        <f t="shared" si="324"/>
        <v>-0.0000437136569016755+0.0182352161375968i</v>
      </c>
      <c r="AD482" s="20">
        <f t="shared" si="325"/>
        <v>-34.781756737469365</v>
      </c>
      <c r="AE482" s="44">
        <f t="shared" si="326"/>
        <v>90.137349797830197</v>
      </c>
      <c r="AF482" t="str">
        <f t="shared" si="302"/>
        <v>-187.763395544853</v>
      </c>
      <c r="AG482" t="str">
        <f t="shared" si="303"/>
        <v>2742709.86348268i</v>
      </c>
      <c r="AH482">
        <f t="shared" si="304"/>
        <v>2742709.8634826802</v>
      </c>
      <c r="AI482">
        <f t="shared" si="305"/>
        <v>1.5707963267948966</v>
      </c>
      <c r="AJ482" t="str">
        <f t="shared" si="306"/>
        <v>-23941.0392896677+17108.1108060204i</v>
      </c>
      <c r="AK482">
        <f t="shared" si="307"/>
        <v>29425.513039206035</v>
      </c>
      <c r="AL482">
        <f t="shared" si="308"/>
        <v>2.5211394002326672</v>
      </c>
      <c r="AM482" t="str">
        <f t="shared" si="309"/>
        <v>1+146310.625626245i</v>
      </c>
      <c r="AN482">
        <f t="shared" si="310"/>
        <v>146310.62562966239</v>
      </c>
      <c r="AO482">
        <f t="shared" si="311"/>
        <v>1.5707894920213066</v>
      </c>
      <c r="AP482" s="42" t="str">
        <f t="shared" si="312"/>
        <v>1+530.110962413932i</v>
      </c>
      <c r="AQ482">
        <f t="shared" si="313"/>
        <v>530.11190561184844</v>
      </c>
      <c r="AR482" s="44">
        <f t="shared" si="314"/>
        <v>1.568909931521568</v>
      </c>
      <c r="AS482" s="42" t="str">
        <f t="shared" si="315"/>
        <v>-0.104634652635477+0.147013012724923i</v>
      </c>
      <c r="AT482" s="20">
        <f t="shared" si="327"/>
        <v>-14.872991120750596</v>
      </c>
      <c r="AU482" s="44">
        <f t="shared" si="328"/>
        <v>125.44087871118866</v>
      </c>
      <c r="AX482">
        <f t="shared" si="329"/>
        <v>0</v>
      </c>
      <c r="AY482">
        <f t="shared" si="330"/>
        <v>0</v>
      </c>
    </row>
    <row r="483" spans="14:51" x14ac:dyDescent="0.35">
      <c r="N483" s="8">
        <v>65</v>
      </c>
      <c r="O483" s="35">
        <f t="shared" si="296"/>
        <v>446683.59215096442</v>
      </c>
      <c r="P483" s="34" t="str">
        <f t="shared" si="297"/>
        <v>806.193548387097</v>
      </c>
      <c r="Q483" s="4" t="str">
        <f t="shared" si="298"/>
        <v>1+1977.29199691094i</v>
      </c>
      <c r="R483" s="4">
        <f t="shared" si="316"/>
        <v>1977.292249782023</v>
      </c>
      <c r="S483" s="4">
        <f t="shared" si="317"/>
        <v>1.5702905846403217</v>
      </c>
      <c r="T483" s="4" t="str">
        <f t="shared" si="299"/>
        <v>1+0.109457235543285i</v>
      </c>
      <c r="U483" s="4">
        <f t="shared" si="318"/>
        <v>1.0059726071880775</v>
      </c>
      <c r="V483" s="4">
        <f t="shared" si="319"/>
        <v>0.10902321966555052</v>
      </c>
      <c r="W483" t="str">
        <f t="shared" si="300"/>
        <v>1-22.273186176116i</v>
      </c>
      <c r="X483" s="4">
        <f t="shared" si="320"/>
        <v>22.295623391955758</v>
      </c>
      <c r="Y483" s="4">
        <f t="shared" si="321"/>
        <v>-1.5259294231998508</v>
      </c>
      <c r="Z483" t="str">
        <f t="shared" si="301"/>
        <v>-78.8104925987559+507.252007773185i</v>
      </c>
      <c r="AA483" s="4">
        <f t="shared" si="322"/>
        <v>513.33779632283643</v>
      </c>
      <c r="AB483" s="4">
        <f t="shared" si="323"/>
        <v>1.7249315162342784</v>
      </c>
      <c r="AC483" s="48" t="str">
        <f t="shared" si="324"/>
        <v>-4.64378377873717E-06+0.0178143906798482i</v>
      </c>
      <c r="AD483" s="20">
        <f t="shared" si="325"/>
        <v>-34.984580256643234</v>
      </c>
      <c r="AE483" s="44">
        <f t="shared" si="326"/>
        <v>90.014935633233151</v>
      </c>
      <c r="AF483" t="str">
        <f t="shared" si="302"/>
        <v>-187.763395544853</v>
      </c>
      <c r="AG483" t="str">
        <f t="shared" si="303"/>
        <v>2806595.78316114i</v>
      </c>
      <c r="AH483">
        <f t="shared" si="304"/>
        <v>2806595.78316114</v>
      </c>
      <c r="AI483">
        <f t="shared" si="305"/>
        <v>1.5707963267948966</v>
      </c>
      <c r="AJ483" t="str">
        <f t="shared" si="306"/>
        <v>-25069.3928387675+17506.6098989634i</v>
      </c>
      <c r="AK483">
        <f t="shared" si="307"/>
        <v>30577.047723070496</v>
      </c>
      <c r="AL483">
        <f t="shared" si="308"/>
        <v>2.5319910340795992</v>
      </c>
      <c r="AM483" t="str">
        <f t="shared" si="309"/>
        <v>1+149718.63789955i</v>
      </c>
      <c r="AN483">
        <f t="shared" si="310"/>
        <v>149718.63790288958</v>
      </c>
      <c r="AO483">
        <f t="shared" si="311"/>
        <v>1.5707896475997476</v>
      </c>
      <c r="AP483" s="42" t="str">
        <f t="shared" si="312"/>
        <v>1+542.458832969385i</v>
      </c>
      <c r="AQ483">
        <f t="shared" si="313"/>
        <v>542.45975469753239</v>
      </c>
      <c r="AR483" s="44">
        <f t="shared" si="314"/>
        <v>1.5689528710219498</v>
      </c>
      <c r="AS483" s="42" t="str">
        <f t="shared" si="315"/>
        <v>-0.101468798990773+0.145877116091279i</v>
      </c>
      <c r="AT483" s="20">
        <f t="shared" si="327"/>
        <v>-15.006421966089103</v>
      </c>
      <c r="AU483" s="44">
        <f t="shared" si="328"/>
        <v>124.82159505707237</v>
      </c>
      <c r="AX483">
        <f t="shared" si="329"/>
        <v>0</v>
      </c>
      <c r="AY483">
        <f t="shared" si="330"/>
        <v>0</v>
      </c>
    </row>
    <row r="484" spans="14:51" x14ac:dyDescent="0.35">
      <c r="N484" s="8">
        <v>66</v>
      </c>
      <c r="O484" s="35">
        <f t="shared" ref="O484:O518" si="331">10^(5+(N484/100))</f>
        <v>457088.18961487547</v>
      </c>
      <c r="P484" s="34" t="str">
        <f t="shared" si="297"/>
        <v>806.193548387097</v>
      </c>
      <c r="Q484" s="4" t="str">
        <f t="shared" si="298"/>
        <v>1+2023.34904413178i</v>
      </c>
      <c r="R484" s="4">
        <f t="shared" si="316"/>
        <v>2023.3492912468148</v>
      </c>
      <c r="S484" s="4">
        <f t="shared" si="317"/>
        <v>1.5703020967353432</v>
      </c>
      <c r="T484" s="4" t="str">
        <f t="shared" si="299"/>
        <v>1+0.112006822085867i</v>
      </c>
      <c r="U484" s="4">
        <f t="shared" si="318"/>
        <v>1.0062532127619643</v>
      </c>
      <c r="V484" s="4">
        <f t="shared" si="319"/>
        <v>0.11154192163856806</v>
      </c>
      <c r="W484" t="str">
        <f t="shared" si="300"/>
        <v>1-22.791995329784i</v>
      </c>
      <c r="X484" s="4">
        <f t="shared" si="320"/>
        <v>22.813922308820459</v>
      </c>
      <c r="Y484" s="4">
        <f t="shared" si="321"/>
        <v>-1.5269493949119386</v>
      </c>
      <c r="Z484" t="str">
        <f t="shared" si="301"/>
        <v>-82.5718452341618+519.067424874641i</v>
      </c>
      <c r="AA484" s="4">
        <f t="shared" si="322"/>
        <v>525.59404600068058</v>
      </c>
      <c r="AB484" s="4">
        <f t="shared" si="323"/>
        <v>1.7285517926556724</v>
      </c>
      <c r="AC484" s="48" t="str">
        <f t="shared" si="324"/>
        <v>0.000032585135157453+0.0174030150955948i</v>
      </c>
      <c r="AD484" s="20">
        <f t="shared" si="325"/>
        <v>-35.187494836429586</v>
      </c>
      <c r="AE484" s="44">
        <f t="shared" si="326"/>
        <v>89.892720397738302</v>
      </c>
      <c r="AF484" t="str">
        <f t="shared" si="302"/>
        <v>-187.763395544853</v>
      </c>
      <c r="AG484" t="str">
        <f t="shared" si="303"/>
        <v>2871969.7970735i</v>
      </c>
      <c r="AH484">
        <f t="shared" si="304"/>
        <v>2871969.7970735002</v>
      </c>
      <c r="AI484">
        <f t="shared" si="305"/>
        <v>1.5707963267948966</v>
      </c>
      <c r="AJ484" t="str">
        <f t="shared" si="306"/>
        <v>-26250.9240523241+17914.3912282021i</v>
      </c>
      <c r="AK484">
        <f t="shared" si="307"/>
        <v>31781.070256962277</v>
      </c>
      <c r="AL484">
        <f t="shared" si="308"/>
        <v>2.5427569187894532</v>
      </c>
      <c r="AM484" t="str">
        <f t="shared" si="309"/>
        <v>1+153206.032976429i</v>
      </c>
      <c r="AN484">
        <f t="shared" si="310"/>
        <v>153206.03297969257</v>
      </c>
      <c r="AO484">
        <f t="shared" si="311"/>
        <v>1.570789799636791</v>
      </c>
      <c r="AP484" s="42" t="str">
        <f t="shared" si="312"/>
        <v>1+555.094322378366i</v>
      </c>
      <c r="AQ484">
        <f t="shared" si="313"/>
        <v>555.09522312545369</v>
      </c>
      <c r="AR484" s="44">
        <f t="shared" si="314"/>
        <v>1.5689948331065411</v>
      </c>
      <c r="AS484" s="42" t="str">
        <f t="shared" si="315"/>
        <v>-0.0983527672079003+0.144682762093993i</v>
      </c>
      <c r="AT484" s="20">
        <f t="shared" si="327"/>
        <v>-15.14188197660069</v>
      </c>
      <c r="AU484" s="44">
        <f t="shared" si="328"/>
        <v>124.20716826190107</v>
      </c>
      <c r="AX484">
        <f t="shared" si="329"/>
        <v>0</v>
      </c>
      <c r="AY484">
        <f t="shared" si="330"/>
        <v>0</v>
      </c>
    </row>
    <row r="485" spans="14:51" x14ac:dyDescent="0.35">
      <c r="N485" s="8">
        <v>67</v>
      </c>
      <c r="O485" s="35">
        <f t="shared" si="331"/>
        <v>467735.14128719864</v>
      </c>
      <c r="P485" s="34" t="str">
        <f t="shared" si="297"/>
        <v>806.193548387097</v>
      </c>
      <c r="Q485" s="4" t="str">
        <f t="shared" si="298"/>
        <v>1+2070.47889779801i</v>
      </c>
      <c r="R485" s="4">
        <f t="shared" si="316"/>
        <v>2070.4791392880206</v>
      </c>
      <c r="S485" s="4">
        <f t="shared" si="317"/>
        <v>1.5703133467832158</v>
      </c>
      <c r="T485" s="4" t="str">
        <f t="shared" si="299"/>
        <v>1+0.114615796128104i</v>
      </c>
      <c r="U485" s="4">
        <f t="shared" si="318"/>
        <v>1.0065469590248033</v>
      </c>
      <c r="V485" s="4">
        <f t="shared" si="319"/>
        <v>0.11411782115360258</v>
      </c>
      <c r="W485" t="str">
        <f t="shared" si="300"/>
        <v>1-23.3228891010636i</v>
      </c>
      <c r="X485" s="4">
        <f t="shared" si="320"/>
        <v>23.3443174246006</v>
      </c>
      <c r="Y485" s="4">
        <f t="shared" si="321"/>
        <v>-1.527946237453419</v>
      </c>
      <c r="Z485" t="str">
        <f t="shared" si="301"/>
        <v>-86.5104649579821+531.158058395436i</v>
      </c>
      <c r="AA485" s="4">
        <f t="shared" si="322"/>
        <v>538.15698782572326</v>
      </c>
      <c r="AB485" s="4">
        <f t="shared" si="323"/>
        <v>1.7322500704143731</v>
      </c>
      <c r="AC485" s="48" t="str">
        <f t="shared" si="324"/>
        <v>0.0000680523599127162+0.0170008727605511i</v>
      </c>
      <c r="AD485" s="20">
        <f t="shared" si="325"/>
        <v>-35.390506073778255</v>
      </c>
      <c r="AE485" s="44">
        <f t="shared" si="326"/>
        <v>89.770653410630572</v>
      </c>
      <c r="AF485" t="str">
        <f t="shared" si="302"/>
        <v>-187.763395544853</v>
      </c>
      <c r="AG485" t="str">
        <f t="shared" si="303"/>
        <v>2938866.56738729i</v>
      </c>
      <c r="AH485">
        <f t="shared" si="304"/>
        <v>2938866.5673872898</v>
      </c>
      <c r="AI485">
        <f t="shared" si="305"/>
        <v>1.5707963267948966</v>
      </c>
      <c r="AJ485" t="str">
        <f t="shared" si="306"/>
        <v>-27488.1391164525+18331.671004795i</v>
      </c>
      <c r="AK485">
        <f t="shared" si="307"/>
        <v>33040.096154725215</v>
      </c>
      <c r="AL485">
        <f t="shared" si="308"/>
        <v>2.5534327837473976</v>
      </c>
      <c r="AM485" t="str">
        <f t="shared" si="309"/>
        <v>1+156774.659919914i</v>
      </c>
      <c r="AN485">
        <f t="shared" si="310"/>
        <v>156774.65992310332</v>
      </c>
      <c r="AO485">
        <f t="shared" si="311"/>
        <v>1.5707899482130487</v>
      </c>
      <c r="AP485" s="42" t="str">
        <f t="shared" si="312"/>
        <v>1+568.024130144615i</v>
      </c>
      <c r="AQ485">
        <f t="shared" si="313"/>
        <v>568.02501038822788</v>
      </c>
      <c r="AR485" s="44">
        <f t="shared" si="314"/>
        <v>1.5690358400236029</v>
      </c>
      <c r="AS485" s="42" t="str">
        <f t="shared" si="315"/>
        <v>-0.0952886147455415+0.143432602487243i</v>
      </c>
      <c r="AT485" s="20">
        <f t="shared" si="327"/>
        <v>-15.279338294296032</v>
      </c>
      <c r="AU485" s="44">
        <f t="shared" si="328"/>
        <v>123.59784429323011</v>
      </c>
      <c r="AX485">
        <f t="shared" si="329"/>
        <v>0</v>
      </c>
      <c r="AY485">
        <f t="shared" si="330"/>
        <v>0</v>
      </c>
    </row>
    <row r="486" spans="14:51" x14ac:dyDescent="0.35">
      <c r="N486" s="8">
        <v>68</v>
      </c>
      <c r="O486" s="35">
        <f t="shared" si="331"/>
        <v>478630.09232263872</v>
      </c>
      <c r="P486" s="34" t="str">
        <f t="shared" si="297"/>
        <v>806.193548387097</v>
      </c>
      <c r="Q486" s="4" t="str">
        <f t="shared" si="298"/>
        <v>1+2118.70654678189i</v>
      </c>
      <c r="R486" s="4">
        <f t="shared" si="316"/>
        <v>2118.7067827749179</v>
      </c>
      <c r="S486" s="4">
        <f t="shared" si="317"/>
        <v>1.5703243407488527</v>
      </c>
      <c r="T486" s="4" t="str">
        <f t="shared" si="299"/>
        <v>1+0.117285540982569i</v>
      </c>
      <c r="U486" s="4">
        <f t="shared" si="318"/>
        <v>1.0068544572695568</v>
      </c>
      <c r="V486" s="4">
        <f t="shared" si="319"/>
        <v>0.11675214717859191</v>
      </c>
      <c r="W486" t="str">
        <f t="shared" si="300"/>
        <v>1-23.8661489768596i</v>
      </c>
      <c r="X486" s="4">
        <f t="shared" si="320"/>
        <v>23.887089964783414</v>
      </c>
      <c r="Y486" s="4">
        <f t="shared" si="321"/>
        <v>-1.5289204714344291</v>
      </c>
      <c r="Z486" t="str">
        <f t="shared" si="301"/>
        <v>-90.634706110711+543.530318949502i</v>
      </c>
      <c r="AA486" s="4">
        <f t="shared" si="322"/>
        <v>551.03525982383587</v>
      </c>
      <c r="AB486" s="4">
        <f t="shared" si="323"/>
        <v>1.7360279197582096</v>
      </c>
      <c r="AC486" s="48" t="str">
        <f t="shared" si="324"/>
        <v>0.000101833440862922+0.0166077519654589i</v>
      </c>
      <c r="AD486" s="20">
        <f t="shared" si="325"/>
        <v>-35.593619717395327</v>
      </c>
      <c r="AE486" s="44">
        <f t="shared" si="326"/>
        <v>89.648684947484696</v>
      </c>
      <c r="AF486" t="str">
        <f t="shared" si="302"/>
        <v>-187.763395544853</v>
      </c>
      <c r="AG486" t="str">
        <f t="shared" si="303"/>
        <v>3007321.56365561i</v>
      </c>
      <c r="AH486">
        <f t="shared" si="304"/>
        <v>3007321.5636556102</v>
      </c>
      <c r="AI486">
        <f t="shared" si="305"/>
        <v>1.5707963267948966</v>
      </c>
      <c r="AJ486" t="str">
        <f t="shared" si="306"/>
        <v>-28783.6623301802+18758.670476003i</v>
      </c>
      <c r="AK486">
        <f t="shared" si="307"/>
        <v>34356.75967208056</v>
      </c>
      <c r="AL486">
        <f t="shared" si="308"/>
        <v>2.5640145586928789</v>
      </c>
      <c r="AM486" t="str">
        <f t="shared" si="309"/>
        <v>1+160426.410863246i</v>
      </c>
      <c r="AN486">
        <f t="shared" si="310"/>
        <v>160426.41086636271</v>
      </c>
      <c r="AO486">
        <f t="shared" si="311"/>
        <v>1.5707900934072978</v>
      </c>
      <c r="AP486" s="42" t="str">
        <f t="shared" si="312"/>
        <v>1+581.255111823356i</v>
      </c>
      <c r="AQ486">
        <f t="shared" si="313"/>
        <v>581.255972030208</v>
      </c>
      <c r="AR486" s="44">
        <f t="shared" si="314"/>
        <v>1.5690759135149934</v>
      </c>
      <c r="AS486" s="42" t="str">
        <f t="shared" si="315"/>
        <v>-0.0922782230413682+0.142129358137649i</v>
      </c>
      <c r="AT486" s="20">
        <f t="shared" si="327"/>
        <v>-15.418756788735308</v>
      </c>
      <c r="AU486" s="44">
        <f t="shared" si="328"/>
        <v>122.9938576100416</v>
      </c>
      <c r="AX486">
        <f t="shared" si="329"/>
        <v>0</v>
      </c>
      <c r="AY486">
        <f t="shared" si="330"/>
        <v>0</v>
      </c>
    </row>
    <row r="487" spans="14:51" x14ac:dyDescent="0.35">
      <c r="N487" s="8">
        <v>69</v>
      </c>
      <c r="O487" s="35">
        <f t="shared" si="331"/>
        <v>489778.81936844654</v>
      </c>
      <c r="P487" s="34" t="str">
        <f t="shared" si="297"/>
        <v>806.193548387097</v>
      </c>
      <c r="Q487" s="4" t="str">
        <f t="shared" si="298"/>
        <v>1+2168.05756202126i</v>
      </c>
      <c r="R487" s="4">
        <f t="shared" si="316"/>
        <v>2168.0577926424307</v>
      </c>
      <c r="S487" s="4">
        <f t="shared" si="317"/>
        <v>1.5703350844613893</v>
      </c>
      <c r="T487" s="4" t="str">
        <f t="shared" si="299"/>
        <v>1+0.12001747218332i</v>
      </c>
      <c r="U487" s="4">
        <f t="shared" si="318"/>
        <v>1.0071763468376698</v>
      </c>
      <c r="V487" s="4">
        <f t="shared" si="319"/>
        <v>0.11944615013821731</v>
      </c>
      <c r="W487" t="str">
        <f t="shared" si="300"/>
        <v>1-24.4220630007489i</v>
      </c>
      <c r="X487" s="4">
        <f t="shared" si="320"/>
        <v>24.442527717332108</v>
      </c>
      <c r="Y487" s="4">
        <f t="shared" si="321"/>
        <v>-1.529872606005094</v>
      </c>
      <c r="Z487" t="str">
        <f t="shared" si="301"/>
        <v>-94.95331676078+556.190766473149i</v>
      </c>
      <c r="AA487" s="4">
        <f t="shared" si="322"/>
        <v>564.23780542769543</v>
      </c>
      <c r="AB487" s="4">
        <f t="shared" si="323"/>
        <v>1.7398869267154853</v>
      </c>
      <c r="AC487" s="48" t="str">
        <f t="shared" si="324"/>
        <v>0.000134000381375144+0.0162234458100258i</v>
      </c>
      <c r="AD487" s="20">
        <f t="shared" si="325"/>
        <v>-35.796841675044533</v>
      </c>
      <c r="AE487" s="44">
        <f t="shared" si="326"/>
        <v>89.526766273491134</v>
      </c>
      <c r="AF487" t="str">
        <f t="shared" si="302"/>
        <v>-187.763395544853</v>
      </c>
      <c r="AG487" t="str">
        <f t="shared" si="303"/>
        <v>3077371.08162359i</v>
      </c>
      <c r="AH487">
        <f t="shared" si="304"/>
        <v>3077371.0816235901</v>
      </c>
      <c r="AI487">
        <f t="shared" si="305"/>
        <v>1.5707963267948966</v>
      </c>
      <c r="AJ487" t="str">
        <f t="shared" si="306"/>
        <v>-30140.2416719371+19195.6160425978i</v>
      </c>
      <c r="AK487">
        <f t="shared" si="307"/>
        <v>35733.819321444098</v>
      </c>
      <c r="AL487">
        <f t="shared" si="308"/>
        <v>2.5744983783554733</v>
      </c>
      <c r="AM487" t="str">
        <f t="shared" si="309"/>
        <v>1+164163.222013113i</v>
      </c>
      <c r="AN487">
        <f t="shared" si="310"/>
        <v>164163.22201615875</v>
      </c>
      <c r="AO487">
        <f t="shared" si="311"/>
        <v>1.5707902352965224</v>
      </c>
      <c r="AP487" s="42" t="str">
        <f t="shared" si="312"/>
        <v>1+594.794282656207i</v>
      </c>
      <c r="AQ487">
        <f t="shared" si="313"/>
        <v>594.79512328238854</v>
      </c>
      <c r="AR487" s="44">
        <f t="shared" si="314"/>
        <v>1.5691150748276932</v>
      </c>
      <c r="AS487" s="42" t="str">
        <f t="shared" si="315"/>
        <v>-0.0893232961887616+0.14077580578215i</v>
      </c>
      <c r="AT487" s="20">
        <f t="shared" si="327"/>
        <v>-15.560102171229723</v>
      </c>
      <c r="AU487" s="44">
        <f t="shared" si="328"/>
        <v>122.39543089779028</v>
      </c>
      <c r="AX487">
        <f t="shared" si="329"/>
        <v>0</v>
      </c>
      <c r="AY487">
        <f t="shared" si="330"/>
        <v>0</v>
      </c>
    </row>
    <row r="488" spans="14:51" x14ac:dyDescent="0.35">
      <c r="N488" s="8">
        <v>70</v>
      </c>
      <c r="O488" s="35">
        <f t="shared" si="331"/>
        <v>501187.23362727347</v>
      </c>
      <c r="P488" s="34" t="str">
        <f t="shared" si="297"/>
        <v>806.193548387097</v>
      </c>
      <c r="Q488" s="4" t="str">
        <f t="shared" si="298"/>
        <v>1+2218.55811007766i</v>
      </c>
      <c r="R488" s="4">
        <f t="shared" si="316"/>
        <v>2218.5583354492524</v>
      </c>
      <c r="S488" s="4">
        <f t="shared" si="317"/>
        <v>1.5703455836172739</v>
      </c>
      <c r="T488" s="4" t="str">
        <f t="shared" si="299"/>
        <v>1+0.122813038236442i</v>
      </c>
      <c r="U488" s="4">
        <f t="shared" si="318"/>
        <v>1.0075132963692666</v>
      </c>
      <c r="V488" s="4">
        <f t="shared" si="319"/>
        <v>0.12220110192724089</v>
      </c>
      <c r="W488" t="str">
        <f t="shared" si="300"/>
        <v>1-24.9909259257055i</v>
      </c>
      <c r="X488" s="4">
        <f t="shared" si="320"/>
        <v>25.010925185288517</v>
      </c>
      <c r="Y488" s="4">
        <f t="shared" si="321"/>
        <v>-1.5308031390904921</v>
      </c>
      <c r="Z488" t="str">
        <f t="shared" si="301"/>
        <v>-99.475457260384+569.146113703236i</v>
      </c>
      <c r="AA488" s="4">
        <f t="shared" si="322"/>
        <v>577.77388772828704</v>
      </c>
      <c r="AB488" s="4">
        <f t="shared" si="323"/>
        <v>1.7438286922250184</v>
      </c>
      <c r="AC488" s="48" t="str">
        <f t="shared" si="324"/>
        <v>0.000164621793106985+0.0158477520994177i</v>
      </c>
      <c r="AD488" s="20">
        <f t="shared" si="325"/>
        <v>-36.000178020768431</v>
      </c>
      <c r="AE488" s="44">
        <f t="shared" si="326"/>
        <v>89.404849680426551</v>
      </c>
      <c r="AF488" t="str">
        <f t="shared" si="302"/>
        <v>-187.763395544853</v>
      </c>
      <c r="AG488" t="str">
        <f t="shared" si="303"/>
        <v>3149052.26247287i</v>
      </c>
      <c r="AH488">
        <f t="shared" si="304"/>
        <v>3149052.2624728698</v>
      </c>
      <c r="AI488">
        <f t="shared" si="305"/>
        <v>1.5707963267948966</v>
      </c>
      <c r="AJ488" t="str">
        <f t="shared" si="306"/>
        <v>-31560.7546283869+19642.7393789023i</v>
      </c>
      <c r="AK488">
        <f t="shared" si="307"/>
        <v>37174.163649243332</v>
      </c>
      <c r="AL488">
        <f t="shared" si="308"/>
        <v>2.5848805861136124</v>
      </c>
      <c r="AM488" t="str">
        <f t="shared" si="309"/>
        <v>1+167987.074676249i</v>
      </c>
      <c r="AN488">
        <f t="shared" si="310"/>
        <v>167987.07467922545</v>
      </c>
      <c r="AO488">
        <f t="shared" si="311"/>
        <v>1.5707903739559541</v>
      </c>
      <c r="AP488" s="42" t="str">
        <f t="shared" si="312"/>
        <v>1+608.648821290756i</v>
      </c>
      <c r="AQ488">
        <f t="shared" si="313"/>
        <v>608.64964278197579</v>
      </c>
      <c r="AR488" s="44">
        <f t="shared" si="314"/>
        <v>1.5691533447250678</v>
      </c>
      <c r="AS488" s="42" t="str">
        <f t="shared" si="315"/>
        <v>-0.0864253607134857+0.139374765003848i</v>
      </c>
      <c r="AT488" s="20">
        <f t="shared" si="327"/>
        <v>-15.703338109541274</v>
      </c>
      <c r="AU488" s="44">
        <f t="shared" si="328"/>
        <v>121.80277485942301</v>
      </c>
      <c r="AX488">
        <f t="shared" si="329"/>
        <v>0</v>
      </c>
      <c r="AY488">
        <f t="shared" si="330"/>
        <v>0</v>
      </c>
    </row>
    <row r="489" spans="14:51" x14ac:dyDescent="0.35">
      <c r="N489" s="8">
        <v>71</v>
      </c>
      <c r="O489" s="35">
        <f t="shared" si="331"/>
        <v>512861.38399136515</v>
      </c>
      <c r="P489" s="34" t="str">
        <f t="shared" si="297"/>
        <v>806.193548387097</v>
      </c>
      <c r="Q489" s="4" t="str">
        <f t="shared" si="298"/>
        <v>1+2270.23496701009i</v>
      </c>
      <c r="R489" s="4">
        <f t="shared" si="316"/>
        <v>2270.2351872515992</v>
      </c>
      <c r="S489" s="4">
        <f t="shared" si="317"/>
        <v>1.5703558437832892</v>
      </c>
      <c r="T489" s="4" t="str">
        <f t="shared" si="299"/>
        <v>1+0.125673721388059i</v>
      </c>
      <c r="U489" s="4">
        <f t="shared" si="318"/>
        <v>1.007866005105601</v>
      </c>
      <c r="V489" s="4">
        <f t="shared" si="319"/>
        <v>0.12501829589245067</v>
      </c>
      <c r="W489" t="str">
        <f t="shared" si="300"/>
        <v>1-25.5730393703818i</v>
      </c>
      <c r="X489" s="4">
        <f t="shared" si="320"/>
        <v>25.592583742934153</v>
      </c>
      <c r="Y489" s="4">
        <f t="shared" si="321"/>
        <v>-1.5317125576219788</v>
      </c>
      <c r="Z489" t="str">
        <f t="shared" si="301"/>
        <v>-104.210719675815+582.403229736345i</v>
      </c>
      <c r="AA489" s="4">
        <f t="shared" si="322"/>
        <v>591.65310453227335</v>
      </c>
      <c r="AB489" s="4">
        <f t="shared" si="323"/>
        <v>1.7478548311720081</v>
      </c>
      <c r="AC489" s="48" t="str">
        <f t="shared" si="324"/>
        <v>0.000193763044330052+0.0154804732432726i</v>
      </c>
      <c r="AD489" s="20">
        <f t="shared" si="325"/>
        <v>-36.203635002007147</v>
      </c>
      <c r="AE489" s="44">
        <f t="shared" si="326"/>
        <v>89.282888527432092</v>
      </c>
      <c r="AF489" t="str">
        <f t="shared" si="302"/>
        <v>-187.763395544853</v>
      </c>
      <c r="AG489" t="str">
        <f t="shared" si="303"/>
        <v>3222403.11251433i</v>
      </c>
      <c r="AH489">
        <f t="shared" si="304"/>
        <v>3222403.1125143301</v>
      </c>
      <c r="AI489">
        <f t="shared" si="305"/>
        <v>1.5707963267948966</v>
      </c>
      <c r="AJ489" t="str">
        <f t="shared" si="306"/>
        <v>-33048.2142979611+20100.2775556279i</v>
      </c>
      <c r="AK489">
        <f t="shared" si="307"/>
        <v>38680.817288382619</v>
      </c>
      <c r="AL489">
        <f t="shared" si="308"/>
        <v>2.5951577366959531</v>
      </c>
      <c r="AM489" t="str">
        <f t="shared" si="309"/>
        <v>1+171899.996309949i</v>
      </c>
      <c r="AN489">
        <f t="shared" si="310"/>
        <v>171899.99631285766</v>
      </c>
      <c r="AO489">
        <f t="shared" si="311"/>
        <v>1.5707905094591115</v>
      </c>
      <c r="AP489" s="42" t="str">
        <f t="shared" si="312"/>
        <v>1+622.82607358677i</v>
      </c>
      <c r="AQ489">
        <f t="shared" si="313"/>
        <v>622.82687637859101</v>
      </c>
      <c r="AR489" s="44">
        <f t="shared" si="314"/>
        <v>1.5691907434978747</v>
      </c>
      <c r="AS489" s="42" t="str">
        <f t="shared" si="315"/>
        <v>-0.0835857663976088+0.137929085521976i</v>
      </c>
      <c r="AT489" s="20">
        <f t="shared" si="327"/>
        <v>-15.848427342384371</v>
      </c>
      <c r="AU489" s="44">
        <f t="shared" si="328"/>
        <v>121.21608806123453</v>
      </c>
      <c r="AX489">
        <f t="shared" si="329"/>
        <v>0</v>
      </c>
      <c r="AY489">
        <f t="shared" si="330"/>
        <v>0</v>
      </c>
    </row>
    <row r="490" spans="14:51" x14ac:dyDescent="0.35">
      <c r="N490" s="8">
        <v>72</v>
      </c>
      <c r="O490" s="35">
        <f t="shared" si="331"/>
        <v>524807.46024977288</v>
      </c>
      <c r="P490" s="34" t="str">
        <f t="shared" si="297"/>
        <v>806.193548387097</v>
      </c>
      <c r="Q490" s="4" t="str">
        <f t="shared" si="298"/>
        <v>1+2323.11553257216i</v>
      </c>
      <c r="R490" s="4">
        <f t="shared" si="316"/>
        <v>2323.1157478003611</v>
      </c>
      <c r="S490" s="4">
        <f t="shared" si="317"/>
        <v>1.5703658703995023</v>
      </c>
      <c r="T490" s="4" t="str">
        <f t="shared" si="299"/>
        <v>1+0.128601038410245i</v>
      </c>
      <c r="U490" s="4">
        <f t="shared" si="318"/>
        <v>1.0082352042456131</v>
      </c>
      <c r="V490" s="4">
        <f t="shared" si="319"/>
        <v>0.12789904678059733</v>
      </c>
      <c r="W490" t="str">
        <f t="shared" si="300"/>
        <v>1-26.1687119790315i</v>
      </c>
      <c r="X490" s="4">
        <f t="shared" si="320"/>
        <v>26.187811795595042</v>
      </c>
      <c r="Y490" s="4">
        <f t="shared" si="321"/>
        <v>-1.532601337764846</v>
      </c>
      <c r="Z490" t="str">
        <f t="shared" si="301"/>
        <v>-109.169148133527+595.969143670881i</v>
      </c>
      <c r="AA490" s="4">
        <f t="shared" si="322"/>
        <v>605.88540427378098</v>
      </c>
      <c r="AB490" s="4">
        <f t="shared" si="323"/>
        <v>1.7519669713241552</v>
      </c>
      <c r="AC490" s="48" t="str">
        <f t="shared" si="324"/>
        <v>0.000221486401607067+0.0151214161571924i</v>
      </c>
      <c r="AD490" s="20">
        <f t="shared" si="325"/>
        <v>-36.407219046595792</v>
      </c>
      <c r="AE490" s="44">
        <f t="shared" si="326"/>
        <v>89.160837285773994</v>
      </c>
      <c r="AF490" t="str">
        <f t="shared" si="302"/>
        <v>-187.763395544853</v>
      </c>
      <c r="AG490" t="str">
        <f t="shared" si="303"/>
        <v>3297462.52333961i</v>
      </c>
      <c r="AH490">
        <f t="shared" si="304"/>
        <v>3297462.5233396101</v>
      </c>
      <c r="AI490">
        <f t="shared" si="305"/>
        <v>1.5707963267948966</v>
      </c>
      <c r="AJ490" t="str">
        <f t="shared" si="306"/>
        <v>-34605.7757820472+20568.4731655722i</v>
      </c>
      <c r="AK490">
        <f t="shared" si="307"/>
        <v>40256.947299071107</v>
      </c>
      <c r="AL490">
        <f t="shared" si="308"/>
        <v>2.6053265979521569</v>
      </c>
      <c r="AM490" t="str">
        <f t="shared" si="309"/>
        <v>1+175904.061597058i</v>
      </c>
      <c r="AN490">
        <f t="shared" si="310"/>
        <v>175904.06159990045</v>
      </c>
      <c r="AO490">
        <f t="shared" si="311"/>
        <v>1.5707906418778406</v>
      </c>
      <c r="AP490" s="42" t="str">
        <f t="shared" si="312"/>
        <v>1+637.33355651108i</v>
      </c>
      <c r="AQ490">
        <f t="shared" si="313"/>
        <v>637.33434102915089</v>
      </c>
      <c r="AR490" s="44">
        <f t="shared" si="314"/>
        <v>1.5692272909750198</v>
      </c>
      <c r="AS490" s="42" t="str">
        <f t="shared" si="315"/>
        <v>-0.0808056880895986+0.13644163488315i</v>
      </c>
      <c r="AT490" s="20">
        <f t="shared" si="327"/>
        <v>-15.995331793073593</v>
      </c>
      <c r="AU490" s="44">
        <f t="shared" si="328"/>
        <v>120.63555683202638</v>
      </c>
      <c r="AX490">
        <f t="shared" si="329"/>
        <v>0</v>
      </c>
      <c r="AY490">
        <f t="shared" si="330"/>
        <v>0</v>
      </c>
    </row>
    <row r="491" spans="14:51" x14ac:dyDescent="0.35">
      <c r="N491" s="8">
        <v>73</v>
      </c>
      <c r="O491" s="35">
        <f t="shared" si="331"/>
        <v>537031.7963702539</v>
      </c>
      <c r="P491" s="34" t="str">
        <f t="shared" si="297"/>
        <v>806.193548387097</v>
      </c>
      <c r="Q491" s="4" t="str">
        <f t="shared" si="298"/>
        <v>1+2377.22784473967i</v>
      </c>
      <c r="R491" s="4">
        <f t="shared" si="316"/>
        <v>2377.2280550686796</v>
      </c>
      <c r="S491" s="4">
        <f t="shared" si="317"/>
        <v>1.5703756687821493</v>
      </c>
      <c r="T491" s="4" t="str">
        <f t="shared" si="299"/>
        <v>1+0.131596541405232i</v>
      </c>
      <c r="U491" s="4">
        <f t="shared" si="318"/>
        <v>1.0086216583584842</v>
      </c>
      <c r="V491" s="4">
        <f t="shared" si="319"/>
        <v>0.13084469064950896</v>
      </c>
      <c r="W491" t="str">
        <f t="shared" si="300"/>
        <v>1-26.7782595851564i</v>
      </c>
      <c r="X491" s="4">
        <f t="shared" si="320"/>
        <v>26.796924943172503</v>
      </c>
      <c r="Y491" s="4">
        <f t="shared" si="321"/>
        <v>-1.5334699451422917</v>
      </c>
      <c r="Z491" t="str">
        <f t="shared" si="301"/>
        <v>-114.361260125065+609.851048333975i</v>
      </c>
      <c r="AA491" s="4">
        <f t="shared" si="322"/>
        <v>620.48110283185986</v>
      </c>
      <c r="AB491" s="4">
        <f t="shared" si="323"/>
        <v>1.7561667521622617</v>
      </c>
      <c r="AC491" s="48" t="str">
        <f t="shared" si="324"/>
        <v>0.000247851165141199+0.0147703921666819i</v>
      </c>
      <c r="AD491" s="20">
        <f t="shared" si="325"/>
        <v>-36.610936769611975</v>
      </c>
      <c r="AE491" s="44">
        <f t="shared" si="326"/>
        <v>89.038651587754472</v>
      </c>
      <c r="AF491" t="str">
        <f t="shared" si="302"/>
        <v>-187.763395544853</v>
      </c>
      <c r="AG491" t="str">
        <f t="shared" si="303"/>
        <v>3374270.29244184i</v>
      </c>
      <c r="AH491">
        <f t="shared" si="304"/>
        <v>3374270.2924418398</v>
      </c>
      <c r="AI491">
        <f t="shared" si="305"/>
        <v>1.5707963267948966</v>
      </c>
      <c r="AJ491" t="str">
        <f t="shared" si="306"/>
        <v>-36236.7428773782+21047.5744522448i</v>
      </c>
      <c r="AK491">
        <f t="shared" si="307"/>
        <v>41905.869811805693</v>
      </c>
      <c r="AL491">
        <f t="shared" si="308"/>
        <v>2.6153841517257135</v>
      </c>
      <c r="AM491" t="str">
        <f t="shared" si="309"/>
        <v>1+180001.393545992i</v>
      </c>
      <c r="AN491">
        <f t="shared" si="310"/>
        <v>180001.39354876976</v>
      </c>
      <c r="AO491">
        <f t="shared" si="311"/>
        <v>1.5707907712823515</v>
      </c>
      <c r="AP491" s="42" t="str">
        <f t="shared" si="312"/>
        <v>1+652.178962123159i</v>
      </c>
      <c r="AQ491">
        <f t="shared" si="313"/>
        <v>652.1797287834396</v>
      </c>
      <c r="AR491" s="44">
        <f t="shared" si="314"/>
        <v>1.569263006534068</v>
      </c>
      <c r="AS491" s="42" t="str">
        <f t="shared" si="315"/>
        <v>-0.0780861284326786+0.134915286631531i</v>
      </c>
      <c r="AT491" s="20">
        <f t="shared" si="327"/>
        <v>-16.144012681700548</v>
      </c>
      <c r="AU491" s="44">
        <f t="shared" si="328"/>
        <v>120.06135521370437</v>
      </c>
      <c r="AX491">
        <f t="shared" si="329"/>
        <v>0</v>
      </c>
      <c r="AY491">
        <f t="shared" si="330"/>
        <v>0</v>
      </c>
    </row>
    <row r="492" spans="14:51" x14ac:dyDescent="0.35">
      <c r="N492" s="8">
        <v>74</v>
      </c>
      <c r="O492" s="35">
        <f t="shared" si="331"/>
        <v>549540.87385762564</v>
      </c>
      <c r="P492" s="34" t="str">
        <f t="shared" si="297"/>
        <v>806.193548387097</v>
      </c>
      <c r="Q492" s="4" t="str">
        <f t="shared" si="298"/>
        <v>1+2432.60059457678i</v>
      </c>
      <c r="R492" s="4">
        <f t="shared" si="316"/>
        <v>2432.6008001181171</v>
      </c>
      <c r="S492" s="4">
        <f t="shared" si="317"/>
        <v>1.5703852441264554</v>
      </c>
      <c r="T492" s="4" t="str">
        <f t="shared" si="299"/>
        <v>1+0.134661818628358i</v>
      </c>
      <c r="U492" s="4">
        <f t="shared" si="318"/>
        <v>1.0090261668541092</v>
      </c>
      <c r="V492" s="4">
        <f t="shared" si="319"/>
        <v>0.13385658473944359</v>
      </c>
      <c r="W492" t="str">
        <f t="shared" si="300"/>
        <v>1-27.4020053789655i</v>
      </c>
      <c r="X492" s="4">
        <f t="shared" si="320"/>
        <v>27.420246147488431</v>
      </c>
      <c r="Y492" s="4">
        <f t="shared" si="321"/>
        <v>-1.534318835055686</v>
      </c>
      <c r="Z492" t="str">
        <f t="shared" si="301"/>
        <v>-119.798068816081+624.056304095227i</v>
      </c>
      <c r="AA492" s="4">
        <f t="shared" si="322"/>
        <v>635.4509013079271</v>
      </c>
      <c r="AB492" s="4">
        <f t="shared" si="323"/>
        <v>1.7604558235994212</v>
      </c>
      <c r="AC492" s="48" t="str">
        <f t="shared" si="324"/>
        <v>0.000272913798102716+0.0144272169134905i</v>
      </c>
      <c r="AD492" s="20">
        <f t="shared" si="325"/>
        <v>-36.814794980049477</v>
      </c>
      <c r="AE492" s="44">
        <f t="shared" si="326"/>
        <v>88.916288279943913</v>
      </c>
      <c r="AF492" t="str">
        <f t="shared" si="302"/>
        <v>-187.763395544853</v>
      </c>
      <c r="AG492" t="str">
        <f t="shared" si="303"/>
        <v>3452867.14431686i</v>
      </c>
      <c r="AH492">
        <f t="shared" si="304"/>
        <v>3452867.14431686</v>
      </c>
      <c r="AI492">
        <f t="shared" si="305"/>
        <v>1.5707963267948966</v>
      </c>
      <c r="AJ492" t="str">
        <f t="shared" si="306"/>
        <v>-37944.575083831+21537.8354414895i</v>
      </c>
      <c r="AK492">
        <f t="shared" si="307"/>
        <v>43631.056986935</v>
      </c>
      <c r="AL492">
        <f t="shared" si="308"/>
        <v>2.6253275938671612</v>
      </c>
      <c r="AM492" t="str">
        <f t="shared" si="309"/>
        <v>1+184194.164616383i</v>
      </c>
      <c r="AN492">
        <f t="shared" si="310"/>
        <v>184194.16461909752</v>
      </c>
      <c r="AO492">
        <f t="shared" si="311"/>
        <v>1.5707908977412559</v>
      </c>
      <c r="AP492" s="42" t="str">
        <f t="shared" si="312"/>
        <v>1+667.370161653563i</v>
      </c>
      <c r="AQ492">
        <f t="shared" si="313"/>
        <v>667.37091086254486</v>
      </c>
      <c r="AR492" s="44">
        <f t="shared" si="314"/>
        <v>1.5692979091115173</v>
      </c>
      <c r="AS492" s="42" t="str">
        <f t="shared" si="315"/>
        <v>-0.0754279214379044+0.133352909025542i</v>
      </c>
      <c r="AT492" s="20">
        <f t="shared" si="327"/>
        <v>-16.294430635272647</v>
      </c>
      <c r="AU492" s="44">
        <f t="shared" si="328"/>
        <v>119.4936449611105</v>
      </c>
      <c r="AX492">
        <f t="shared" si="329"/>
        <v>0</v>
      </c>
      <c r="AY492">
        <f t="shared" si="330"/>
        <v>0</v>
      </c>
    </row>
    <row r="493" spans="14:51" x14ac:dyDescent="0.35">
      <c r="N493" s="8">
        <v>75</v>
      </c>
      <c r="O493" s="35">
        <f t="shared" si="331"/>
        <v>562341.32519035018</v>
      </c>
      <c r="P493" s="34" t="str">
        <f t="shared" si="297"/>
        <v>806.193548387097</v>
      </c>
      <c r="Q493" s="4" t="str">
        <f t="shared" si="298"/>
        <v>1+2489.26314144842i</v>
      </c>
      <c r="R493" s="4">
        <f t="shared" si="316"/>
        <v>2489.2633423110651</v>
      </c>
      <c r="S493" s="4">
        <f t="shared" si="317"/>
        <v>1.5703946015093875</v>
      </c>
      <c r="T493" s="4" t="str">
        <f t="shared" si="299"/>
        <v>1+0.137798495330181i</v>
      </c>
      <c r="U493" s="4">
        <f t="shared" si="318"/>
        <v>1.0094495655134346</v>
      </c>
      <c r="V493" s="4">
        <f t="shared" si="319"/>
        <v>0.13693610730154135</v>
      </c>
      <c r="W493" t="str">
        <f t="shared" si="300"/>
        <v>1-28.0402800787349i</v>
      </c>
      <c r="X493" s="4">
        <f t="shared" si="320"/>
        <v>28.058105903533423</v>
      </c>
      <c r="Y493" s="4">
        <f t="shared" si="321"/>
        <v>-1.5351484527011272</v>
      </c>
      <c r="Z493" t="str">
        <f t="shared" si="301"/>
        <v>-125.491106406736+638.592442769274i</v>
      </c>
      <c r="AA493" s="4">
        <f t="shared" si="322"/>
        <v>650.80590482048888</v>
      </c>
      <c r="AB493" s="4">
        <f t="shared" si="323"/>
        <v>1.764835844582697</v>
      </c>
      <c r="AC493" s="48" t="str">
        <f t="shared" si="324"/>
        <v>0.000296728050226523+0.0140917102643241i</v>
      </c>
      <c r="AD493" s="20">
        <f t="shared" si="325"/>
        <v>-37.018800687284219</v>
      </c>
      <c r="AE493" s="44">
        <f t="shared" si="326"/>
        <v>88.793705480904364</v>
      </c>
      <c r="AF493" t="str">
        <f t="shared" si="302"/>
        <v>-187.763395544853</v>
      </c>
      <c r="AG493" t="str">
        <f t="shared" si="303"/>
        <v>3533294.75205591i</v>
      </c>
      <c r="AH493">
        <f t="shared" si="304"/>
        <v>3533294.75205591</v>
      </c>
      <c r="AI493">
        <f t="shared" si="305"/>
        <v>1.5707963267948966</v>
      </c>
      <c r="AJ493" t="str">
        <f t="shared" si="306"/>
        <v>-39732.8949424883+22039.5160761723i</v>
      </c>
      <c r="AK493">
        <f t="shared" si="307"/>
        <v>45436.144305857088</v>
      </c>
      <c r="AL493">
        <f t="shared" si="308"/>
        <v>2.635154333430433</v>
      </c>
      <c r="AM493" t="str">
        <f t="shared" si="309"/>
        <v>1+188484.597870953i</v>
      </c>
      <c r="AN493">
        <f t="shared" si="310"/>
        <v>188484.59787360576</v>
      </c>
      <c r="AO493">
        <f t="shared" si="311"/>
        <v>1.5707910213216045</v>
      </c>
      <c r="AP493" s="42" t="str">
        <f t="shared" si="312"/>
        <v>1+682.915209677366i</v>
      </c>
      <c r="AQ493">
        <f t="shared" si="313"/>
        <v>682.91594183228779</v>
      </c>
      <c r="AR493" s="44">
        <f t="shared" si="314"/>
        <v>1.5693320172128358</v>
      </c>
      <c r="AS493" s="42" t="str">
        <f t="shared" si="315"/>
        <v>-0.0728317368244155+0.131757354358661i</v>
      </c>
      <c r="AT493" s="20">
        <f t="shared" si="327"/>
        <v>-16.446545795290351</v>
      </c>
      <c r="AU493" s="44">
        <f t="shared" si="328"/>
        <v>118.93257558864588</v>
      </c>
      <c r="AX493">
        <f t="shared" si="329"/>
        <v>0</v>
      </c>
      <c r="AY493">
        <f t="shared" si="330"/>
        <v>0</v>
      </c>
    </row>
    <row r="494" spans="14:51" x14ac:dyDescent="0.35">
      <c r="N494" s="8">
        <v>76</v>
      </c>
      <c r="O494" s="35">
        <f t="shared" si="331"/>
        <v>575439.93733715697</v>
      </c>
      <c r="P494" s="34" t="str">
        <f t="shared" si="297"/>
        <v>806.193548387097</v>
      </c>
      <c r="Q494" s="4" t="str">
        <f t="shared" si="298"/>
        <v>1+2547.24552858694i</v>
      </c>
      <c r="R494" s="4">
        <f t="shared" si="316"/>
        <v>2547.245724877394</v>
      </c>
      <c r="S494" s="4">
        <f t="shared" si="317"/>
        <v>1.5704037458923477</v>
      </c>
      <c r="T494" s="4" t="str">
        <f t="shared" si="299"/>
        <v>1+0.141008234618206i</v>
      </c>
      <c r="U494" s="4">
        <f t="shared" si="318"/>
        <v>1.0098927280806329</v>
      </c>
      <c r="V494" s="4">
        <f t="shared" si="319"/>
        <v>0.14008465738007664</v>
      </c>
      <c r="W494" t="str">
        <f t="shared" si="300"/>
        <v>1-28.693422106159i</v>
      </c>
      <c r="X494" s="4">
        <f t="shared" si="320"/>
        <v>28.710842414708321</v>
      </c>
      <c r="Y494" s="4">
        <f t="shared" si="321"/>
        <v>-1.5359592333822865</v>
      </c>
      <c r="Z494" t="str">
        <f t="shared" si="301"/>
        <v>-131.452448593037+653.467171609246i</v>
      </c>
      <c r="AA494" s="4">
        <f t="shared" si="322"/>
        <v>666.55764237768119</v>
      </c>
      <c r="AB494" s="4">
        <f t="shared" si="323"/>
        <v>1.7693084815710673</v>
      </c>
      <c r="AC494" s="48" t="str">
        <f t="shared" si="324"/>
        <v>0.000319345075963153+0.0137636962218892i</v>
      </c>
      <c r="AD494" s="20">
        <f t="shared" si="325"/>
        <v>-37.222961107298211</v>
      </c>
      <c r="AE494" s="44">
        <f t="shared" si="326"/>
        <v>88.670862643571283</v>
      </c>
      <c r="AF494" t="str">
        <f t="shared" si="302"/>
        <v>-187.763395544853</v>
      </c>
      <c r="AG494" t="str">
        <f t="shared" si="303"/>
        <v>3615595.75944117i</v>
      </c>
      <c r="AH494">
        <f t="shared" si="304"/>
        <v>3615595.7594411699</v>
      </c>
      <c r="AI494">
        <f t="shared" si="305"/>
        <v>1.5707963267948966</v>
      </c>
      <c r="AJ494" t="str">
        <f t="shared" si="306"/>
        <v>-41605.4957195348+22552.8823540061i</v>
      </c>
      <c r="AK494">
        <f t="shared" si="307"/>
        <v>47324.938209593769</v>
      </c>
      <c r="AL494">
        <f t="shared" si="308"/>
        <v>2.6448619910991473</v>
      </c>
      <c r="AM494" t="str">
        <f t="shared" si="309"/>
        <v>1+192874.968154202i</v>
      </c>
      <c r="AN494">
        <f t="shared" si="310"/>
        <v>192874.96815679438</v>
      </c>
      <c r="AO494">
        <f t="shared" si="311"/>
        <v>1.5707911420889207</v>
      </c>
      <c r="AP494" s="42" t="str">
        <f t="shared" si="312"/>
        <v>1+698.822348384789i</v>
      </c>
      <c r="AQ494">
        <f t="shared" si="313"/>
        <v>698.82306387384756</v>
      </c>
      <c r="AR494" s="44">
        <f t="shared" si="314"/>
        <v>1.5693653489222723</v>
      </c>
      <c r="AS494" s="42" t="str">
        <f t="shared" si="315"/>
        <v>-0.0702980850464638+0.130131448931582i</v>
      </c>
      <c r="AT494" s="20">
        <f t="shared" si="327"/>
        <v>-16.600317922294671</v>
      </c>
      <c r="AU494" s="44">
        <f t="shared" si="328"/>
        <v>118.37828446100295</v>
      </c>
      <c r="AX494">
        <f t="shared" si="329"/>
        <v>0</v>
      </c>
      <c r="AY494">
        <f t="shared" si="330"/>
        <v>0</v>
      </c>
    </row>
    <row r="495" spans="14:51" x14ac:dyDescent="0.35">
      <c r="N495" s="8">
        <v>77</v>
      </c>
      <c r="O495" s="35">
        <f t="shared" si="331"/>
        <v>588843.65535558888</v>
      </c>
      <c r="P495" s="34" t="str">
        <f t="shared" si="297"/>
        <v>806.193548387097</v>
      </c>
      <c r="Q495" s="4" t="str">
        <f t="shared" si="298"/>
        <v>1+2606.5784990215i</v>
      </c>
      <c r="R495" s="4">
        <f t="shared" si="316"/>
        <v>2606.5786908438376</v>
      </c>
      <c r="S495" s="4">
        <f t="shared" si="317"/>
        <v>1.5704126821238023</v>
      </c>
      <c r="T495" s="4" t="str">
        <f t="shared" si="299"/>
        <v>1+0.14429273833869i</v>
      </c>
      <c r="U495" s="4">
        <f t="shared" si="318"/>
        <v>1.0103565679191073</v>
      </c>
      <c r="V495" s="4">
        <f t="shared" si="319"/>
        <v>0.14330365454503657</v>
      </c>
      <c r="W495" t="str">
        <f t="shared" si="300"/>
        <v>1-29.3617777657862i</v>
      </c>
      <c r="X495" s="4">
        <f t="shared" si="320"/>
        <v>29.378801772152258</v>
      </c>
      <c r="Y495" s="4">
        <f t="shared" si="321"/>
        <v>-1.5367516027195445</v>
      </c>
      <c r="Z495" t="str">
        <f t="shared" si="301"/>
        <v>-137.694740181013+668.688377393266i</v>
      </c>
      <c r="AA495" s="4">
        <f t="shared" si="322"/>
        <v>682.71808789159502</v>
      </c>
      <c r="AB495" s="4">
        <f t="shared" si="323"/>
        <v>1.7738754068833169</v>
      </c>
      <c r="AC495" s="48" t="str">
        <f t="shared" si="324"/>
        <v>0.00034081354745517+0.0134430028382279i</v>
      </c>
      <c r="AD495" s="20">
        <f t="shared" si="325"/>
        <v>-37.42728366862535</v>
      </c>
      <c r="AE495" s="44">
        <f t="shared" si="326"/>
        <v>88.547720622457106</v>
      </c>
      <c r="AF495" t="str">
        <f t="shared" si="302"/>
        <v>-187.763395544853</v>
      </c>
      <c r="AG495" t="str">
        <f t="shared" si="303"/>
        <v>3699813.80355616i</v>
      </c>
      <c r="AH495">
        <f t="shared" si="304"/>
        <v>3699813.8035561601</v>
      </c>
      <c r="AI495">
        <f t="shared" si="305"/>
        <v>1.5707963267948966</v>
      </c>
      <c r="AJ495" t="str">
        <f t="shared" si="306"/>
        <v>-43566.3494522823+23078.2064685867i</v>
      </c>
      <c r="AK495">
        <f t="shared" si="307"/>
        <v>49301.424101186931</v>
      </c>
      <c r="AL495">
        <f t="shared" si="308"/>
        <v>2.6544483968926653</v>
      </c>
      <c r="AM495" t="str">
        <f t="shared" si="309"/>
        <v>1+197367.603298568i</v>
      </c>
      <c r="AN495">
        <f t="shared" si="310"/>
        <v>197367.60330110131</v>
      </c>
      <c r="AO495">
        <f t="shared" si="311"/>
        <v>1.5707912601072374</v>
      </c>
      <c r="AP495" s="42" t="str">
        <f t="shared" si="312"/>
        <v>1+715.100011951335i</v>
      </c>
      <c r="AQ495">
        <f t="shared" si="313"/>
        <v>715.10071115389007</v>
      </c>
      <c r="AR495" s="44">
        <f t="shared" si="314"/>
        <v>1.5693979219124443</v>
      </c>
      <c r="AS495" s="42" t="str">
        <f t="shared" si="315"/>
        <v>-0.0678273229253577+0.128477983713034i</v>
      </c>
      <c r="AT495" s="20">
        <f t="shared" si="327"/>
        <v>-16.755706496967157</v>
      </c>
      <c r="AU495" s="44">
        <f t="shared" si="328"/>
        <v>117.83089692514896</v>
      </c>
      <c r="AX495">
        <f t="shared" si="329"/>
        <v>0</v>
      </c>
      <c r="AY495">
        <f t="shared" si="330"/>
        <v>0</v>
      </c>
    </row>
    <row r="496" spans="14:51" x14ac:dyDescent="0.35">
      <c r="N496" s="8">
        <v>78</v>
      </c>
      <c r="O496" s="35">
        <f t="shared" si="331"/>
        <v>602559.58607435878</v>
      </c>
      <c r="P496" s="34" t="str">
        <f t="shared" si="297"/>
        <v>806.193548387097</v>
      </c>
      <c r="Q496" s="4" t="str">
        <f t="shared" si="298"/>
        <v>1+2667.29351187839i</v>
      </c>
      <c r="R496" s="4">
        <f t="shared" si="316"/>
        <v>2667.2936993343187</v>
      </c>
      <c r="S496" s="4">
        <f t="shared" si="317"/>
        <v>1.5704214149418538</v>
      </c>
      <c r="T496" s="4" t="str">
        <f t="shared" si="299"/>
        <v>1+0.147653747978982i</v>
      </c>
      <c r="U496" s="4">
        <f t="shared" si="318"/>
        <v>1.0108420397333309</v>
      </c>
      <c r="V496" s="4">
        <f t="shared" si="319"/>
        <v>0.1465945385713493</v>
      </c>
      <c r="W496" t="str">
        <f t="shared" si="300"/>
        <v>1-30.0457014286339i</v>
      </c>
      <c r="X496" s="4">
        <f t="shared" si="320"/>
        <v>30.062338138252208</v>
      </c>
      <c r="Y496" s="4">
        <f t="shared" si="321"/>
        <v>-1.537525976855431</v>
      </c>
      <c r="Z496" t="str">
        <f t="shared" si="301"/>
        <v>-144.231221908041+684.264130606117i</v>
      </c>
      <c r="AA496" s="4">
        <f t="shared" si="322"/>
        <v>699.29968240178096</v>
      </c>
      <c r="AB496" s="4">
        <f t="shared" si="323"/>
        <v>1.7785382969094199</v>
      </c>
      <c r="AC496" s="48" t="str">
        <f t="shared" si="324"/>
        <v>0.00036117976260112+0.013129462130309i</v>
      </c>
      <c r="AD496" s="20">
        <f t="shared" si="325"/>
        <v>-37.63177601797539</v>
      </c>
      <c r="AE496" s="44">
        <f t="shared" si="326"/>
        <v>88.424241745834493</v>
      </c>
      <c r="AF496" t="str">
        <f t="shared" si="302"/>
        <v>-187.763395544853</v>
      </c>
      <c r="AG496" t="str">
        <f t="shared" si="303"/>
        <v>3785993.53792262i</v>
      </c>
      <c r="AH496">
        <f t="shared" si="304"/>
        <v>3785993.5379226198</v>
      </c>
      <c r="AI496">
        <f t="shared" si="305"/>
        <v>1.5707963267948966</v>
      </c>
      <c r="AJ496" t="str">
        <f t="shared" si="306"/>
        <v>-45619.6153743944+23615.7669537132i</v>
      </c>
      <c r="AK496">
        <f t="shared" si="307"/>
        <v>51369.774729112592</v>
      </c>
      <c r="AL496">
        <f t="shared" si="308"/>
        <v>2.6639115872042831</v>
      </c>
      <c r="AM496" t="str">
        <f t="shared" si="309"/>
        <v>1+201964.885358673i</v>
      </c>
      <c r="AN496">
        <f t="shared" si="310"/>
        <v>201964.88536114868</v>
      </c>
      <c r="AO496">
        <f t="shared" si="311"/>
        <v>1.5707913754391289</v>
      </c>
      <c r="AP496" s="42" t="str">
        <f t="shared" si="312"/>
        <v>1+731.756831009684i</v>
      </c>
      <c r="AQ496">
        <f t="shared" si="313"/>
        <v>731.75751429646095</v>
      </c>
      <c r="AR496" s="44">
        <f t="shared" si="314"/>
        <v>1.5694297534537054</v>
      </c>
      <c r="AS496" s="42" t="str">
        <f t="shared" si="315"/>
        <v>-0.0654196598041561+0.126799705716807i</v>
      </c>
      <c r="AT496" s="20">
        <f t="shared" si="327"/>
        <v>-16.912670817418462</v>
      </c>
      <c r="AU496" s="44">
        <f t="shared" si="328"/>
        <v>117.29052648056438</v>
      </c>
      <c r="AX496">
        <f t="shared" si="329"/>
        <v>0</v>
      </c>
      <c r="AY496">
        <f t="shared" si="330"/>
        <v>0</v>
      </c>
    </row>
    <row r="497" spans="14:51" x14ac:dyDescent="0.35">
      <c r="N497" s="8">
        <v>79</v>
      </c>
      <c r="O497" s="35">
        <f t="shared" si="331"/>
        <v>616595.00186148309</v>
      </c>
      <c r="P497" s="34" t="str">
        <f t="shared" si="297"/>
        <v>806.193548387097</v>
      </c>
      <c r="Q497" s="4" t="str">
        <f t="shared" si="298"/>
        <v>1+2729.42275906108i</v>
      </c>
      <c r="R497" s="4">
        <f t="shared" si="316"/>
        <v>2729.4229422499907</v>
      </c>
      <c r="S497" s="4">
        <f t="shared" si="317"/>
        <v>1.5704299489767533</v>
      </c>
      <c r="T497" s="4" t="str">
        <f t="shared" si="299"/>
        <v>1+0.151093045590881i</v>
      </c>
      <c r="U497" s="4">
        <f t="shared" si="318"/>
        <v>1.0113501413585346</v>
      </c>
      <c r="V497" s="4">
        <f t="shared" si="319"/>
        <v>0.14995876906091096</v>
      </c>
      <c r="W497" t="str">
        <f t="shared" si="300"/>
        <v>1-30.7455557200809i</v>
      </c>
      <c r="X497" s="4">
        <f t="shared" si="320"/>
        <v>30.76181393443175</v>
      </c>
      <c r="Y497" s="4">
        <f t="shared" si="321"/>
        <v>-1.5382827626563789</v>
      </c>
      <c r="Z497" t="str">
        <f t="shared" si="301"/>
        <v>-151.075758528225+700.202689718323i</v>
      </c>
      <c r="AA497" s="4">
        <f t="shared" si="322"/>
        <v>716.31535757908512</v>
      </c>
      <c r="AB497" s="4">
        <f t="shared" si="323"/>
        <v>1.7832988301789159</v>
      </c>
      <c r="AC497" s="48" t="str">
        <f t="shared" si="324"/>
        <v>0.000380487748459919+0.0128229099978356i</v>
      </c>
      <c r="AD497" s="20">
        <f t="shared" si="325"/>
        <v>-37.836446025490588</v>
      </c>
      <c r="AE497" s="44">
        <f t="shared" si="326"/>
        <v>88.30038989305018</v>
      </c>
      <c r="AF497" t="str">
        <f t="shared" si="302"/>
        <v>-187.763395544853</v>
      </c>
      <c r="AG497" t="str">
        <f t="shared" si="303"/>
        <v>3874180.65617644i</v>
      </c>
      <c r="AH497">
        <f t="shared" si="304"/>
        <v>3874180.65617644</v>
      </c>
      <c r="AI497">
        <f t="shared" si="305"/>
        <v>1.5707963267948966</v>
      </c>
      <c r="AJ497" t="str">
        <f t="shared" si="306"/>
        <v>-47769.6487381783+24165.8488310701i</v>
      </c>
      <c r="AK497">
        <f t="shared" si="307"/>
        <v>53534.358969684807</v>
      </c>
      <c r="AL497">
        <f t="shared" si="308"/>
        <v>2.6732498012255026</v>
      </c>
      <c r="AM497" t="str">
        <f t="shared" si="309"/>
        <v>1+206669.251874316i</v>
      </c>
      <c r="AN497">
        <f t="shared" si="310"/>
        <v>206669.2518767353</v>
      </c>
      <c r="AO497">
        <f t="shared" si="311"/>
        <v>1.5707914881457463</v>
      </c>
      <c r="AP497" s="42" t="str">
        <f t="shared" si="312"/>
        <v>1+748.801637225782i</v>
      </c>
      <c r="AQ497">
        <f t="shared" si="313"/>
        <v>748.80230495906687</v>
      </c>
      <c r="AR497" s="44">
        <f t="shared" si="314"/>
        <v>1.5694608604233022</v>
      </c>
      <c r="AS497" s="42" t="str">
        <f t="shared" si="315"/>
        <v>-0.0630751641437525+0.125099310113259i</v>
      </c>
      <c r="AT497" s="20">
        <f t="shared" si="327"/>
        <v>-17.071170092353352</v>
      </c>
      <c r="AU497" s="44">
        <f t="shared" si="328"/>
        <v>116.7572749846436</v>
      </c>
      <c r="AX497">
        <f t="shared" si="329"/>
        <v>0</v>
      </c>
      <c r="AY497">
        <f t="shared" si="330"/>
        <v>0</v>
      </c>
    </row>
    <row r="498" spans="14:51" x14ac:dyDescent="0.35">
      <c r="N498" s="8">
        <v>80</v>
      </c>
      <c r="O498" s="35">
        <f t="shared" si="331"/>
        <v>630957.34448019415</v>
      </c>
      <c r="P498" s="34" t="str">
        <f t="shared" si="297"/>
        <v>806.193548387097</v>
      </c>
      <c r="Q498" s="4" t="str">
        <f t="shared" si="298"/>
        <v>1+2792.9991823188i</v>
      </c>
      <c r="R498" s="4">
        <f t="shared" si="316"/>
        <v>2792.9993613378228</v>
      </c>
      <c r="S498" s="4">
        <f t="shared" si="317"/>
        <v>1.5704382887533532</v>
      </c>
      <c r="T498" s="4" t="str">
        <f t="shared" si="299"/>
        <v>1+0.154612454735505i</v>
      </c>
      <c r="U498" s="4">
        <f t="shared" si="318"/>
        <v>1.0118819156202659</v>
      </c>
      <c r="V498" s="4">
        <f t="shared" si="319"/>
        <v>0.15339782500336577</v>
      </c>
      <c r="W498" t="str">
        <f t="shared" si="300"/>
        <v>1-31.4617117121362i</v>
      </c>
      <c r="X498" s="4">
        <f t="shared" si="320"/>
        <v>31.477600033318424</v>
      </c>
      <c r="Y498" s="4">
        <f t="shared" si="321"/>
        <v>-1.5390223579108158</v>
      </c>
      <c r="Z498" t="str">
        <f t="shared" si="301"/>
        <v>-158.242868221399+716.512505564894i</v>
      </c>
      <c r="AA498" s="4">
        <f t="shared" si="322"/>
        <v>733.77856058474288</v>
      </c>
      <c r="AB498" s="4">
        <f t="shared" si="323"/>
        <v>1.7881586852797395</v>
      </c>
      <c r="AC498" s="48" t="str">
        <f t="shared" si="324"/>
        <v>0.000398779360239208+0.0125231861432294i</v>
      </c>
      <c r="AD498" s="20">
        <f t="shared" si="325"/>
        <v>-38.041301789585283</v>
      </c>
      <c r="AE498" s="44">
        <f t="shared" si="326"/>
        <v>88.17613057711155</v>
      </c>
      <c r="AF498" t="str">
        <f t="shared" si="302"/>
        <v>-187.763395544853</v>
      </c>
      <c r="AG498" t="str">
        <f t="shared" si="303"/>
        <v>3964421.916295i</v>
      </c>
      <c r="AH498">
        <f t="shared" si="304"/>
        <v>3964421.9162949999</v>
      </c>
      <c r="AI498">
        <f t="shared" si="305"/>
        <v>1.5707963267948966</v>
      </c>
      <c r="AJ498" t="str">
        <f t="shared" si="306"/>
        <v>-50021.010052658+24728.7437613501i</v>
      </c>
      <c r="AK498">
        <f t="shared" si="307"/>
        <v>55799.751027245853</v>
      </c>
      <c r="AL498">
        <f t="shared" si="308"/>
        <v>2.6824614768114201</v>
      </c>
      <c r="AM498" t="str">
        <f t="shared" si="309"/>
        <v>1+211483.197162893i</v>
      </c>
      <c r="AN498">
        <f t="shared" si="310"/>
        <v>211483.19716525727</v>
      </c>
      <c r="AO498">
        <f t="shared" si="311"/>
        <v>1.5707915982868477</v>
      </c>
      <c r="AP498" s="42" t="str">
        <f t="shared" si="312"/>
        <v>1+766.243467981497i</v>
      </c>
      <c r="AQ498">
        <f t="shared" si="313"/>
        <v>766.24412051532988</v>
      </c>
      <c r="AR498" s="44">
        <f t="shared" si="314"/>
        <v>1.5694912593143209</v>
      </c>
      <c r="AS498" s="42" t="str">
        <f t="shared" si="315"/>
        <v>-0.0607937704807519+0.123379433084808i</v>
      </c>
      <c r="AT498" s="20">
        <f t="shared" si="327"/>
        <v>-17.231163529853859</v>
      </c>
      <c r="AU498" s="44">
        <f t="shared" si="328"/>
        <v>116.23123289010432</v>
      </c>
      <c r="AX498">
        <f t="shared" si="329"/>
        <v>0</v>
      </c>
      <c r="AY498">
        <f t="shared" si="330"/>
        <v>0</v>
      </c>
    </row>
    <row r="499" spans="14:51" x14ac:dyDescent="0.35">
      <c r="N499" s="8">
        <v>81</v>
      </c>
      <c r="O499" s="35">
        <f t="shared" si="331"/>
        <v>645654.22903465747</v>
      </c>
      <c r="P499" s="34" t="str">
        <f t="shared" si="297"/>
        <v>806.193548387097</v>
      </c>
      <c r="Q499" s="4" t="str">
        <f t="shared" si="298"/>
        <v>1+2858.05649071271i</v>
      </c>
      <c r="R499" s="4">
        <f t="shared" si="316"/>
        <v>2858.0566656567626</v>
      </c>
      <c r="S499" s="4">
        <f t="shared" si="317"/>
        <v>1.5704464386935095</v>
      </c>
      <c r="T499" s="4" t="str">
        <f t="shared" si="299"/>
        <v>1+0.158213841450168i</v>
      </c>
      <c r="U499" s="4">
        <f t="shared" si="318"/>
        <v>1.0124384522658247</v>
      </c>
      <c r="V499" s="4">
        <f t="shared" si="319"/>
        <v>0.15691320427138944</v>
      </c>
      <c r="W499" t="str">
        <f t="shared" si="300"/>
        <v>1-32.1945491201864i</v>
      </c>
      <c r="X499" s="4">
        <f t="shared" si="320"/>
        <v>32.210075955391588</v>
      </c>
      <c r="Y499" s="4">
        <f t="shared" si="321"/>
        <v>-1.5397451515236091</v>
      </c>
      <c r="Z499" t="str">
        <f t="shared" si="301"/>
        <v>-165.747753388135+733.202225826083i</v>
      </c>
      <c r="AA499" s="4">
        <f t="shared" si="322"/>
        <v>751.70328036369267</v>
      </c>
      <c r="AB499" s="4">
        <f t="shared" si="323"/>
        <v>1.793119538620952</v>
      </c>
      <c r="AC499" s="48" t="str">
        <f t="shared" si="324"/>
        <v>0.000416094376103428+0.0122301339937508i</v>
      </c>
      <c r="AD499" s="20">
        <f t="shared" si="325"/>
        <v>-38.246351641314568</v>
      </c>
      <c r="AE499" s="44">
        <f t="shared" si="326"/>
        <v>88.051431032675922</v>
      </c>
      <c r="AF499" t="str">
        <f t="shared" si="302"/>
        <v>-187.763395544853</v>
      </c>
      <c r="AG499" t="str">
        <f t="shared" si="303"/>
        <v>4056765.16538892i</v>
      </c>
      <c r="AH499">
        <f t="shared" si="304"/>
        <v>4056765.1653889199</v>
      </c>
      <c r="AI499">
        <f t="shared" si="305"/>
        <v>1.5707963267948966</v>
      </c>
      <c r="AJ499" t="str">
        <f t="shared" si="306"/>
        <v>-52378.4747570276+25304.750198896i</v>
      </c>
      <c r="AK499">
        <f t="shared" si="307"/>
        <v>58170.740071801607</v>
      </c>
      <c r="AL499">
        <f t="shared" si="308"/>
        <v>2.6915452458427067</v>
      </c>
      <c r="AM499" t="str">
        <f t="shared" si="309"/>
        <v>1+216409.273641918i</v>
      </c>
      <c r="AN499">
        <f t="shared" si="310"/>
        <v>216409.27364422847</v>
      </c>
      <c r="AO499">
        <f t="shared" si="311"/>
        <v>1.5707917059208316</v>
      </c>
      <c r="AP499" s="42" t="str">
        <f t="shared" si="312"/>
        <v>1+784.09157116637i</v>
      </c>
      <c r="AQ499">
        <f t="shared" si="313"/>
        <v>784.09220884673164</v>
      </c>
      <c r="AR499" s="44">
        <f t="shared" si="314"/>
        <v>1.5695209662444307</v>
      </c>
      <c r="AS499" s="42" t="str">
        <f t="shared" si="315"/>
        <v>-0.0585752866701921+0.121642645426817i</v>
      </c>
      <c r="AT499" s="20">
        <f t="shared" si="327"/>
        <v>-17.392610421571671</v>
      </c>
      <c r="AU499" s="44">
        <f t="shared" si="328"/>
        <v>115.71247951123064</v>
      </c>
      <c r="AX499">
        <f t="shared" si="329"/>
        <v>0</v>
      </c>
      <c r="AY499">
        <f t="shared" si="330"/>
        <v>0</v>
      </c>
    </row>
    <row r="500" spans="14:51" x14ac:dyDescent="0.35">
      <c r="N500" s="8">
        <v>82</v>
      </c>
      <c r="O500" s="35">
        <f t="shared" si="331"/>
        <v>660693.44800759677</v>
      </c>
      <c r="P500" s="34" t="str">
        <f t="shared" si="297"/>
        <v>806.193548387097</v>
      </c>
      <c r="Q500" s="4" t="str">
        <f t="shared" si="298"/>
        <v>1+2924.62917848883i</v>
      </c>
      <c r="R500" s="4">
        <f t="shared" si="316"/>
        <v>2924.6293494506695</v>
      </c>
      <c r="S500" s="4">
        <f t="shared" si="317"/>
        <v>1.5704544031184235</v>
      </c>
      <c r="T500" s="4" t="str">
        <f t="shared" si="299"/>
        <v>1+0.161899115237775i</v>
      </c>
      <c r="U500" s="4">
        <f t="shared" si="318"/>
        <v>1.0130208899695872</v>
      </c>
      <c r="V500" s="4">
        <f t="shared" si="319"/>
        <v>0.16050642304602825</v>
      </c>
      <c r="W500" t="str">
        <f t="shared" si="300"/>
        <v>1-32.9444565043252i</v>
      </c>
      <c r="X500" s="4">
        <f t="shared" si="320"/>
        <v>32.959630070214303</v>
      </c>
      <c r="Y500" s="4">
        <f t="shared" si="321"/>
        <v>-1.5404515237068956</v>
      </c>
      <c r="Z500" t="str">
        <f t="shared" si="301"/>
        <v>-173.606332896067+750.28069961248i</v>
      </c>
      <c r="AA500" s="4">
        <f t="shared" si="322"/>
        <v>770.10407545513783</v>
      </c>
      <c r="AB500" s="4">
        <f t="shared" si="323"/>
        <v>1.79818306203287</v>
      </c>
      <c r="AC500" s="48" t="str">
        <f t="shared" si="324"/>
        <v>0.000432470588028779+0.0119436006257144i</v>
      </c>
      <c r="AD500" s="20">
        <f t="shared" si="325"/>
        <v>-38.451604148212695</v>
      </c>
      <c r="AE500" s="44">
        <f t="shared" si="326"/>
        <v>87.926260309559723</v>
      </c>
      <c r="AF500" t="str">
        <f t="shared" si="302"/>
        <v>-187.763395544853</v>
      </c>
      <c r="AG500" t="str">
        <f t="shared" si="303"/>
        <v>4151259.36507115i</v>
      </c>
      <c r="AH500">
        <f t="shared" si="304"/>
        <v>4151259.36507115</v>
      </c>
      <c r="AI500">
        <f t="shared" si="305"/>
        <v>1.5707963267948966</v>
      </c>
      <c r="AJ500" t="str">
        <f t="shared" si="306"/>
        <v>-54847.0433499948+25894.1735499453i</v>
      </c>
      <c r="AK500">
        <f t="shared" si="307"/>
        <v>60652.340334655644</v>
      </c>
      <c r="AL500">
        <f t="shared" si="308"/>
        <v>2.7004999291393474</v>
      </c>
      <c r="AM500" t="str">
        <f t="shared" si="309"/>
        <v>1+221450.093182343i</v>
      </c>
      <c r="AN500">
        <f t="shared" si="310"/>
        <v>221450.09318460088</v>
      </c>
      <c r="AO500">
        <f t="shared" si="311"/>
        <v>1.570791811104767</v>
      </c>
      <c r="AP500" s="42" t="str">
        <f t="shared" si="312"/>
        <v>1+802.355410080952i</v>
      </c>
      <c r="AQ500">
        <f t="shared" si="313"/>
        <v>802.35603324594786</v>
      </c>
      <c r="AR500" s="44">
        <f t="shared" si="314"/>
        <v>1.5695499969644295</v>
      </c>
      <c r="AS500" s="42" t="str">
        <f t="shared" si="315"/>
        <v>-0.0564194013395426+0.119891446887881i</v>
      </c>
      <c r="AT500" s="20">
        <f t="shared" si="327"/>
        <v>-17.555470222168619</v>
      </c>
      <c r="AU500" s="44">
        <f t="shared" si="328"/>
        <v>115.20108331578439</v>
      </c>
      <c r="AX500">
        <f t="shared" si="329"/>
        <v>0</v>
      </c>
      <c r="AY500">
        <f t="shared" si="330"/>
        <v>0</v>
      </c>
    </row>
    <row r="501" spans="14:51" x14ac:dyDescent="0.35">
      <c r="N501" s="8">
        <v>83</v>
      </c>
      <c r="O501" s="35">
        <f t="shared" si="331"/>
        <v>676082.97539198259</v>
      </c>
      <c r="P501" s="34" t="str">
        <f t="shared" si="297"/>
        <v>806.193548387097</v>
      </c>
      <c r="Q501" s="4" t="str">
        <f t="shared" si="298"/>
        <v>1+2992.75254336744i</v>
      </c>
      <c r="R501" s="4">
        <f t="shared" si="316"/>
        <v>2992.7527104377136</v>
      </c>
      <c r="S501" s="4">
        <f t="shared" si="317"/>
        <v>1.5704621862509349</v>
      </c>
      <c r="T501" s="4" t="str">
        <f t="shared" si="299"/>
        <v>1+0.16567023007927i</v>
      </c>
      <c r="U501" s="4">
        <f t="shared" si="318"/>
        <v>1.0136304184141862</v>
      </c>
      <c r="V501" s="4">
        <f t="shared" si="319"/>
        <v>0.16417901516745956</v>
      </c>
      <c r="W501" t="str">
        <f t="shared" si="300"/>
        <v>1-33.7118314753741i</v>
      </c>
      <c r="X501" s="4">
        <f t="shared" si="320"/>
        <v>33.72665980235849</v>
      </c>
      <c r="Y501" s="4">
        <f t="shared" si="321"/>
        <v>-1.5411418461673234</v>
      </c>
      <c r="Z501" t="str">
        <f t="shared" si="301"/>
        <v>-181.835275845951+767.756982156953i</v>
      </c>
      <c r="AA501" s="4">
        <f t="shared" si="322"/>
        <v>788.99610340782101</v>
      </c>
      <c r="AB501" s="4">
        <f t="shared" si="323"/>
        <v>1.8033509201981859</v>
      </c>
      <c r="AC501" s="48" t="str">
        <f t="shared" si="324"/>
        <v>0.00044794388892542+0.011663436690758i</v>
      </c>
      <c r="AD501" s="20">
        <f t="shared" si="325"/>
        <v>-38.657068117537108</v>
      </c>
      <c r="AE501" s="44">
        <f t="shared" si="326"/>
        <v>87.800589371865982</v>
      </c>
      <c r="AF501" t="str">
        <f t="shared" si="302"/>
        <v>-187.763395544853</v>
      </c>
      <c r="AG501" t="str">
        <f t="shared" si="303"/>
        <v>4247954.61741716i</v>
      </c>
      <c r="AH501">
        <f t="shared" si="304"/>
        <v>4247954.6174171604</v>
      </c>
      <c r="AI501">
        <f t="shared" si="305"/>
        <v>1.5707963267948966</v>
      </c>
      <c r="AJ501" t="str">
        <f t="shared" si="306"/>
        <v>-57431.951996513+26497.3263345607i</v>
      </c>
      <c r="AK501">
        <f t="shared" si="307"/>
        <v>63249.801683562429</v>
      </c>
      <c r="AL501">
        <f t="shared" si="308"/>
        <v>2.7093245309808065</v>
      </c>
      <c r="AM501" t="str">
        <f t="shared" si="309"/>
        <v>1+226608.328493411i</v>
      </c>
      <c r="AN501">
        <f t="shared" si="310"/>
        <v>226608.32849561746</v>
      </c>
      <c r="AO501">
        <f t="shared" si="311"/>
        <v>1.5707919138944235</v>
      </c>
      <c r="AP501" s="42" t="str">
        <f t="shared" si="312"/>
        <v>1+821.044668454389i</v>
      </c>
      <c r="AQ501">
        <f t="shared" si="313"/>
        <v>821.04527743442839</v>
      </c>
      <c r="AR501" s="44">
        <f t="shared" si="314"/>
        <v>1.5695783668665932</v>
      </c>
      <c r="AS501" s="42" t="str">
        <f t="shared" si="315"/>
        <v>-0.0543256914843734+0.118128261236814i</v>
      </c>
      <c r="AT501" s="20">
        <f t="shared" si="327"/>
        <v>-17.719702623893479</v>
      </c>
      <c r="AU501" s="44">
        <f t="shared" si="328"/>
        <v>114.69710223945815</v>
      </c>
      <c r="AX501">
        <f t="shared" si="329"/>
        <v>0</v>
      </c>
      <c r="AY501">
        <f t="shared" si="330"/>
        <v>0</v>
      </c>
    </row>
    <row r="502" spans="14:51" x14ac:dyDescent="0.35">
      <c r="N502" s="8">
        <v>84</v>
      </c>
      <c r="O502" s="35">
        <f t="shared" si="331"/>
        <v>691830.97091893724</v>
      </c>
      <c r="P502" s="34" t="str">
        <f t="shared" si="297"/>
        <v>806.193548387097</v>
      </c>
      <c r="Q502" s="4" t="str">
        <f t="shared" si="298"/>
        <v>1+3062.46270525831i</v>
      </c>
      <c r="R502" s="4">
        <f t="shared" si="316"/>
        <v>3062.4628685255998</v>
      </c>
      <c r="S502" s="4">
        <f t="shared" si="317"/>
        <v>1.57046979221776</v>
      </c>
      <c r="T502" s="4" t="str">
        <f t="shared" si="299"/>
        <v>1+0.169529185469657i</v>
      </c>
      <c r="U502" s="4">
        <f t="shared" si="318"/>
        <v>1.0142682804495098</v>
      </c>
      <c r="V502" s="4">
        <f t="shared" si="319"/>
        <v>0.16793253140631012</v>
      </c>
      <c r="W502" t="str">
        <f t="shared" si="300"/>
        <v>1-34.4970809057i</v>
      </c>
      <c r="X502" s="4">
        <f t="shared" si="320"/>
        <v>34.511571842128717</v>
      </c>
      <c r="Y502" s="4">
        <f t="shared" si="321"/>
        <v>-1.5418164822897342</v>
      </c>
      <c r="Z502" t="str">
        <f t="shared" si="301"/>
        <v>-190.452036929056+785.640339615829i</v>
      </c>
      <c r="AA502" s="4">
        <f t="shared" si="322"/>
        <v>808.39515189175995</v>
      </c>
      <c r="AB502" s="4">
        <f t="shared" si="323"/>
        <v>1.8086247679077911</v>
      </c>
      <c r="AC502" s="48" t="str">
        <f t="shared" si="324"/>
        <v>0.000462548356239152+0.0113894963441181i</v>
      </c>
      <c r="AD502" s="20">
        <f t="shared" si="325"/>
        <v>-38.862752598852161</v>
      </c>
      <c r="AE502" s="44">
        <f t="shared" si="326"/>
        <v>87.674391202811435</v>
      </c>
      <c r="AF502" t="str">
        <f t="shared" si="302"/>
        <v>-187.763395544853</v>
      </c>
      <c r="AG502" t="str">
        <f t="shared" si="303"/>
        <v>4346902.19152965i</v>
      </c>
      <c r="AH502">
        <f t="shared" si="304"/>
        <v>4346902.1915296502</v>
      </c>
      <c r="AI502">
        <f t="shared" si="305"/>
        <v>1.5707963267948966</v>
      </c>
      <c r="AJ502" t="str">
        <f t="shared" si="306"/>
        <v>-60138.6836343856+27114.5283523322i</v>
      </c>
      <c r="AK502">
        <f t="shared" si="307"/>
        <v>65968.620699891442</v>
      </c>
      <c r="AL502">
        <f t="shared" si="308"/>
        <v>2.7180182332858882</v>
      </c>
      <c r="AM502" t="str">
        <f t="shared" si="309"/>
        <v>1+231886.714539763i</v>
      </c>
      <c r="AN502">
        <f t="shared" si="310"/>
        <v>231886.71454191921</v>
      </c>
      <c r="AO502">
        <f t="shared" si="311"/>
        <v>1.5707920143443019</v>
      </c>
      <c r="AP502" s="42" t="str">
        <f t="shared" si="312"/>
        <v>1+840.169255578851i</v>
      </c>
      <c r="AQ502">
        <f t="shared" si="313"/>
        <v>840.16985069682232</v>
      </c>
      <c r="AR502" s="44">
        <f t="shared" si="314"/>
        <v>1.5696060909928373</v>
      </c>
      <c r="AS502" s="42" t="str">
        <f t="shared" si="315"/>
        <v>-0.0522936301405944+0.116355432037806i</v>
      </c>
      <c r="AT502" s="20">
        <f t="shared" si="327"/>
        <v>-17.885267626222223</v>
      </c>
      <c r="AU502" s="44">
        <f t="shared" si="328"/>
        <v>114.20058401981242</v>
      </c>
      <c r="AX502">
        <f t="shared" si="329"/>
        <v>0</v>
      </c>
      <c r="AY502">
        <f t="shared" si="330"/>
        <v>0</v>
      </c>
    </row>
    <row r="503" spans="14:51" x14ac:dyDescent="0.35">
      <c r="N503" s="8">
        <v>85</v>
      </c>
      <c r="O503" s="35">
        <f t="shared" si="331"/>
        <v>707945.78438413853</v>
      </c>
      <c r="P503" s="34" t="str">
        <f t="shared" si="297"/>
        <v>806.193548387097</v>
      </c>
      <c r="Q503" s="4" t="str">
        <f t="shared" si="298"/>
        <v>1+3133.79662541199i</v>
      </c>
      <c r="R503" s="4">
        <f t="shared" si="316"/>
        <v>3133.7967849628631</v>
      </c>
      <c r="S503" s="4">
        <f t="shared" si="317"/>
        <v>1.5704772250516792</v>
      </c>
      <c r="T503" s="4" t="str">
        <f t="shared" si="299"/>
        <v>1+0.173478027478164i</v>
      </c>
      <c r="U503" s="4">
        <f t="shared" si="318"/>
        <v>1.0149357743314178</v>
      </c>
      <c r="V503" s="4">
        <f t="shared" si="319"/>
        <v>0.17176853865050792</v>
      </c>
      <c r="W503" t="str">
        <f t="shared" si="300"/>
        <v>1-35.3006211449451i</v>
      </c>
      <c r="X503" s="4">
        <f t="shared" si="320"/>
        <v>35.314782361200315</v>
      </c>
      <c r="Y503" s="4">
        <f t="shared" si="321"/>
        <v>-1.5424757873173265</v>
      </c>
      <c r="Z503" t="str">
        <f t="shared" si="301"/>
        <v>-199.47489345091+803.940253981951i</v>
      </c>
      <c r="AA503" s="4">
        <f t="shared" si="322"/>
        <v>828.31767160300012</v>
      </c>
      <c r="AB503" s="4">
        <f t="shared" si="323"/>
        <v>1.8140062471352383</v>
      </c>
      <c r="AC503" s="48" t="str">
        <f t="shared" si="324"/>
        <v>0.00047631633223879+0.0111216371748698i</v>
      </c>
      <c r="AD503" s="20">
        <f t="shared" si="325"/>
        <v>-39.068666885876667</v>
      </c>
      <c r="AE503" s="44">
        <f t="shared" si="326"/>
        <v>87.547640915309358</v>
      </c>
      <c r="AF503" t="str">
        <f t="shared" si="302"/>
        <v>-187.763395544853</v>
      </c>
      <c r="AG503" t="str">
        <f t="shared" si="303"/>
        <v>4448154.55072215i</v>
      </c>
      <c r="AH503">
        <f t="shared" si="304"/>
        <v>4448154.5507221501</v>
      </c>
      <c r="AI503">
        <f t="shared" si="305"/>
        <v>1.5707963267948966</v>
      </c>
      <c r="AJ503" t="str">
        <f t="shared" si="306"/>
        <v>-62972.9796043148+27746.1068519394i</v>
      </c>
      <c r="AK503">
        <f t="shared" si="307"/>
        <v>68814.552281364769</v>
      </c>
      <c r="AL503">
        <f t="shared" si="308"/>
        <v>2.7265803895042104</v>
      </c>
      <c r="AM503" t="str">
        <f t="shared" si="309"/>
        <v>1+237288.049991547i</v>
      </c>
      <c r="AN503">
        <f t="shared" si="310"/>
        <v>237288.04999365413</v>
      </c>
      <c r="AO503">
        <f t="shared" si="311"/>
        <v>1.570792112507662</v>
      </c>
      <c r="AP503" s="42" t="str">
        <f t="shared" si="312"/>
        <v>1+859.739311563577i</v>
      </c>
      <c r="AQ503">
        <f t="shared" si="313"/>
        <v>859.73989313501875</v>
      </c>
      <c r="AR503" s="44">
        <f t="shared" si="314"/>
        <v>1.5696331840426891</v>
      </c>
      <c r="AS503" s="42" t="str">
        <f t="shared" si="315"/>
        <v>-0.0503225940729639+0.114575219110026i</v>
      </c>
      <c r="AT503" s="20">
        <f t="shared" si="327"/>
        <v>-18.052125600535376</v>
      </c>
      <c r="AU503" s="44">
        <f t="shared" si="328"/>
        <v>113.71156654672774</v>
      </c>
      <c r="AX503">
        <f t="shared" si="329"/>
        <v>0</v>
      </c>
      <c r="AY503">
        <f t="shared" si="330"/>
        <v>0</v>
      </c>
    </row>
    <row r="504" spans="14:51" x14ac:dyDescent="0.35">
      <c r="N504" s="8">
        <v>86</v>
      </c>
      <c r="O504" s="35">
        <f t="shared" si="331"/>
        <v>724435.96007499192</v>
      </c>
      <c r="P504" s="34" t="str">
        <f t="shared" si="297"/>
        <v>806.193548387097</v>
      </c>
      <c r="Q504" s="4" t="str">
        <f t="shared" si="298"/>
        <v>1+3206.79212601717i</v>
      </c>
      <c r="R504" s="4">
        <f t="shared" si="316"/>
        <v>3206.792281936222</v>
      </c>
      <c r="S504" s="4">
        <f t="shared" si="317"/>
        <v>1.5704844886936762</v>
      </c>
      <c r="T504" s="4" t="str">
        <f t="shared" si="299"/>
        <v>1+0.177518849833094i</v>
      </c>
      <c r="U504" s="4">
        <f t="shared" si="318"/>
        <v>1.0156342560420382</v>
      </c>
      <c r="V504" s="4">
        <f t="shared" si="319"/>
        <v>0.17568861900240657</v>
      </c>
      <c r="W504" t="str">
        <f t="shared" si="300"/>
        <v>1-36.1228782407802i</v>
      </c>
      <c r="X504" s="4">
        <f t="shared" si="320"/>
        <v>36.13671723328271</v>
      </c>
      <c r="Y504" s="4">
        <f t="shared" si="321"/>
        <v>-1.5431201085283304</v>
      </c>
      <c r="Z504" t="str">
        <f t="shared" si="301"/>
        <v>-208.922984099911+822.666428112141i</v>
      </c>
      <c r="AA504" s="4">
        <f t="shared" si="322"/>
        <v>848.7808110625499</v>
      </c>
      <c r="AB504" s="4">
        <f t="shared" si="323"/>
        <v>1.8194969839240271</v>
      </c>
      <c r="AC504" s="48" t="str">
        <f t="shared" si="324"/>
        <v>0.000489278501188198+0.0108597201380798i</v>
      </c>
      <c r="AD504" s="20">
        <f t="shared" si="325"/>
        <v>-39.27482051751997</v>
      </c>
      <c r="AE504" s="44">
        <f t="shared" si="326"/>
        <v>87.420315868338861</v>
      </c>
      <c r="AF504" t="str">
        <f t="shared" si="302"/>
        <v>-187.763395544853</v>
      </c>
      <c r="AG504" t="str">
        <f t="shared" si="303"/>
        <v>4551765.38033573i</v>
      </c>
      <c r="AH504">
        <f t="shared" si="304"/>
        <v>4551765.3803357296</v>
      </c>
      <c r="AI504">
        <f t="shared" si="305"/>
        <v>1.5707963267948966</v>
      </c>
      <c r="AJ504" t="str">
        <f t="shared" si="306"/>
        <v>-65940.8518280533+28392.3967046626i</v>
      </c>
      <c r="AK504">
        <f t="shared" si="307"/>
        <v>71793.621795005005</v>
      </c>
      <c r="AL504">
        <f t="shared" si="308"/>
        <v>2.7350105182691071</v>
      </c>
      <c r="AM504" t="str">
        <f t="shared" si="309"/>
        <v>1+242815.198708316i</v>
      </c>
      <c r="AN504">
        <f t="shared" si="310"/>
        <v>242815.19871037515</v>
      </c>
      <c r="AO504">
        <f t="shared" si="311"/>
        <v>1.5707922084365511</v>
      </c>
      <c r="AP504" s="42" t="str">
        <f t="shared" si="312"/>
        <v>1+879.76521271129i</v>
      </c>
      <c r="AQ504">
        <f t="shared" si="313"/>
        <v>879.76578104455814</v>
      </c>
      <c r="AR504" s="44">
        <f t="shared" si="314"/>
        <v>1.5696596603810837</v>
      </c>
      <c r="AS504" s="42" t="str">
        <f t="shared" si="315"/>
        <v>-0.0484118714247141+0.11278979564371i</v>
      </c>
      <c r="AT504" s="20">
        <f t="shared" si="327"/>
        <v>-18.220237349836218</v>
      </c>
      <c r="AU504" s="44">
        <f t="shared" si="328"/>
        <v>113.23007822651465</v>
      </c>
      <c r="AX504">
        <f t="shared" si="329"/>
        <v>0</v>
      </c>
      <c r="AY504">
        <f t="shared" si="330"/>
        <v>0</v>
      </c>
    </row>
    <row r="505" spans="14:51" x14ac:dyDescent="0.35">
      <c r="N505" s="8">
        <v>87</v>
      </c>
      <c r="O505" s="35">
        <f t="shared" si="331"/>
        <v>741310.24130091805</v>
      </c>
      <c r="P505" s="34" t="str">
        <f t="shared" si="297"/>
        <v>806.193548387097</v>
      </c>
      <c r="Q505" s="4" t="str">
        <f t="shared" si="298"/>
        <v>1+3281.48791025446i</v>
      </c>
      <c r="R505" s="4">
        <f t="shared" si="316"/>
        <v>3281.4880626243612</v>
      </c>
      <c r="S505" s="4">
        <f t="shared" si="317"/>
        <v>1.5704915869950273</v>
      </c>
      <c r="T505" s="4" t="str">
        <f t="shared" si="299"/>
        <v>1+0.181653795031944i</v>
      </c>
      <c r="U505" s="4">
        <f t="shared" si="318"/>
        <v>1.0163651416934307</v>
      </c>
      <c r="V505" s="4">
        <f t="shared" si="319"/>
        <v>0.17969436878075298</v>
      </c>
      <c r="W505" t="str">
        <f t="shared" si="300"/>
        <v>1-36.9642881648012i</v>
      </c>
      <c r="X505" s="4">
        <f t="shared" si="320"/>
        <v>36.977812259927731</v>
      </c>
      <c r="Y505" s="4">
        <f t="shared" si="321"/>
        <v>-1.5437497854092366</v>
      </c>
      <c r="Z505" t="str">
        <f t="shared" si="301"/>
        <v>-218.81634954305+841.82879087179i</v>
      </c>
      <c r="AA505" s="4">
        <f t="shared" si="322"/>
        <v>869.80245341572038</v>
      </c>
      <c r="AB505" s="4">
        <f t="shared" si="323"/>
        <v>1.8250985850822481</v>
      </c>
      <c r="AC505" s="48" t="str">
        <f t="shared" si="324"/>
        <v>0.000501463963596046+0.010603609488825i</v>
      </c>
      <c r="AD505" s="20">
        <f t="shared" si="325"/>
        <v>-39.481223278021666</v>
      </c>
      <c r="AE505" s="44">
        <f t="shared" si="326"/>
        <v>87.292395789099913</v>
      </c>
      <c r="AF505" t="str">
        <f t="shared" si="302"/>
        <v>-187.763395544853</v>
      </c>
      <c r="AG505" t="str">
        <f t="shared" si="303"/>
        <v>4657789.61620368i</v>
      </c>
      <c r="AH505">
        <f t="shared" si="304"/>
        <v>4657789.6162036797</v>
      </c>
      <c r="AI505">
        <f t="shared" si="305"/>
        <v>1.5707963267948966</v>
      </c>
      <c r="AJ505" t="str">
        <f t="shared" si="306"/>
        <v>-69048.5955604965+29053.7405819364i</v>
      </c>
      <c r="AK505">
        <f t="shared" si="307"/>
        <v>74912.137806095707</v>
      </c>
      <c r="AL505">
        <f t="shared" si="308"/>
        <v>2.743308296859658</v>
      </c>
      <c r="AM505" t="str">
        <f t="shared" si="309"/>
        <v>1+248471.091257478i</v>
      </c>
      <c r="AN505">
        <f t="shared" si="310"/>
        <v>248471.09125949032</v>
      </c>
      <c r="AO505">
        <f t="shared" si="311"/>
        <v>1.5707923021818322</v>
      </c>
      <c r="AP505" s="42" t="str">
        <f t="shared" si="312"/>
        <v>1+900.257577019847i</v>
      </c>
      <c r="AQ505">
        <f t="shared" si="313"/>
        <v>900.2581324162785</v>
      </c>
      <c r="AR505" s="44">
        <f t="shared" si="314"/>
        <v>1.5696855340459774</v>
      </c>
      <c r="AS505" s="42" t="str">
        <f t="shared" si="315"/>
        <v>-0.0465606692783416+0.111001245941099i</v>
      </c>
      <c r="AT505" s="20">
        <f t="shared" si="327"/>
        <v>-18.389564163555093</v>
      </c>
      <c r="AU505" s="44">
        <f t="shared" si="328"/>
        <v>112.75613835695017</v>
      </c>
      <c r="AX505">
        <f t="shared" si="329"/>
        <v>0</v>
      </c>
      <c r="AY505">
        <f t="shared" si="330"/>
        <v>0</v>
      </c>
    </row>
    <row r="506" spans="14:51" x14ac:dyDescent="0.35">
      <c r="N506" s="8">
        <v>88</v>
      </c>
      <c r="O506" s="35">
        <f t="shared" si="331"/>
        <v>758577.57502918423</v>
      </c>
      <c r="P506" s="34" t="str">
        <f t="shared" si="297"/>
        <v>806.193548387097</v>
      </c>
      <c r="Q506" s="4" t="str">
        <f t="shared" si="298"/>
        <v>1+3357.92358281741i</v>
      </c>
      <c r="R506" s="4">
        <f t="shared" si="316"/>
        <v>3357.9237317189495</v>
      </c>
      <c r="S506" s="4">
        <f t="shared" si="317"/>
        <v>1.5704985237193427</v>
      </c>
      <c r="T506" s="4" t="str">
        <f t="shared" si="299"/>
        <v>1+0.185885055477393i</v>
      </c>
      <c r="U506" s="4">
        <f t="shared" si="318"/>
        <v>1.0171299100163329</v>
      </c>
      <c r="V506" s="4">
        <f t="shared" si="319"/>
        <v>0.18378739742188871</v>
      </c>
      <c r="W506" t="str">
        <f t="shared" si="300"/>
        <v>1-37.8252970436875i</v>
      </c>
      <c r="X506" s="4">
        <f t="shared" si="320"/>
        <v>37.838513401601737</v>
      </c>
      <c r="Y506" s="4">
        <f t="shared" si="321"/>
        <v>-1.5443651498246196</v>
      </c>
      <c r="Z506" t="str">
        <f t="shared" si="301"/>
        <v>-229.175974934864+861.437502399284i</v>
      </c>
      <c r="AA506" s="4">
        <f t="shared" si="322"/>
        <v>891.40125534310414</v>
      </c>
      <c r="AB506" s="4">
        <f t="shared" si="323"/>
        <v>1.8308126346795499</v>
      </c>
      <c r="AC506" s="48" t="str">
        <f t="shared" si="324"/>
        <v>0.000512900307729946+0.0103531727180223i</v>
      </c>
      <c r="AD506" s="20">
        <f t="shared" si="325"/>
        <v>-39.687885196108503</v>
      </c>
      <c r="AE506" s="44">
        <f t="shared" si="326"/>
        <v>87.163862900918474</v>
      </c>
      <c r="AF506" t="str">
        <f t="shared" si="302"/>
        <v>-187.763395544853</v>
      </c>
      <c r="AG506" t="str">
        <f t="shared" si="303"/>
        <v>4766283.47377929i</v>
      </c>
      <c r="AH506">
        <f t="shared" si="304"/>
        <v>4766283.47377929</v>
      </c>
      <c r="AI506">
        <f t="shared" si="305"/>
        <v>1.5707963267948966</v>
      </c>
      <c r="AJ506" t="str">
        <f t="shared" si="306"/>
        <v>-72302.8027427647+29730.4891370384i</v>
      </c>
      <c r="AK506">
        <f t="shared" si="307"/>
        <v>78176.70541015848</v>
      </c>
      <c r="AL506">
        <f t="shared" si="308"/>
        <v>2.7514735545170561</v>
      </c>
      <c r="AM506" t="str">
        <f t="shared" si="309"/>
        <v>1+254258.726468129i</v>
      </c>
      <c r="AN506">
        <f t="shared" si="310"/>
        <v>254258.72647009551</v>
      </c>
      <c r="AO506">
        <f t="shared" si="311"/>
        <v>1.5707923937932102</v>
      </c>
      <c r="AP506" s="42" t="str">
        <f t="shared" si="312"/>
        <v>1+921.227269812061i</v>
      </c>
      <c r="AQ506">
        <f t="shared" si="313"/>
        <v>921.22781256613382</v>
      </c>
      <c r="AR506" s="44">
        <f t="shared" si="314"/>
        <v>1.5697108187557913</v>
      </c>
      <c r="AS506" s="42" t="str">
        <f t="shared" si="315"/>
        <v>-0.0447681210829641+0.109211563747833i</v>
      </c>
      <c r="AT506" s="20">
        <f t="shared" si="327"/>
        <v>-18.560067867508732</v>
      </c>
      <c r="AU506" s="44">
        <f t="shared" si="328"/>
        <v>112.28975751064824</v>
      </c>
      <c r="AX506">
        <f t="shared" si="329"/>
        <v>0</v>
      </c>
      <c r="AY506">
        <f t="shared" si="330"/>
        <v>0</v>
      </c>
    </row>
    <row r="507" spans="14:51" x14ac:dyDescent="0.35">
      <c r="N507" s="8">
        <v>89</v>
      </c>
      <c r="O507" s="35">
        <f t="shared" si="331"/>
        <v>776247.11662869214</v>
      </c>
      <c r="P507" s="34" t="str">
        <f t="shared" si="297"/>
        <v>806.193548387097</v>
      </c>
      <c r="Q507" s="4" t="str">
        <f t="shared" si="298"/>
        <v>1+3436.13967091134i</v>
      </c>
      <c r="R507" s="4">
        <f t="shared" si="316"/>
        <v>3436.1398164234661</v>
      </c>
      <c r="S507" s="4">
        <f t="shared" si="317"/>
        <v>1.570505302544563</v>
      </c>
      <c r="T507" s="4" t="str">
        <f t="shared" si="299"/>
        <v>1+0.190214874639735i</v>
      </c>
      <c r="U507" s="4">
        <f t="shared" si="318"/>
        <v>1.0179301049356042</v>
      </c>
      <c r="V507" s="4">
        <f t="shared" si="319"/>
        <v>0.18796932627436064</v>
      </c>
      <c r="W507" t="str">
        <f t="shared" si="300"/>
        <v>1-38.7063613957434i</v>
      </c>
      <c r="X507" s="4">
        <f t="shared" si="320"/>
        <v>38.719277014142392</v>
      </c>
      <c r="Y507" s="4">
        <f t="shared" si="321"/>
        <v>-1.544966526183593</v>
      </c>
      <c r="Z507" t="str">
        <f t="shared" si="301"/>
        <v>-240.023834429744+881.502959493023i</v>
      </c>
      <c r="AA507" s="4">
        <f t="shared" si="322"/>
        <v>913.59668819962087</v>
      </c>
      <c r="AB507" s="4">
        <f t="shared" si="323"/>
        <v>1.8366406903418497</v>
      </c>
      <c r="AC507" s="48" t="str">
        <f t="shared" si="324"/>
        <v>0.000523613678575501+0.0101082804900161i</v>
      </c>
      <c r="AD507" s="20">
        <f t="shared" si="325"/>
        <v>-39.894816543074242</v>
      </c>
      <c r="AE507" s="44">
        <f t="shared" si="326"/>
        <v>87.034702056828678</v>
      </c>
      <c r="AF507" t="str">
        <f t="shared" si="302"/>
        <v>-187.763395544853</v>
      </c>
      <c r="AG507" t="str">
        <f t="shared" si="303"/>
        <v>4877304.47794192i</v>
      </c>
      <c r="AH507">
        <f t="shared" si="304"/>
        <v>4877304.47794192</v>
      </c>
      <c r="AI507">
        <f t="shared" si="305"/>
        <v>1.5707963267948966</v>
      </c>
      <c r="AJ507" t="str">
        <f t="shared" si="306"/>
        <v>-75710.3759845898+30423.0011910105i</v>
      </c>
      <c r="AK507">
        <f t="shared" si="307"/>
        <v>81594.240196206112</v>
      </c>
      <c r="AL507">
        <f t="shared" si="308"/>
        <v>2.7595062656578242</v>
      </c>
      <c r="AM507" t="str">
        <f t="shared" si="309"/>
        <v>1+260181.173021066i</v>
      </c>
      <c r="AN507">
        <f t="shared" si="310"/>
        <v>260181.17302298773</v>
      </c>
      <c r="AO507">
        <f t="shared" si="311"/>
        <v>1.5707924833192586</v>
      </c>
      <c r="AP507" s="42" t="str">
        <f t="shared" si="312"/>
        <v>1+942.685409496614i</v>
      </c>
      <c r="AQ507">
        <f t="shared" si="313"/>
        <v>942.68593989610292</v>
      </c>
      <c r="AR507" s="44">
        <f t="shared" si="314"/>
        <v>1.5697355279166836</v>
      </c>
      <c r="AS507" s="42" t="str">
        <f t="shared" si="315"/>
        <v>-0.0430332939089211+0.107422651138167i</v>
      </c>
      <c r="AT507" s="20">
        <f t="shared" si="327"/>
        <v>-18.731710869116107</v>
      </c>
      <c r="AU507" s="44">
        <f t="shared" si="328"/>
        <v>111.83093792433355</v>
      </c>
      <c r="AX507">
        <f t="shared" si="329"/>
        <v>0</v>
      </c>
      <c r="AY507">
        <f t="shared" si="330"/>
        <v>0</v>
      </c>
    </row>
    <row r="508" spans="14:51" x14ac:dyDescent="0.35">
      <c r="N508" s="8">
        <v>90</v>
      </c>
      <c r="O508" s="35">
        <f t="shared" si="331"/>
        <v>794328.23472428333</v>
      </c>
      <c r="P508" s="34" t="str">
        <f t="shared" si="297"/>
        <v>806.193548387097</v>
      </c>
      <c r="Q508" s="4" t="str">
        <f t="shared" si="298"/>
        <v>1+3516.17764574148i</v>
      </c>
      <c r="R508" s="4">
        <f t="shared" si="316"/>
        <v>3516.1777879413457</v>
      </c>
      <c r="S508" s="4">
        <f t="shared" si="317"/>
        <v>1.5705119270649086</v>
      </c>
      <c r="T508" s="4" t="str">
        <f t="shared" si="299"/>
        <v>1+0.194645548246404i</v>
      </c>
      <c r="U508" s="4">
        <f t="shared" si="318"/>
        <v>1.0187673382338791</v>
      </c>
      <c r="V508" s="4">
        <f t="shared" si="319"/>
        <v>0.19224178728100438</v>
      </c>
      <c r="W508" t="str">
        <f t="shared" si="300"/>
        <v>1-39.6079483729506i</v>
      </c>
      <c r="X508" s="4">
        <f t="shared" si="320"/>
        <v>39.620570090728378</v>
      </c>
      <c r="Y508" s="4">
        <f t="shared" si="321"/>
        <v>-1.5455542316029469</v>
      </c>
      <c r="Z508" t="str">
        <f t="shared" si="301"/>
        <v>-251.382937792079+902.035801123958i</v>
      </c>
      <c r="AA508" s="4">
        <f t="shared" si="322"/>
        <v>936.40908150354721</v>
      </c>
      <c r="AB508" s="4">
        <f t="shared" si="323"/>
        <v>1.8425842793399063</v>
      </c>
      <c r="AC508" s="48" t="str">
        <f t="shared" si="324"/>
        <v>0.000533628844415111+0.00986880658186203i</v>
      </c>
      <c r="AD508" s="20">
        <f t="shared" si="325"/>
        <v>-40.102027829687501</v>
      </c>
      <c r="AE508" s="44">
        <f t="shared" si="326"/>
        <v>86.904900878711501</v>
      </c>
      <c r="AF508" t="str">
        <f t="shared" si="302"/>
        <v>-187.763395544853</v>
      </c>
      <c r="AG508" t="str">
        <f t="shared" si="303"/>
        <v>4990911.49349752i</v>
      </c>
      <c r="AH508">
        <f t="shared" si="304"/>
        <v>4990911.4934975198</v>
      </c>
      <c r="AI508">
        <f t="shared" si="305"/>
        <v>1.5707963267948966</v>
      </c>
      <c r="AJ508" t="str">
        <f t="shared" si="306"/>
        <v>-79278.5432056795+31131.6439229102i</v>
      </c>
      <c r="AK508">
        <f t="shared" si="307"/>
        <v>85171.982870881096</v>
      </c>
      <c r="AL508">
        <f t="shared" si="308"/>
        <v>2.7674065430237382</v>
      </c>
      <c r="AM508" t="str">
        <f t="shared" si="309"/>
        <v>1+266241.571075843i</v>
      </c>
      <c r="AN508">
        <f t="shared" si="310"/>
        <v>266241.57107772102</v>
      </c>
      <c r="AO508">
        <f t="shared" si="311"/>
        <v>1.5707925708074453</v>
      </c>
      <c r="AP508" s="42" t="str">
        <f t="shared" si="312"/>
        <v>1+964.643373463201i</v>
      </c>
      <c r="AQ508">
        <f t="shared" si="313"/>
        <v>964.64389178932993</v>
      </c>
      <c r="AR508" s="44">
        <f t="shared" si="314"/>
        <v>1.5697596746296576</v>
      </c>
      <c r="AS508" s="42" t="str">
        <f t="shared" si="315"/>
        <v>-0.0413551954954757+0.105636317915914i</v>
      </c>
      <c r="AT508" s="20">
        <f t="shared" si="327"/>
        <v>-18.904456197992562</v>
      </c>
      <c r="AU508" s="44">
        <f t="shared" si="328"/>
        <v>111.37967389173036</v>
      </c>
      <c r="AX508">
        <f t="shared" si="329"/>
        <v>0</v>
      </c>
      <c r="AY508">
        <f t="shared" si="330"/>
        <v>0</v>
      </c>
    </row>
    <row r="509" spans="14:51" x14ac:dyDescent="0.35">
      <c r="N509" s="8">
        <v>91</v>
      </c>
      <c r="O509" s="35">
        <f t="shared" si="331"/>
        <v>812830.51616410096</v>
      </c>
      <c r="P509" s="34" t="str">
        <f t="shared" si="297"/>
        <v>806.193548387097</v>
      </c>
      <c r="Q509" s="4" t="str">
        <f t="shared" si="298"/>
        <v>1+3598.07994450149i</v>
      </c>
      <c r="R509" s="4">
        <f t="shared" si="316"/>
        <v>3598.0800834644915</v>
      </c>
      <c r="S509" s="4">
        <f t="shared" si="317"/>
        <v>1.5705184007927853</v>
      </c>
      <c r="T509" s="4" t="str">
        <f t="shared" si="299"/>
        <v>1+0.19917942549919i</v>
      </c>
      <c r="U509" s="4">
        <f t="shared" si="318"/>
        <v>1.0196432923048075</v>
      </c>
      <c r="V509" s="4">
        <f t="shared" si="319"/>
        <v>0.196606421542352</v>
      </c>
      <c r="W509" t="str">
        <f t="shared" si="300"/>
        <v>1-40.5305360086582i</v>
      </c>
      <c r="X509" s="4">
        <f t="shared" si="320"/>
        <v>40.542870509488338</v>
      </c>
      <c r="Y509" s="4">
        <f t="shared" si="321"/>
        <v>-1.5461285760670074</v>
      </c>
      <c r="Z509" t="str">
        <f t="shared" si="301"/>
        <v>-263.27737920304+923.046914076501i</v>
      </c>
      <c r="AA509" s="4">
        <f t="shared" si="322"/>
        <v>959.85966890278951</v>
      </c>
      <c r="AB509" s="4">
        <f t="shared" si="323"/>
        <v>1.848644894468467</v>
      </c>
      <c r="AC509" s="48" t="str">
        <f t="shared" si="324"/>
        <v>0.000542969261195379+0.00963462782424845i</v>
      </c>
      <c r="AD509" s="20">
        <f t="shared" si="325"/>
        <v>-40.309529801822571</v>
      </c>
      <c r="AE509" s="44">
        <f t="shared" si="326"/>
        <v>86.77444990182282</v>
      </c>
      <c r="AF509" t="str">
        <f t="shared" si="302"/>
        <v>-187.763395544853</v>
      </c>
      <c r="AG509" t="str">
        <f t="shared" si="303"/>
        <v>5107164.75638948i</v>
      </c>
      <c r="AH509">
        <f t="shared" si="304"/>
        <v>5107164.7563894801</v>
      </c>
      <c r="AI509">
        <f t="shared" si="305"/>
        <v>1.5707963267948966</v>
      </c>
      <c r="AJ509" t="str">
        <f t="shared" si="306"/>
        <v>-83014.8729671017+31856.7930644937i</v>
      </c>
      <c r="AK509">
        <f t="shared" si="307"/>
        <v>88917.514574452696</v>
      </c>
      <c r="AL509">
        <f t="shared" si="308"/>
        <v>2.7751746308052909</v>
      </c>
      <c r="AM509" t="str">
        <f t="shared" si="309"/>
        <v>1+272443.133935729i</v>
      </c>
      <c r="AN509">
        <f t="shared" si="310"/>
        <v>272443.13393756427</v>
      </c>
      <c r="AO509">
        <f t="shared" si="311"/>
        <v>1.5707926563041577</v>
      </c>
      <c r="AP509" s="42" t="str">
        <f t="shared" si="312"/>
        <v>1+987.112804114959i</v>
      </c>
      <c r="AQ509">
        <f t="shared" si="313"/>
        <v>987.11331064255114</v>
      </c>
      <c r="AR509" s="44">
        <f t="shared" si="314"/>
        <v>1.5697832716975078</v>
      </c>
      <c r="AS509" s="42" t="str">
        <f t="shared" si="315"/>
        <v>-0.0397327810625364+0.103854281492062i</v>
      </c>
      <c r="AT509" s="20">
        <f t="shared" si="327"/>
        <v>-19.078267542065387</v>
      </c>
      <c r="AU509" s="44">
        <f t="shared" si="328"/>
        <v>110.93595215795777</v>
      </c>
      <c r="AX509">
        <f t="shared" si="329"/>
        <v>0</v>
      </c>
      <c r="AY509">
        <f t="shared" si="330"/>
        <v>0</v>
      </c>
    </row>
    <row r="510" spans="14:51" x14ac:dyDescent="0.35">
      <c r="N510" s="8">
        <v>92</v>
      </c>
      <c r="O510" s="35">
        <f t="shared" si="331"/>
        <v>831763.77110267128</v>
      </c>
      <c r="P510" s="34" t="str">
        <f t="shared" si="297"/>
        <v>806.193548387097</v>
      </c>
      <c r="Q510" s="4" t="str">
        <f t="shared" si="298"/>
        <v>1+3681.88999287429i</v>
      </c>
      <c r="R510" s="4">
        <f t="shared" si="316"/>
        <v>3681.8901286741079</v>
      </c>
      <c r="S510" s="4">
        <f t="shared" si="317"/>
        <v>1.5705247271606473</v>
      </c>
      <c r="T510" s="4" t="str">
        <f t="shared" si="299"/>
        <v>1+0.203818910319827i</v>
      </c>
      <c r="U510" s="4">
        <f t="shared" si="318"/>
        <v>1.0205597229971217</v>
      </c>
      <c r="V510" s="4">
        <f t="shared" si="319"/>
        <v>0.20106487775514437</v>
      </c>
      <c r="W510" t="str">
        <f t="shared" si="300"/>
        <v>1-41.4746134710426i</v>
      </c>
      <c r="X510" s="4">
        <f t="shared" si="320"/>
        <v>41.486667286881321</v>
      </c>
      <c r="Y510" s="4">
        <f t="shared" si="321"/>
        <v>-1.546689862584264</v>
      </c>
      <c r="Z510" t="str">
        <f t="shared" si="301"/>
        <v>-275.732388367576+944.547438720857i</v>
      </c>
      <c r="AA510" s="4">
        <f t="shared" si="322"/>
        <v>983.97063675143227</v>
      </c>
      <c r="AB510" s="4">
        <f t="shared" si="323"/>
        <v>1.8548239897136083</v>
      </c>
      <c r="AC510" s="48" t="str">
        <f t="shared" si="324"/>
        <v>0.000551657134845655+0.0094056240439875i</v>
      </c>
      <c r="AD510" s="20">
        <f t="shared" si="325"/>
        <v>-40.517333434709371</v>
      </c>
      <c r="AE510" s="44">
        <f t="shared" si="326"/>
        <v>86.643342724489273</v>
      </c>
      <c r="AF510" t="str">
        <f t="shared" si="302"/>
        <v>-187.763395544853</v>
      </c>
      <c r="AG510" t="str">
        <f t="shared" si="303"/>
        <v>5226125.90563659i</v>
      </c>
      <c r="AH510">
        <f t="shared" si="304"/>
        <v>5226125.90563659</v>
      </c>
      <c r="AI510">
        <f t="shared" si="305"/>
        <v>1.5707963267948966</v>
      </c>
      <c r="AJ510" t="str">
        <f t="shared" si="306"/>
        <v>-86927.2905252189+32598.8330994345i</v>
      </c>
      <c r="AK510">
        <f t="shared" si="307"/>
        <v>92838.772921127063</v>
      </c>
      <c r="AL510">
        <f t="shared" si="308"/>
        <v>2.78281089777271</v>
      </c>
      <c r="AM510" t="str">
        <f t="shared" si="309"/>
        <v>1+278789.149751438i</v>
      </c>
      <c r="AN510">
        <f t="shared" si="310"/>
        <v>278789.1497532315</v>
      </c>
      <c r="AO510">
        <f t="shared" si="311"/>
        <v>1.5707927398547274</v>
      </c>
      <c r="AP510" s="42" t="str">
        <f t="shared" si="312"/>
        <v>1+1010.10561504144i</v>
      </c>
      <c r="AQ510">
        <f t="shared" si="313"/>
        <v>1010.1061100390622</v>
      </c>
      <c r="AR510" s="44">
        <f t="shared" si="314"/>
        <v>1.5698063316316067</v>
      </c>
      <c r="AS510" s="42" t="str">
        <f t="shared" si="315"/>
        <v>-0.0381649598621195+0.102078167199601i</v>
      </c>
      <c r="AT510" s="20">
        <f t="shared" si="327"/>
        <v>-19.253109279372609</v>
      </c>
      <c r="AU510" s="44">
        <f t="shared" si="328"/>
        <v>110.49975231348417</v>
      </c>
      <c r="AX510">
        <f t="shared" si="329"/>
        <v>0</v>
      </c>
      <c r="AY510">
        <f t="shared" si="330"/>
        <v>0</v>
      </c>
    </row>
    <row r="511" spans="14:51" x14ac:dyDescent="0.35">
      <c r="N511" s="8">
        <v>93</v>
      </c>
      <c r="O511" s="35">
        <f t="shared" si="331"/>
        <v>851138.03820237669</v>
      </c>
      <c r="P511" s="34" t="str">
        <f t="shared" si="297"/>
        <v>806.193548387097</v>
      </c>
      <c r="Q511" s="4" t="str">
        <f t="shared" si="298"/>
        <v>1+3767.6522280569i</v>
      </c>
      <c r="R511" s="4">
        <f t="shared" si="316"/>
        <v>3767.6523607655372</v>
      </c>
      <c r="S511" s="4">
        <f t="shared" si="317"/>
        <v>1.5705309095228164</v>
      </c>
      <c r="T511" s="4" t="str">
        <f t="shared" si="299"/>
        <v>1+0.208566462624579i</v>
      </c>
      <c r="U511" s="4">
        <f t="shared" si="318"/>
        <v>1.0215184625505944</v>
      </c>
      <c r="V511" s="4">
        <f t="shared" si="319"/>
        <v>0.20561881051954514</v>
      </c>
      <c r="W511" t="str">
        <f t="shared" si="300"/>
        <v>1-42.4406813224709i</v>
      </c>
      <c r="X511" s="4">
        <f t="shared" si="320"/>
        <v>42.452460836982468</v>
      </c>
      <c r="Y511" s="4">
        <f t="shared" si="321"/>
        <v>-1.5472383873408142</v>
      </c>
      <c r="Z511" t="str">
        <f t="shared" si="301"/>
        <v>-288.774384029997+966.548774919788i</v>
      </c>
      <c r="AA511" s="4">
        <f t="shared" si="322"/>
        <v>1008.7651754352186</v>
      </c>
      <c r="AB511" s="4">
        <f t="shared" si="323"/>
        <v>1.861122975706768</v>
      </c>
      <c r="AC511" s="48" t="str">
        <f t="shared" si="324"/>
        <v>0.000559713481704977+0.00918167800800759i</v>
      </c>
      <c r="AD511" s="20">
        <f t="shared" si="325"/>
        <v>-40.725449925690953</v>
      </c>
      <c r="AE511" s="44">
        <f t="shared" si="326"/>
        <v>86.511576162687149</v>
      </c>
      <c r="AF511" t="str">
        <f t="shared" si="302"/>
        <v>-187.763395544853</v>
      </c>
      <c r="AG511" t="str">
        <f t="shared" si="303"/>
        <v>5347858.01601483i</v>
      </c>
      <c r="AH511">
        <f t="shared" si="304"/>
        <v>5347858.0160148302</v>
      </c>
      <c r="AI511">
        <f t="shared" si="305"/>
        <v>1.5707963267948966</v>
      </c>
      <c r="AJ511" t="str">
        <f t="shared" si="306"/>
        <v>-91024.0946422192+33358.1574671812i</v>
      </c>
      <c r="AK511">
        <f t="shared" si="307"/>
        <v>96944.068797636792</v>
      </c>
      <c r="AL511">
        <f t="shared" si="308"/>
        <v>2.7903158304455871</v>
      </c>
      <c r="AM511" t="str">
        <f t="shared" si="309"/>
        <v>1+285282.983264556i</v>
      </c>
      <c r="AN511">
        <f t="shared" si="310"/>
        <v>285282.98326630861</v>
      </c>
      <c r="AO511">
        <f t="shared" si="311"/>
        <v>1.5707928215034539</v>
      </c>
      <c r="AP511" s="42" t="str">
        <f t="shared" si="312"/>
        <v>1+1033.63399733535i</v>
      </c>
      <c r="AQ511">
        <f t="shared" si="313"/>
        <v>1033.6344810654559</v>
      </c>
      <c r="AR511" s="44">
        <f t="shared" si="314"/>
        <v>1.569828866658538</v>
      </c>
      <c r="AS511" s="42" t="str">
        <f t="shared" si="315"/>
        <v>-0.0366506014498637+0.100309509006211i</v>
      </c>
      <c r="AT511" s="20">
        <f t="shared" si="327"/>
        <v>-19.428946505718145</v>
      </c>
      <c r="AU511" s="44">
        <f t="shared" si="328"/>
        <v>110.07104718586038</v>
      </c>
      <c r="AX511">
        <f t="shared" si="329"/>
        <v>0</v>
      </c>
      <c r="AY511">
        <f t="shared" si="330"/>
        <v>0</v>
      </c>
    </row>
    <row r="512" spans="14:51" x14ac:dyDescent="0.35">
      <c r="N512" s="8">
        <v>94</v>
      </c>
      <c r="O512" s="35">
        <f t="shared" si="331"/>
        <v>870963.58995608077</v>
      </c>
      <c r="P512" s="34" t="str">
        <f t="shared" si="297"/>
        <v>806.193548387097</v>
      </c>
      <c r="Q512" s="4" t="str">
        <f t="shared" si="298"/>
        <v>1+3855.41212232159i</v>
      </c>
      <c r="R512" s="4">
        <f t="shared" si="316"/>
        <v>3855.4122520094093</v>
      </c>
      <c r="S512" s="4">
        <f t="shared" si="317"/>
        <v>1.5705369511572611</v>
      </c>
      <c r="T512" s="4" t="str">
        <f t="shared" si="299"/>
        <v>1+0.213424599628517i</v>
      </c>
      <c r="U512" s="4">
        <f t="shared" si="318"/>
        <v>1.0225214226247745</v>
      </c>
      <c r="V512" s="4">
        <f t="shared" si="319"/>
        <v>0.21026987850861403</v>
      </c>
      <c r="W512" t="str">
        <f t="shared" si="300"/>
        <v>1-43.4292517849051i</v>
      </c>
      <c r="X512" s="4">
        <f t="shared" si="320"/>
        <v>43.440763236811144</v>
      </c>
      <c r="Y512" s="4">
        <f t="shared" si="321"/>
        <v>-1.5477744398506694</v>
      </c>
      <c r="Z512" t="str">
        <f t="shared" si="301"/>
        <v>-302.431030011674+989.062588072967i</v>
      </c>
      <c r="AA512" s="4">
        <f t="shared" si="322"/>
        <v>1034.2675335905683</v>
      </c>
      <c r="AB512" s="4">
        <f t="shared" si="323"/>
        <v>1.867543214965049</v>
      </c>
      <c r="AC512" s="48" t="str">
        <f t="shared" si="324"/>
        <v>0.000567158187207563+0.0089626753687732i</v>
      </c>
      <c r="AD512" s="20">
        <f t="shared" si="325"/>
        <v>-40.933890685375303</v>
      </c>
      <c r="AE512" s="44">
        <f t="shared" si="326"/>
        <v>86.37915040915837</v>
      </c>
      <c r="AF512" t="str">
        <f t="shared" si="302"/>
        <v>-187.763395544853</v>
      </c>
      <c r="AG512" t="str">
        <f t="shared" si="303"/>
        <v>5472425.63150043i</v>
      </c>
      <c r="AH512">
        <f t="shared" si="304"/>
        <v>5472425.6315004304</v>
      </c>
      <c r="AI512">
        <f t="shared" si="305"/>
        <v>1.5707963267948966</v>
      </c>
      <c r="AJ512" t="str">
        <f t="shared" si="306"/>
        <v>-95313.9751889026+34135.1687715644i</v>
      </c>
      <c r="AK512">
        <f t="shared" si="307"/>
        <v>101242.10395568598</v>
      </c>
      <c r="AL512">
        <f t="shared" si="308"/>
        <v>2.7976900263292275</v>
      </c>
      <c r="AM512" t="str">
        <f t="shared" si="309"/>
        <v>1+291928.077591567i</v>
      </c>
      <c r="AN512">
        <f t="shared" si="310"/>
        <v>291928.07759327977</v>
      </c>
      <c r="AO512">
        <f t="shared" si="311"/>
        <v>1.5707929012936286</v>
      </c>
      <c r="AP512" s="42" t="str">
        <f t="shared" si="312"/>
        <v>1+1057.7104260564i</v>
      </c>
      <c r="AQ512">
        <f t="shared" si="313"/>
        <v>1057.7108987754693</v>
      </c>
      <c r="AR512" s="44">
        <f t="shared" si="314"/>
        <v>1.5698508887265801</v>
      </c>
      <c r="AS512" s="42" t="str">
        <f t="shared" si="315"/>
        <v>-0.0351885416611839+0.0985497505859192i</v>
      </c>
      <c r="AT512" s="20">
        <f t="shared" si="327"/>
        <v>-19.60574505837058</v>
      </c>
      <c r="AU512" s="44">
        <f t="shared" si="328"/>
        <v>109.6498032276202</v>
      </c>
      <c r="AX512">
        <f t="shared" si="329"/>
        <v>0</v>
      </c>
      <c r="AY512">
        <f t="shared" si="330"/>
        <v>0</v>
      </c>
    </row>
    <row r="513" spans="14:51" x14ac:dyDescent="0.35">
      <c r="N513" s="8">
        <v>95</v>
      </c>
      <c r="O513" s="35">
        <f t="shared" si="331"/>
        <v>891250.93813374708</v>
      </c>
      <c r="P513" s="34" t="str">
        <f t="shared" si="297"/>
        <v>806.193548387097</v>
      </c>
      <c r="Q513" s="4" t="str">
        <f t="shared" si="298"/>
        <v>1+3945.21620712596i</v>
      </c>
      <c r="R513" s="4">
        <f t="shared" si="316"/>
        <v>3945.2163338617243</v>
      </c>
      <c r="S513" s="4">
        <f t="shared" si="317"/>
        <v>1.5705428552673342</v>
      </c>
      <c r="T513" s="4" t="str">
        <f t="shared" si="299"/>
        <v>1+0.218395897180188i</v>
      </c>
      <c r="U513" s="4">
        <f t="shared" si="318"/>
        <v>1.0235705974211742</v>
      </c>
      <c r="V513" s="4">
        <f t="shared" si="319"/>
        <v>0.21501974249352482</v>
      </c>
      <c r="W513" t="str">
        <f t="shared" si="300"/>
        <v>1-44.4408490114899i</v>
      </c>
      <c r="X513" s="4">
        <f t="shared" si="320"/>
        <v>44.452098497844212</v>
      </c>
      <c r="Y513" s="4">
        <f t="shared" si="321"/>
        <v>-1.5482983031029722</v>
      </c>
      <c r="Z513" t="str">
        <f t="shared" si="301"/>
        <v>-316.731293889714+1012.10081530213i</v>
      </c>
      <c r="AA513" s="4">
        <f t="shared" si="322"/>
        <v>1060.503075367671</v>
      </c>
      <c r="AB513" s="4">
        <f t="shared" si="323"/>
        <v>1.8740860169185545</v>
      </c>
      <c r="AC513" s="48" t="str">
        <f t="shared" si="324"/>
        <v>0.000574010062971452+0.00874850461105365i</v>
      </c>
      <c r="AD513" s="20">
        <f t="shared" si="325"/>
        <v>-41.142667327065034</v>
      </c>
      <c r="AE513" s="44">
        <f t="shared" si="326"/>
        <v>86.246069196641258</v>
      </c>
      <c r="AF513" t="str">
        <f t="shared" si="302"/>
        <v>-187.763395544853</v>
      </c>
      <c r="AG513" t="str">
        <f t="shared" si="303"/>
        <v>5599894.79949198i</v>
      </c>
      <c r="AH513">
        <f t="shared" si="304"/>
        <v>5599894.7994919801</v>
      </c>
      <c r="AI513">
        <f t="shared" si="305"/>
        <v>1.5707963267948966</v>
      </c>
      <c r="AJ513" t="str">
        <f t="shared" si="306"/>
        <v>-99806.0315770633+34930.2789942628i</v>
      </c>
      <c r="AK513">
        <f t="shared" si="307"/>
        <v>105741.98943550662</v>
      </c>
      <c r="AL513">
        <f t="shared" si="308"/>
        <v>2.8049341872430231</v>
      </c>
      <c r="AM513" t="str">
        <f t="shared" si="309"/>
        <v>1+298727.956049444i</v>
      </c>
      <c r="AN513">
        <f t="shared" si="310"/>
        <v>298727.9560511178</v>
      </c>
      <c r="AO513">
        <f t="shared" si="311"/>
        <v>1.570792979267557</v>
      </c>
      <c r="AP513" s="42" t="str">
        <f t="shared" si="312"/>
        <v>1+1082.34766684581i</v>
      </c>
      <c r="AQ513">
        <f t="shared" si="313"/>
        <v>1082.3481288044843</v>
      </c>
      <c r="AR513" s="44">
        <f t="shared" si="314"/>
        <v>1.5698724095120395</v>
      </c>
      <c r="AS513" s="42" t="str">
        <f t="shared" si="315"/>
        <v>-0.0337775882806499+0.0968002467117179i</v>
      </c>
      <c r="AT513" s="20">
        <f t="shared" si="327"/>
        <v>-19.783471535999389</v>
      </c>
      <c r="AU513" s="44">
        <f t="shared" si="328"/>
        <v>109.23598089890166</v>
      </c>
      <c r="AX513">
        <f t="shared" si="329"/>
        <v>0</v>
      </c>
      <c r="AY513">
        <f t="shared" si="330"/>
        <v>0</v>
      </c>
    </row>
    <row r="514" spans="14:51" x14ac:dyDescent="0.35">
      <c r="N514" s="8">
        <v>96</v>
      </c>
      <c r="O514" s="35">
        <f t="shared" si="331"/>
        <v>912010.83935591124</v>
      </c>
      <c r="P514" s="34" t="str">
        <f t="shared" si="297"/>
        <v>806.193548387097</v>
      </c>
      <c r="Q514" s="4" t="str">
        <f t="shared" si="298"/>
        <v>1+4037.11209778445i</v>
      </c>
      <c r="R514" s="4">
        <f t="shared" si="316"/>
        <v>4037.1122216353565</v>
      </c>
      <c r="S514" s="4">
        <f t="shared" si="317"/>
        <v>1.5705486249834715</v>
      </c>
      <c r="T514" s="4" t="str">
        <f t="shared" si="299"/>
        <v>1+0.223482991127354i</v>
      </c>
      <c r="U514" s="4">
        <f t="shared" si="318"/>
        <v>1.0246680668993393</v>
      </c>
      <c r="V514" s="4">
        <f t="shared" si="319"/>
        <v>0.2198700632179475</v>
      </c>
      <c r="W514" t="str">
        <f t="shared" si="300"/>
        <v>1-45.4760093644647i</v>
      </c>
      <c r="X514" s="4">
        <f t="shared" si="320"/>
        <v>45.487002843855088</v>
      </c>
      <c r="Y514" s="4">
        <f t="shared" si="321"/>
        <v>-1.5488102537061725</v>
      </c>
      <c r="Z514" t="str">
        <f t="shared" si="301"/>
        <v>-331.70550844107+1035.67567178031i</v>
      </c>
      <c r="AA514" s="4">
        <f t="shared" si="322"/>
        <v>1087.4983408942494</v>
      </c>
      <c r="AB514" s="4">
        <f t="shared" si="323"/>
        <v>1.8807526327268347</v>
      </c>
      <c r="AC514" s="48" t="str">
        <f t="shared" si="324"/>
        <v>0.000580286902427572+0.00853905699995826i</v>
      </c>
      <c r="AD514" s="20">
        <f t="shared" si="325"/>
        <v>-41.351791654345931</v>
      </c>
      <c r="AE514" s="44">
        <f t="shared" si="326"/>
        <v>86.112339964719581</v>
      </c>
      <c r="AF514" t="str">
        <f t="shared" si="302"/>
        <v>-187.763395544853</v>
      </c>
      <c r="AG514" t="str">
        <f t="shared" si="303"/>
        <v>5730333.10582958i</v>
      </c>
      <c r="AH514">
        <f t="shared" si="304"/>
        <v>5730333.1058295798</v>
      </c>
      <c r="AI514">
        <f t="shared" si="305"/>
        <v>1.5707963267948966</v>
      </c>
      <c r="AJ514" t="str">
        <f t="shared" si="306"/>
        <v>-104509.792060561+35743.9097132407i</v>
      </c>
      <c r="AK514">
        <f t="shared" si="307"/>
        <v>110453.26485953233</v>
      </c>
      <c r="AL514">
        <f t="shared" si="308"/>
        <v>2.8120491127633245</v>
      </c>
      <c r="AM514" t="str">
        <f t="shared" si="309"/>
        <v>1+305686.224023749i</v>
      </c>
      <c r="AN514">
        <f t="shared" si="310"/>
        <v>305686.2240253847</v>
      </c>
      <c r="AO514">
        <f t="shared" si="311"/>
        <v>1.5707930554665821</v>
      </c>
      <c r="AP514" s="42" t="str">
        <f t="shared" si="312"/>
        <v>1+1107.55878269474i</v>
      </c>
      <c r="AQ514">
        <f t="shared" si="313"/>
        <v>1107.5592341379556</v>
      </c>
      <c r="AR514" s="44">
        <f t="shared" si="314"/>
        <v>1.5698934404254414</v>
      </c>
      <c r="AS514" s="42" t="str">
        <f t="shared" si="315"/>
        <v>-0.0324165263968183+0.0950622649322732i</v>
      </c>
      <c r="AT514" s="20">
        <f t="shared" si="327"/>
        <v>-19.96209331505074</v>
      </c>
      <c r="AU514" s="44">
        <f t="shared" si="328"/>
        <v>108.82953504349834</v>
      </c>
      <c r="AX514">
        <f t="shared" si="329"/>
        <v>0</v>
      </c>
      <c r="AY514">
        <f t="shared" si="330"/>
        <v>0</v>
      </c>
    </row>
    <row r="515" spans="14:51" x14ac:dyDescent="0.35">
      <c r="N515" s="8">
        <v>97</v>
      </c>
      <c r="O515" s="35">
        <f t="shared" si="331"/>
        <v>933254.30079699249</v>
      </c>
      <c r="P515" s="34" t="str">
        <f t="shared" si="297"/>
        <v>806.193548387097</v>
      </c>
      <c r="Q515" s="4" t="str">
        <f t="shared" si="298"/>
        <v>1+4131.14851871468i</v>
      </c>
      <c r="R515" s="4">
        <f t="shared" si="316"/>
        <v>4131.1486397463959</v>
      </c>
      <c r="S515" s="4">
        <f t="shared" si="317"/>
        <v>1.5705542633648508</v>
      </c>
      <c r="T515" s="4" t="str">
        <f t="shared" si="299"/>
        <v>1+0.228688578714563i</v>
      </c>
      <c r="U515" s="4">
        <f t="shared" si="318"/>
        <v>1.0258160000869976</v>
      </c>
      <c r="V515" s="4">
        <f t="shared" si="319"/>
        <v>0.22482249911508695</v>
      </c>
      <c r="W515" t="str">
        <f t="shared" si="300"/>
        <v>1-46.5352816995507i</v>
      </c>
      <c r="X515" s="4">
        <f t="shared" si="320"/>
        <v>46.546024995229594</v>
      </c>
      <c r="Y515" s="4">
        <f t="shared" si="321"/>
        <v>-1.5493105620292102</v>
      </c>
      <c r="Z515" t="str">
        <f t="shared" si="301"/>
        <v>-347.385435982434+1059.79965720846i</v>
      </c>
      <c r="AA515" s="4">
        <f t="shared" si="322"/>
        <v>1115.2811101026841</v>
      </c>
      <c r="AB515" s="4">
        <f t="shared" si="323"/>
        <v>1.8875442498880339</v>
      </c>
      <c r="AC515" s="48" t="str">
        <f t="shared" si="324"/>
        <v>0.00058600553511986+0.00833422653015045i</v>
      </c>
      <c r="AD515" s="20">
        <f t="shared" si="325"/>
        <v>-41.561275646713781</v>
      </c>
      <c r="AE515" s="44">
        <f t="shared" si="326"/>
        <v>85.977974029707795</v>
      </c>
      <c r="AF515" t="str">
        <f t="shared" si="302"/>
        <v>-187.763395544853</v>
      </c>
      <c r="AG515" t="str">
        <f t="shared" si="303"/>
        <v>5863809.71062982i</v>
      </c>
      <c r="AH515">
        <f t="shared" si="304"/>
        <v>5863809.7106298199</v>
      </c>
      <c r="AI515">
        <f t="shared" si="305"/>
        <v>1.5707963267948966</v>
      </c>
      <c r="AJ515" t="str">
        <f t="shared" si="306"/>
        <v>-109435.233946024+36576.4923262752i</v>
      </c>
      <c r="AK515">
        <f t="shared" si="307"/>
        <v>115385.91863704633</v>
      </c>
      <c r="AL515">
        <f t="shared" si="308"/>
        <v>2.8190356938005983</v>
      </c>
      <c r="AM515" t="str">
        <f t="shared" si="309"/>
        <v>1+312806.570880267i</v>
      </c>
      <c r="AN515">
        <f t="shared" si="310"/>
        <v>312806.57088186551</v>
      </c>
      <c r="AO515">
        <f t="shared" si="311"/>
        <v>1.5707931299311058</v>
      </c>
      <c r="AP515" s="42" t="str">
        <f t="shared" si="312"/>
        <v>1+1133.35714087053i</v>
      </c>
      <c r="AQ515">
        <f t="shared" si="313"/>
        <v>1133.3575820376473</v>
      </c>
      <c r="AR515" s="44">
        <f t="shared" si="314"/>
        <v>1.5699139926175805</v>
      </c>
      <c r="AS515" s="42" t="str">
        <f t="shared" si="315"/>
        <v>-0.0311041234381019+0.0933369874973062i</v>
      </c>
      <c r="AT515" s="20">
        <f t="shared" si="327"/>
        <v>-20.14157856276562</v>
      </c>
      <c r="AU515" s="44">
        <f t="shared" si="328"/>
        <v>108.43041525720864</v>
      </c>
      <c r="AX515">
        <f t="shared" si="329"/>
        <v>0</v>
      </c>
      <c r="AY515">
        <f t="shared" si="330"/>
        <v>0</v>
      </c>
    </row>
    <row r="516" spans="14:51" x14ac:dyDescent="0.35">
      <c r="N516" s="8">
        <v>98</v>
      </c>
      <c r="O516" s="35">
        <f t="shared" si="331"/>
        <v>954992.58602143743</v>
      </c>
      <c r="P516" s="34" t="str">
        <f t="shared" si="297"/>
        <v>806.193548387097</v>
      </c>
      <c r="Q516" s="4" t="str">
        <f t="shared" si="298"/>
        <v>1+4227.37532927175i</v>
      </c>
      <c r="R516" s="4">
        <f t="shared" si="316"/>
        <v>4227.3754475484475</v>
      </c>
      <c r="S516" s="4">
        <f t="shared" si="317"/>
        <v>1.5705597734010157</v>
      </c>
      <c r="T516" s="4" t="str">
        <f t="shared" si="299"/>
        <v>1+0.234015420013258i</v>
      </c>
      <c r="U516" s="4">
        <f t="shared" si="318"/>
        <v>1.0270166584841658</v>
      </c>
      <c r="V516" s="4">
        <f t="shared" si="319"/>
        <v>0.22987870386085055</v>
      </c>
      <c r="W516" t="str">
        <f t="shared" si="300"/>
        <v>1-47.619227656961i</v>
      </c>
      <c r="X516" s="4">
        <f t="shared" si="320"/>
        <v>47.629726459906109</v>
      </c>
      <c r="Y516" s="4">
        <f t="shared" si="321"/>
        <v>-1.5497994923397549</v>
      </c>
      <c r="Z516" t="str">
        <f t="shared" si="301"/>
        <v>-363.804335742365+1084.48556244296i</v>
      </c>
      <c r="AA516" s="4">
        <f t="shared" si="322"/>
        <v>1143.8804700894962</v>
      </c>
      <c r="AB516" s="4">
        <f t="shared" si="323"/>
        <v>1.894461986645873</v>
      </c>
      <c r="AC516" s="48" t="str">
        <f t="shared" si="324"/>
        <v>0.000591181879799627+0.00813390987614737i</v>
      </c>
      <c r="AD516" s="20">
        <f t="shared" si="325"/>
        <v>-41.771131443119614</v>
      </c>
      <c r="AE516" s="44">
        <f t="shared" si="326"/>
        <v>85.842986756899919</v>
      </c>
      <c r="AF516" t="str">
        <f t="shared" si="302"/>
        <v>-187.763395544853</v>
      </c>
      <c r="AG516" t="str">
        <f t="shared" si="303"/>
        <v>6000395.38495533i</v>
      </c>
      <c r="AH516">
        <f t="shared" si="304"/>
        <v>6000395.3849553298</v>
      </c>
      <c r="AI516">
        <f t="shared" si="305"/>
        <v>1.5707963267948966</v>
      </c>
      <c r="AJ516" t="str">
        <f t="shared" si="306"/>
        <v>-114592.804756059+37428.4682796882i</v>
      </c>
      <c r="AK516">
        <f t="shared" si="307"/>
        <v>120550.40912259022</v>
      </c>
      <c r="AL516">
        <f t="shared" si="308"/>
        <v>2.8258949063281409</v>
      </c>
      <c r="AM516" t="str">
        <f t="shared" si="309"/>
        <v>1+320092.77192115i</v>
      </c>
      <c r="AN516">
        <f t="shared" si="310"/>
        <v>320092.77192271204</v>
      </c>
      <c r="AO516">
        <f t="shared" si="311"/>
        <v>1.5707932027006097</v>
      </c>
      <c r="AP516" s="42" t="str">
        <f t="shared" si="312"/>
        <v>1+1159.75642000417i</v>
      </c>
      <c r="AQ516">
        <f t="shared" si="313"/>
        <v>1159.7568511291015</v>
      </c>
      <c r="AR516" s="44">
        <f t="shared" si="314"/>
        <v>1.5699340769854311</v>
      </c>
      <c r="AS516" s="42" t="str">
        <f t="shared" si="315"/>
        <v>-0.0298391338882335+0.0916255134977967i</v>
      </c>
      <c r="AT516" s="20">
        <f t="shared" si="327"/>
        <v>-20.321896247049519</v>
      </c>
      <c r="AU516" s="44">
        <f t="shared" si="328"/>
        <v>108.03856624749463</v>
      </c>
      <c r="AX516">
        <f t="shared" si="329"/>
        <v>0</v>
      </c>
      <c r="AY516">
        <f t="shared" si="330"/>
        <v>0</v>
      </c>
    </row>
    <row r="517" spans="14:51" x14ac:dyDescent="0.35">
      <c r="N517" s="8">
        <v>99</v>
      </c>
      <c r="O517" s="35">
        <f t="shared" si="331"/>
        <v>977237.22095581202</v>
      </c>
      <c r="P517" s="34" t="str">
        <f t="shared" si="297"/>
        <v>806.193548387097</v>
      </c>
      <c r="Q517" s="4" t="str">
        <f t="shared" si="298"/>
        <v>1+4325.84355018433i</v>
      </c>
      <c r="R517" s="4">
        <f t="shared" si="316"/>
        <v>4325.8436657687207</v>
      </c>
      <c r="S517" s="4">
        <f t="shared" si="317"/>
        <v>1.5705651580134588</v>
      </c>
      <c r="T517" s="4" t="str">
        <f t="shared" si="299"/>
        <v>1+0.239466339385205i</v>
      </c>
      <c r="U517" s="4">
        <f t="shared" si="318"/>
        <v>1.0282723995608121</v>
      </c>
      <c r="V517" s="4">
        <f t="shared" si="319"/>
        <v>0.23504032375677297</v>
      </c>
      <c r="W517" t="str">
        <f t="shared" si="300"/>
        <v>1-48.7284219591901i</v>
      </c>
      <c r="X517" s="4">
        <f t="shared" si="320"/>
        <v>48.738681831096748</v>
      </c>
      <c r="Y517" s="4">
        <f t="shared" si="321"/>
        <v>-1.5502773029395518</v>
      </c>
      <c r="Z517" t="str">
        <f t="shared" si="301"/>
        <v>-380.997034408576+1109.74647627753i</v>
      </c>
      <c r="AA517" s="4">
        <f t="shared" si="322"/>
        <v>1173.326886182416</v>
      </c>
      <c r="AB517" s="4">
        <f t="shared" si="323"/>
        <v>1.9015068862014224</v>
      </c>
      <c r="AC517" s="48" t="str">
        <f t="shared" si="324"/>
        <v>0.000595830996428945+0.00793800634360795i</v>
      </c>
      <c r="AD517" s="20">
        <f t="shared" si="325"/>
        <v>-41.981371323312608</v>
      </c>
      <c r="AE517" s="44">
        <f t="shared" si="326"/>
        <v>85.70739773441818</v>
      </c>
      <c r="AF517" t="str">
        <f t="shared" si="302"/>
        <v>-187.763395544853</v>
      </c>
      <c r="AG517" t="str">
        <f t="shared" si="303"/>
        <v>6140162.54833857i</v>
      </c>
      <c r="AH517">
        <f t="shared" si="304"/>
        <v>6140162.5483385697</v>
      </c>
      <c r="AI517">
        <f t="shared" si="305"/>
        <v>1.5707963267948966</v>
      </c>
      <c r="AJ517" t="str">
        <f t="shared" si="306"/>
        <v>-119993.44438984+38300.2893024074i</v>
      </c>
      <c r="AK517">
        <f t="shared" si="307"/>
        <v>125957.6867729228</v>
      </c>
      <c r="AL517">
        <f t="shared" si="308"/>
        <v>2.8326278052770424</v>
      </c>
      <c r="AM517" t="str">
        <f t="shared" si="309"/>
        <v>1+327548.690386635i</v>
      </c>
      <c r="AN517">
        <f t="shared" si="310"/>
        <v>327548.69038816146</v>
      </c>
      <c r="AO517">
        <f t="shared" si="311"/>
        <v>1.5707932738136778</v>
      </c>
      <c r="AP517" s="42" t="str">
        <f t="shared" si="312"/>
        <v>1+1186.77061734288i</v>
      </c>
      <c r="AQ517">
        <f t="shared" si="313"/>
        <v>1186.7710386542135</v>
      </c>
      <c r="AR517" s="44">
        <f t="shared" si="314"/>
        <v>1.5699537041779261</v>
      </c>
      <c r="AS517" s="42" t="str">
        <f t="shared" si="315"/>
        <v>-0.0286203036825811+0.0899288611889889i</v>
      </c>
      <c r="AT517" s="20">
        <f t="shared" si="327"/>
        <v>-20.503016143398035</v>
      </c>
      <c r="AU517" s="44">
        <f t="shared" si="328"/>
        <v>107.65392818360684</v>
      </c>
      <c r="AX517">
        <f t="shared" si="329"/>
        <v>0</v>
      </c>
      <c r="AY517">
        <f t="shared" si="330"/>
        <v>0</v>
      </c>
    </row>
    <row r="518" spans="14:51" x14ac:dyDescent="0.35">
      <c r="N518" s="8">
        <v>100</v>
      </c>
      <c r="O518" s="35">
        <f t="shared" si="331"/>
        <v>1000000</v>
      </c>
      <c r="P518" s="34" t="str">
        <f t="shared" si="297"/>
        <v>806.193548387097</v>
      </c>
      <c r="Q518" s="4" t="str">
        <f t="shared" si="298"/>
        <v>1+4426.60539060652i</v>
      </c>
      <c r="R518" s="4">
        <f t="shared" si="316"/>
        <v>4426.6055035598893</v>
      </c>
      <c r="S518" s="4">
        <f t="shared" si="317"/>
        <v>1.5705704200571715</v>
      </c>
      <c r="T518" s="4" t="str">
        <f t="shared" si="299"/>
        <v>1+0.245044226980004i</v>
      </c>
      <c r="U518" s="4">
        <f t="shared" si="318"/>
        <v>1.0295856803473074</v>
      </c>
      <c r="V518" s="4">
        <f t="shared" si="319"/>
        <v>0.24030899493644742</v>
      </c>
      <c r="W518" t="str">
        <f t="shared" si="300"/>
        <v>1-49.8634527157388i</v>
      </c>
      <c r="X518" s="4">
        <f t="shared" si="320"/>
        <v>49.873479091945448</v>
      </c>
      <c r="Y518" s="4">
        <f t="shared" si="321"/>
        <v>-1.5507442462969203</v>
      </c>
      <c r="Z518" t="str">
        <f t="shared" si="301"/>
        <v>-399.000000000001+1135.59579238306i</v>
      </c>
      <c r="AA518" s="4">
        <f t="shared" si="322"/>
        <v>1203.6522768964924</v>
      </c>
      <c r="AB518" s="4">
        <f t="shared" si="323"/>
        <v>1.9086799107385291</v>
      </c>
      <c r="AC518" s="48" t="str">
        <f t="shared" si="324"/>
        <v>0.000599967137200173+0.00774641782150638i</v>
      </c>
      <c r="AD518" s="20">
        <f t="shared" si="325"/>
        <v>-42.192007686862496</v>
      </c>
      <c r="AE518" s="44">
        <f t="shared" si="326"/>
        <v>85.571230947790554</v>
      </c>
      <c r="AF518" t="str">
        <f t="shared" si="302"/>
        <v>-187.763395544853</v>
      </c>
      <c r="AG518" t="str">
        <f t="shared" si="303"/>
        <v>6283185.30717959i</v>
      </c>
      <c r="AH518">
        <f t="shared" si="304"/>
        <v>6283185.3071795898</v>
      </c>
      <c r="AI518">
        <f t="shared" si="305"/>
        <v>1.5707963267948966</v>
      </c>
      <c r="AJ518" t="str">
        <f t="shared" si="306"/>
        <v>-125648.608328108+39192.417645479i</v>
      </c>
      <c r="AK518">
        <f t="shared" si="307"/>
        <v>131619.2173494735</v>
      </c>
      <c r="AL518">
        <f t="shared" si="308"/>
        <v>2.8392355186099447</v>
      </c>
      <c r="AM518" t="str">
        <f t="shared" si="309"/>
        <v>1+335178.279503381i</v>
      </c>
      <c r="AN518">
        <f t="shared" si="310"/>
        <v>335178.27950487274</v>
      </c>
      <c r="AO518">
        <f t="shared" si="311"/>
        <v>1.5707933433080148</v>
      </c>
      <c r="AP518" s="42" t="str">
        <f t="shared" si="312"/>
        <v>1+1214.41405617167i</v>
      </c>
      <c r="AQ518">
        <f t="shared" si="313"/>
        <v>1214.4144678927901</v>
      </c>
      <c r="AR518" s="44">
        <f t="shared" si="314"/>
        <v>1.5699728846016028</v>
      </c>
      <c r="AS518" s="42" t="str">
        <f t="shared" si="315"/>
        <v>-0.0274463742888973+0.0882479704660286i</v>
      </c>
      <c r="AT518" s="20">
        <f t="shared" si="327"/>
        <v>-20.684908839085139</v>
      </c>
      <c r="AU518" s="44">
        <f t="shared" si="328"/>
        <v>107.27643703645737</v>
      </c>
      <c r="AX518">
        <f t="shared" si="329"/>
        <v>0</v>
      </c>
      <c r="AY518">
        <f t="shared" si="330"/>
        <v>0</v>
      </c>
    </row>
    <row r="519" spans="14:51" x14ac:dyDescent="0.35">
      <c r="N519" s="8">
        <v>1</v>
      </c>
      <c r="O519" s="35">
        <f>10^(6+(N519/100))</f>
        <v>1023292.9922807553</v>
      </c>
      <c r="P519" s="34" t="str">
        <f t="shared" si="297"/>
        <v>806.193548387097</v>
      </c>
      <c r="Q519" s="4" t="str">
        <f t="shared" si="298"/>
        <v>1+4529.71427579987i</v>
      </c>
      <c r="R519" s="4">
        <f t="shared" si="316"/>
        <v>4529.7143861821069</v>
      </c>
      <c r="S519" s="4">
        <f t="shared" si="317"/>
        <v>1.5705755623221578</v>
      </c>
      <c r="T519" s="4" t="str">
        <f t="shared" si="299"/>
        <v>1+0.250752040267493i</v>
      </c>
      <c r="U519" s="4">
        <f t="shared" si="318"/>
        <v>1.0309590611165462</v>
      </c>
      <c r="V519" s="4">
        <f t="shared" si="319"/>
        <v>0.24568634038945347</v>
      </c>
      <c r="W519" t="str">
        <f t="shared" si="300"/>
        <v>1-51.0249217349383i</v>
      </c>
      <c r="X519" s="4">
        <f t="shared" si="320"/>
        <v>51.034719927286545</v>
      </c>
      <c r="Y519" s="4">
        <f t="shared" si="321"/>
        <v>-1.5512005691764583</v>
      </c>
      <c r="Z519" t="str">
        <f t="shared" si="301"/>
        <v>-417.851419220362+1162.04721640909i</v>
      </c>
      <c r="AA519" s="4">
        <f t="shared" si="322"/>
        <v>1234.8900929672184</v>
      </c>
      <c r="AB519" s="4">
        <f t="shared" si="323"/>
        <v>1.9159819352738194</v>
      </c>
      <c r="AC519" s="48" t="str">
        <f t="shared" si="324"/>
        <v>0.000603603796669099+0.00755904873508339i</v>
      </c>
      <c r="AD519" s="20">
        <f t="shared" si="325"/>
        <v>-42.403053029746403</v>
      </c>
      <c r="AE519" s="44">
        <f t="shared" si="326"/>
        <v>85.434514954284907</v>
      </c>
      <c r="AF519" t="str">
        <f t="shared" si="302"/>
        <v>-187.763395544853</v>
      </c>
      <c r="AG519" t="str">
        <f t="shared" si="303"/>
        <v>6429539.49403828i</v>
      </c>
      <c r="AH519">
        <f t="shared" si="304"/>
        <v>6429539.4940382801</v>
      </c>
      <c r="AI519">
        <f t="shared" si="305"/>
        <v>1.5707963267948966</v>
      </c>
      <c r="AJ519" t="str">
        <f t="shared" si="306"/>
        <v>-131570.291931776+40105.3263271593i</v>
      </c>
      <c r="AK519">
        <f t="shared" si="307"/>
        <v>137547.00621540513</v>
      </c>
      <c r="AL519">
        <f t="shared" si="308"/>
        <v>2.8457192415838137</v>
      </c>
      <c r="AM519" t="str">
        <f t="shared" si="309"/>
        <v>1+342985.584580531i</v>
      </c>
      <c r="AN519">
        <f t="shared" si="310"/>
        <v>342985.58458198881</v>
      </c>
      <c r="AO519">
        <f t="shared" si="311"/>
        <v>1.5707934112204673</v>
      </c>
      <c r="AP519" s="42" t="str">
        <f t="shared" si="312"/>
        <v>1+1242.70139340772i</v>
      </c>
      <c r="AQ519">
        <f t="shared" si="313"/>
        <v>1242.701795756926</v>
      </c>
      <c r="AR519" s="44">
        <f t="shared" si="314"/>
        <v>1.5699916284261184</v>
      </c>
      <c r="AS519" s="42" t="str">
        <f t="shared" si="315"/>
        <v>-0.0263160864781536+0.0865837054640584i</v>
      </c>
      <c r="AT519" s="20">
        <f t="shared" si="327"/>
        <v>-20.867545734815156</v>
      </c>
      <c r="AU519" s="44">
        <f t="shared" si="328"/>
        <v>106.90602490765629</v>
      </c>
      <c r="AX519">
        <f t="shared" si="329"/>
        <v>0</v>
      </c>
      <c r="AY519">
        <f t="shared" si="330"/>
        <v>0</v>
      </c>
    </row>
    <row r="520" spans="14:51" x14ac:dyDescent="0.35">
      <c r="N520" s="8">
        <v>2</v>
      </c>
      <c r="O520" s="35">
        <f t="shared" ref="O520:O560" si="332">10^(6+(N520/100))</f>
        <v>1047128.5480509007</v>
      </c>
      <c r="P520" s="34" t="str">
        <f t="shared" si="297"/>
        <v>806.193548387097</v>
      </c>
      <c r="Q520" s="4" t="str">
        <f t="shared" si="298"/>
        <v>1+4635.22487546009i</v>
      </c>
      <c r="R520" s="4">
        <f t="shared" si="316"/>
        <v>4635.2249833297201</v>
      </c>
      <c r="S520" s="4">
        <f t="shared" si="317"/>
        <v>1.5705805875349139</v>
      </c>
      <c r="T520" s="4" t="str">
        <f t="shared" si="299"/>
        <v>1+0.256592805605827i</v>
      </c>
      <c r="U520" s="4">
        <f t="shared" si="318"/>
        <v>1.0323952091561981</v>
      </c>
      <c r="V520" s="4">
        <f t="shared" si="319"/>
        <v>0.25117396679701143</v>
      </c>
      <c r="W520" t="str">
        <f t="shared" si="300"/>
        <v>1-52.2134448430363i</v>
      </c>
      <c r="X520" s="4">
        <f t="shared" si="320"/>
        <v>52.223020042666953</v>
      </c>
      <c r="Y520" s="4">
        <f t="shared" si="321"/>
        <v>-1.5516465127659973</v>
      </c>
      <c r="Z520" t="str">
        <f t="shared" si="301"/>
        <v>-437.591278457276+1189.11477325078i</v>
      </c>
      <c r="AA520" s="4">
        <f t="shared" si="322"/>
        <v>1267.0754006550387</v>
      </c>
      <c r="AB520" s="4">
        <f t="shared" si="323"/>
        <v>1.9234137413443686</v>
      </c>
      <c r="AC520" s="48" t="str">
        <f t="shared" si="324"/>
        <v>0.000606753761089316+0.00737580599946164i</v>
      </c>
      <c r="AD520" s="20">
        <f t="shared" si="325"/>
        <v>-42.614519918390883</v>
      </c>
      <c r="AE520" s="44">
        <f t="shared" si="326"/>
        <v>85.297283055916765</v>
      </c>
      <c r="AF520" t="str">
        <f t="shared" si="302"/>
        <v>-187.763395544853</v>
      </c>
      <c r="AG520" t="str">
        <f t="shared" si="303"/>
        <v>6579302.70784171i</v>
      </c>
      <c r="AH520">
        <f t="shared" si="304"/>
        <v>6579302.7078417102</v>
      </c>
      <c r="AI520">
        <f t="shared" si="305"/>
        <v>1.5707963267948966</v>
      </c>
      <c r="AJ520" t="str">
        <f t="shared" si="306"/>
        <v>-137771.055885701+41039.4993837149i</v>
      </c>
      <c r="AK520">
        <f t="shared" si="307"/>
        <v>143753.62377876561</v>
      </c>
      <c r="AL520">
        <f t="shared" si="308"/>
        <v>2.8520802312100413</v>
      </c>
      <c r="AM520" t="str">
        <f t="shared" si="309"/>
        <v>1+350974.745154574i</v>
      </c>
      <c r="AN520">
        <f t="shared" si="310"/>
        <v>350974.74515599856</v>
      </c>
      <c r="AO520">
        <f t="shared" si="311"/>
        <v>1.570793477587044</v>
      </c>
      <c r="AP520" s="42" t="str">
        <f t="shared" si="312"/>
        <v>1+1271.64762737165i</v>
      </c>
      <c r="AQ520">
        <f t="shared" si="313"/>
        <v>1271.6480205622729</v>
      </c>
      <c r="AR520" s="44">
        <f t="shared" si="314"/>
        <v>1.5700099455896448</v>
      </c>
      <c r="AS520" s="42" t="str">
        <f t="shared" si="315"/>
        <v>-0.0252281837928401+0.0849368572565845i</v>
      </c>
      <c r="AT520" s="20">
        <f t="shared" si="327"/>
        <v>-21.050899044037724</v>
      </c>
      <c r="AU520" s="44">
        <f t="shared" si="328"/>
        <v>106.54262034723442</v>
      </c>
      <c r="AX520">
        <f t="shared" si="329"/>
        <v>0</v>
      </c>
      <c r="AY520">
        <f t="shared" si="330"/>
        <v>0</v>
      </c>
    </row>
    <row r="521" spans="14:51" x14ac:dyDescent="0.35">
      <c r="N521" s="8">
        <v>3</v>
      </c>
      <c r="O521" s="35">
        <f t="shared" si="332"/>
        <v>1071519.3052376076</v>
      </c>
      <c r="P521" s="34" t="str">
        <f t="shared" si="297"/>
        <v>806.193548387097</v>
      </c>
      <c r="Q521" s="4" t="str">
        <f t="shared" si="298"/>
        <v>1+4743.19313270374i</v>
      </c>
      <c r="R521" s="4">
        <f t="shared" si="316"/>
        <v>4743.1932381179577</v>
      </c>
      <c r="S521" s="4">
        <f t="shared" si="317"/>
        <v>1.5705854983598728</v>
      </c>
      <c r="T521" s="4" t="str">
        <f t="shared" si="299"/>
        <v>1+0.262569619846101i</v>
      </c>
      <c r="U521" s="4">
        <f t="shared" si="318"/>
        <v>1.0338969026291385</v>
      </c>
      <c r="V521" s="4">
        <f t="shared" si="319"/>
        <v>0.2567734611740139</v>
      </c>
      <c r="W521" t="str">
        <f t="shared" si="300"/>
        <v>1-53.4296522107167i</v>
      </c>
      <c r="X521" s="4">
        <f t="shared" si="320"/>
        <v>53.439009490803087</v>
      </c>
      <c r="Y521" s="4">
        <f t="shared" si="321"/>
        <v>-1.5520823128008618</v>
      </c>
      <c r="Z521" t="str">
        <f t="shared" si="301"/>
        <v>-458.261448598754+1216.81281448504i</v>
      </c>
      <c r="AA521" s="4">
        <f t="shared" si="322"/>
        <v>1300.2449695218331</v>
      </c>
      <c r="AB521" s="4">
        <f t="shared" si="323"/>
        <v>1.9309760105486005</v>
      </c>
      <c r="AC521" s="48" t="str">
        <f t="shared" si="324"/>
        <v>0.000609429157025933+0.00719659897380934i</v>
      </c>
      <c r="AD521" s="20">
        <f t="shared" si="325"/>
        <v>-42.826420961063995</v>
      </c>
      <c r="AE521" s="44">
        <f t="shared" si="326"/>
        <v>85.159573469928588</v>
      </c>
      <c r="AF521" t="str">
        <f t="shared" si="302"/>
        <v>-187.763395544853</v>
      </c>
      <c r="AG521" t="str">
        <f t="shared" si="303"/>
        <v>6732554.35502821i</v>
      </c>
      <c r="AH521">
        <f t="shared" si="304"/>
        <v>6732554.3550282102</v>
      </c>
      <c r="AI521">
        <f t="shared" si="305"/>
        <v>1.5707963267948966</v>
      </c>
      <c r="AJ521" t="str">
        <f t="shared" si="306"/>
        <v>-144264.052841582+41995.4321260658i</v>
      </c>
      <c r="AK521">
        <f t="shared" si="307"/>
        <v>150252.23213561176</v>
      </c>
      <c r="AL521">
        <f t="shared" si="308"/>
        <v>2.8583198009182453</v>
      </c>
      <c r="AM521" t="str">
        <f t="shared" si="309"/>
        <v>1+359149.997184199i</v>
      </c>
      <c r="AN521">
        <f t="shared" si="310"/>
        <v>359149.9971855912</v>
      </c>
      <c r="AO521">
        <f t="shared" si="311"/>
        <v>1.5707935424429327</v>
      </c>
      <c r="AP521" s="42" t="str">
        <f t="shared" si="312"/>
        <v>1+1301.26810573985i</v>
      </c>
      <c r="AQ521">
        <f t="shared" si="313"/>
        <v>1301.2684899803642</v>
      </c>
      <c r="AR521" s="44">
        <f t="shared" si="314"/>
        <v>1.5700278458041348</v>
      </c>
      <c r="AS521" s="42" t="str">
        <f t="shared" si="315"/>
        <v>-0.0241814157216046+0.083308146627988i</v>
      </c>
      <c r="AT521" s="20">
        <f t="shared" si="327"/>
        <v>-21.234941790116704</v>
      </c>
      <c r="AU521" s="44">
        <f t="shared" si="328"/>
        <v>106.18614865968796</v>
      </c>
      <c r="AX521">
        <f t="shared" si="329"/>
        <v>0</v>
      </c>
      <c r="AY521">
        <f t="shared" si="330"/>
        <v>0</v>
      </c>
    </row>
    <row r="522" spans="14:51" x14ac:dyDescent="0.35">
      <c r="N522" s="8">
        <v>4</v>
      </c>
      <c r="O522" s="35">
        <f t="shared" si="332"/>
        <v>1096478.196143186</v>
      </c>
      <c r="P522" s="34" t="str">
        <f t="shared" si="297"/>
        <v>806.193548387097</v>
      </c>
      <c r="Q522" s="4" t="str">
        <f t="shared" si="298"/>
        <v>1+4853.67629372994i</v>
      </c>
      <c r="R522" s="4">
        <f t="shared" si="316"/>
        <v>4853.6763967446368</v>
      </c>
      <c r="S522" s="4">
        <f t="shared" si="317"/>
        <v>1.5705902974008181</v>
      </c>
      <c r="T522" s="4" t="str">
        <f t="shared" si="299"/>
        <v>1+0.268685651974336i</v>
      </c>
      <c r="U522" s="4">
        <f t="shared" si="318"/>
        <v>1.0354670345196286</v>
      </c>
      <c r="V522" s="4">
        <f t="shared" si="319"/>
        <v>0.26248638731245966</v>
      </c>
      <c r="W522" t="str">
        <f t="shared" si="300"/>
        <v>1-54.6741886872243i</v>
      </c>
      <c r="X522" s="4">
        <f t="shared" si="320"/>
        <v>54.683333005644464</v>
      </c>
      <c r="Y522" s="4">
        <f t="shared" si="321"/>
        <v>-1.5525081996854759</v>
      </c>
      <c r="Z522" t="str">
        <f t="shared" si="301"/>
        <v>-479.905773846967+1245.15602597997i</v>
      </c>
      <c r="AA522" s="4">
        <f t="shared" si="322"/>
        <v>1334.4373648867481</v>
      </c>
      <c r="AB522" s="4">
        <f t="shared" si="323"/>
        <v>1.9386693179583203</v>
      </c>
      <c r="AC522" s="48" t="str">
        <f t="shared" si="324"/>
        <v>0.000611641499314355+0.00702133941592875i</v>
      </c>
      <c r="AD522" s="20">
        <f t="shared" si="325"/>
        <v>-43.038768776524265</v>
      </c>
      <c r="AE522" s="44">
        <f t="shared" si="326"/>
        <v>85.021429495427455</v>
      </c>
      <c r="AF522" t="str">
        <f t="shared" si="302"/>
        <v>-187.763395544853</v>
      </c>
      <c r="AG522" t="str">
        <f t="shared" si="303"/>
        <v>6889375.69164964i</v>
      </c>
      <c r="AH522">
        <f t="shared" si="304"/>
        <v>6889375.69164964</v>
      </c>
      <c r="AI522">
        <f t="shared" si="305"/>
        <v>1.5707963267948966</v>
      </c>
      <c r="AJ522" t="str">
        <f t="shared" si="306"/>
        <v>-151063.055316492+42973.6314024052i</v>
      </c>
      <c r="AK522">
        <f t="shared" si="307"/>
        <v>157056.6129695382</v>
      </c>
      <c r="AL522">
        <f t="shared" si="308"/>
        <v>2.8644393154284469</v>
      </c>
      <c r="AM522" t="str">
        <f t="shared" si="309"/>
        <v>1+367515.675296244i</v>
      </c>
      <c r="AN522">
        <f t="shared" si="310"/>
        <v>367515.67529760447</v>
      </c>
      <c r="AO522">
        <f t="shared" si="311"/>
        <v>1.5707936058225211</v>
      </c>
      <c r="AP522" s="42" t="str">
        <f t="shared" si="312"/>
        <v>1+1331.57853368204i</v>
      </c>
      <c r="AQ522">
        <f t="shared" si="313"/>
        <v>1331.5789091761749</v>
      </c>
      <c r="AR522" s="44">
        <f t="shared" si="314"/>
        <v>1.5700453385604736</v>
      </c>
      <c r="AS522" s="42" t="str">
        <f t="shared" si="315"/>
        <v>-0.0231745405903096+0.0816982268980399i</v>
      </c>
      <c r="AT522" s="20">
        <f t="shared" si="327"/>
        <v>-21.4196478015404</v>
      </c>
      <c r="AU522" s="44">
        <f t="shared" si="328"/>
        <v>105.83653219807745</v>
      </c>
      <c r="AX522">
        <f t="shared" si="329"/>
        <v>0</v>
      </c>
      <c r="AY522">
        <f t="shared" si="330"/>
        <v>0</v>
      </c>
    </row>
    <row r="523" spans="14:51" x14ac:dyDescent="0.35">
      <c r="N523" s="8">
        <v>5</v>
      </c>
      <c r="O523" s="35">
        <f t="shared" si="332"/>
        <v>1122018.4543019643</v>
      </c>
      <c r="P523" s="34" t="str">
        <f t="shared" si="297"/>
        <v>806.193548387097</v>
      </c>
      <c r="Q523" s="4" t="str">
        <f t="shared" si="298"/>
        <v>1+4966.73293817307i</v>
      </c>
      <c r="R523" s="4">
        <f t="shared" si="316"/>
        <v>4966.7330388428663</v>
      </c>
      <c r="S523" s="4">
        <f t="shared" si="317"/>
        <v>1.5705949872022638</v>
      </c>
      <c r="T523" s="4" t="str">
        <f t="shared" si="299"/>
        <v>1+0.274944144791724i</v>
      </c>
      <c r="U523" s="4">
        <f t="shared" si="318"/>
        <v>1.0371086166623305</v>
      </c>
      <c r="V523" s="4">
        <f t="shared" si="319"/>
        <v>0.26831428202189717</v>
      </c>
      <c r="W523" t="str">
        <f t="shared" si="300"/>
        <v>1-55.9477141422723i</v>
      </c>
      <c r="X523" s="4">
        <f t="shared" si="320"/>
        <v>55.956650344221067</v>
      </c>
      <c r="Y523" s="4">
        <f t="shared" si="321"/>
        <v>-1.5529243986123711</v>
      </c>
      <c r="Z523" t="str">
        <f t="shared" si="301"/>
        <v>-502.570164717668+1274.15943568145i</v>
      </c>
      <c r="AA523" s="4">
        <f t="shared" si="322"/>
        <v>1369.6930451748726</v>
      </c>
      <c r="AB523" s="4">
        <f t="shared" si="323"/>
        <v>1.9464941254225181</v>
      </c>
      <c r="AC523" s="48" t="str">
        <f t="shared" si="324"/>
        <v>0.000613401738418783+0.00684994143714556i</v>
      </c>
      <c r="AD523" s="20">
        <f t="shared" si="325"/>
        <v>-43.251575959840345</v>
      </c>
      <c r="AE523" s="44">
        <f t="shared" si="326"/>
        <v>84.882899674745332</v>
      </c>
      <c r="AF523" t="str">
        <f t="shared" si="302"/>
        <v>-187.763395544853</v>
      </c>
      <c r="AG523" t="str">
        <f t="shared" si="303"/>
        <v>7049849.86645445i</v>
      </c>
      <c r="AH523">
        <f t="shared" si="304"/>
        <v>7049849.8664544504</v>
      </c>
      <c r="AI523">
        <f t="shared" si="305"/>
        <v>1.5707963267948966</v>
      </c>
      <c r="AJ523" t="str">
        <f t="shared" si="306"/>
        <v>-158182.484906239+43974.6158669373i</v>
      </c>
      <c r="AK523">
        <f t="shared" si="307"/>
        <v>164181.19676673459</v>
      </c>
      <c r="AL523">
        <f t="shared" si="308"/>
        <v>2.8704401858347479</v>
      </c>
      <c r="AM523" t="str">
        <f t="shared" si="309"/>
        <v>1+376076.215083975i</v>
      </c>
      <c r="AN523">
        <f t="shared" si="310"/>
        <v>376076.21508530458</v>
      </c>
      <c r="AO523">
        <f t="shared" si="311"/>
        <v>1.5707936677594143</v>
      </c>
      <c r="AP523" s="42" t="str">
        <f t="shared" si="312"/>
        <v>1+1362.59498218832i</v>
      </c>
      <c r="AQ523">
        <f t="shared" si="313"/>
        <v>1362.5953491351672</v>
      </c>
      <c r="AR523" s="44">
        <f t="shared" si="314"/>
        <v>1.5700624331335089</v>
      </c>
      <c r="AS523" s="42" t="str">
        <f t="shared" si="315"/>
        <v>-0.0222063281805636+0.0801076867782656i</v>
      </c>
      <c r="AT523" s="20">
        <f t="shared" si="327"/>
        <v>-21.604991705353456</v>
      </c>
      <c r="AU523" s="44">
        <f t="shared" si="328"/>
        <v>105.49369064600165</v>
      </c>
      <c r="AX523">
        <f t="shared" si="329"/>
        <v>0</v>
      </c>
      <c r="AY523">
        <f t="shared" si="330"/>
        <v>0</v>
      </c>
    </row>
    <row r="524" spans="14:51" x14ac:dyDescent="0.35">
      <c r="N524" s="8">
        <v>6</v>
      </c>
      <c r="O524" s="35">
        <f t="shared" si="332"/>
        <v>1148153.6214968837</v>
      </c>
      <c r="P524" s="34" t="str">
        <f t="shared" si="297"/>
        <v>806.193548387097</v>
      </c>
      <c r="Q524" s="4" t="str">
        <f t="shared" si="298"/>
        <v>1+5082.4230101625i</v>
      </c>
      <c r="R524" s="4">
        <f t="shared" si="316"/>
        <v>5082.4231085407728</v>
      </c>
      <c r="S524" s="4">
        <f t="shared" si="317"/>
        <v>1.5705995702508042</v>
      </c>
      <c r="T524" s="4" t="str">
        <f t="shared" si="299"/>
        <v>1+0.281348416633996i</v>
      </c>
      <c r="U524" s="4">
        <f t="shared" si="318"/>
        <v>1.0388247838507014</v>
      </c>
      <c r="V524" s="4">
        <f t="shared" si="319"/>
        <v>0.27425865116306092</v>
      </c>
      <c r="W524" t="str">
        <f t="shared" si="300"/>
        <v>1-57.2509038159141i</v>
      </c>
      <c r="X524" s="4">
        <f t="shared" si="320"/>
        <v>57.259636636456641</v>
      </c>
      <c r="Y524" s="4">
        <f t="shared" si="321"/>
        <v>-1.5533311296786392</v>
      </c>
      <c r="Z524" t="str">
        <f t="shared" si="301"/>
        <v>-526.302695422564+1303.83842158123i</v>
      </c>
      <c r="AA524" s="4">
        <f t="shared" si="322"/>
        <v>1406.0544643791327</v>
      </c>
      <c r="AB524" s="4">
        <f t="shared" si="323"/>
        <v>1.9544507747862183</v>
      </c>
      <c r="AC524" s="48" t="str">
        <f t="shared" si="324"/>
        <v>0.000614720307232261+0.00668232145736871i</v>
      </c>
      <c r="AD524" s="20">
        <f t="shared" si="325"/>
        <v>-43.464855045311801</v>
      </c>
      <c r="AE524" s="44">
        <f t="shared" si="326"/>
        <v>84.744037947963704</v>
      </c>
      <c r="AF524" t="str">
        <f t="shared" si="302"/>
        <v>-187.763395544853</v>
      </c>
      <c r="AG524" t="str">
        <f t="shared" si="303"/>
        <v>7214061.96497425i</v>
      </c>
      <c r="AH524">
        <f t="shared" si="304"/>
        <v>7214061.9649742497</v>
      </c>
      <c r="AI524">
        <f t="shared" si="305"/>
        <v>1.5707963267948966</v>
      </c>
      <c r="AJ524" t="str">
        <f t="shared" si="306"/>
        <v>-165637.442875501+44998.916254875i</v>
      </c>
      <c r="AK524">
        <f t="shared" si="307"/>
        <v>171641.09340844958</v>
      </c>
      <c r="AL524">
        <f t="shared" si="308"/>
        <v>2.8763238649021594</v>
      </c>
      <c r="AM524" t="str">
        <f t="shared" si="309"/>
        <v>1+384836.155458902i</v>
      </c>
      <c r="AN524">
        <f t="shared" si="310"/>
        <v>384836.1554602012</v>
      </c>
      <c r="AO524">
        <f t="shared" si="311"/>
        <v>1.5707937282864515</v>
      </c>
      <c r="AP524" s="42" t="str">
        <f t="shared" si="312"/>
        <v>1+1394.33389659022i</v>
      </c>
      <c r="AQ524">
        <f t="shared" si="313"/>
        <v>1394.3342551843393</v>
      </c>
      <c r="AR524" s="44">
        <f t="shared" si="314"/>
        <v>1.5700791385869699</v>
      </c>
      <c r="AS524" s="42" t="str">
        <f t="shared" si="315"/>
        <v>-0.0212755620875511+0.0785370532419487i</v>
      </c>
      <c r="AT524" s="20">
        <f t="shared" si="327"/>
        <v>-21.790948918981684</v>
      </c>
      <c r="AU524" s="44">
        <f t="shared" si="328"/>
        <v>105.15754128735135</v>
      </c>
      <c r="AX524">
        <f t="shared" si="329"/>
        <v>0</v>
      </c>
      <c r="AY524">
        <f t="shared" si="330"/>
        <v>0</v>
      </c>
    </row>
    <row r="525" spans="14:51" x14ac:dyDescent="0.35">
      <c r="N525" s="8">
        <v>7</v>
      </c>
      <c r="O525" s="35">
        <f t="shared" si="332"/>
        <v>1174897.5549395324</v>
      </c>
      <c r="P525" s="34" t="str">
        <f t="shared" si="297"/>
        <v>806.193548387097</v>
      </c>
      <c r="Q525" s="4" t="str">
        <f t="shared" si="298"/>
        <v>1+5200.80785010575i</v>
      </c>
      <c r="R525" s="4">
        <f t="shared" si="316"/>
        <v>5200.8079462446594</v>
      </c>
      <c r="S525" s="4">
        <f t="shared" si="317"/>
        <v>1.5706040489764312</v>
      </c>
      <c r="T525" s="4" t="str">
        <f t="shared" si="299"/>
        <v>1+0.287901863130855i</v>
      </c>
      <c r="U525" s="4">
        <f t="shared" si="318"/>
        <v>1.0406187980207822</v>
      </c>
      <c r="V525" s="4">
        <f t="shared" si="319"/>
        <v>0.28032096547166713</v>
      </c>
      <c r="W525" t="str">
        <f t="shared" si="300"/>
        <v>1-58.5844486765645i</v>
      </c>
      <c r="X525" s="4">
        <f t="shared" si="320"/>
        <v>58.592982743132481</v>
      </c>
      <c r="Y525" s="4">
        <f t="shared" si="321"/>
        <v>-1.5537286079998822</v>
      </c>
      <c r="Z525" t="str">
        <f t="shared" si="301"/>
        <v>-551.153705841158+1334.20871987047i</v>
      </c>
      <c r="AA525" s="4">
        <f t="shared" si="322"/>
        <v>1443.5661798618171</v>
      </c>
      <c r="AB525" s="4">
        <f t="shared" si="323"/>
        <v>1.9625394810505374</v>
      </c>
      <c r="AC525" s="48" t="str">
        <f t="shared" si="324"/>
        <v>0.000615607167346297+0.00651839816019109i</v>
      </c>
      <c r="AD525" s="20">
        <f t="shared" si="325"/>
        <v>-43.678618466432667</v>
      </c>
      <c r="AE525" s="44">
        <f t="shared" si="326"/>
        <v>84.604903798930906</v>
      </c>
      <c r="AF525" t="str">
        <f t="shared" si="302"/>
        <v>-187.763395544853</v>
      </c>
      <c r="AG525" t="str">
        <f t="shared" si="303"/>
        <v>7382099.05463729i</v>
      </c>
      <c r="AH525">
        <f t="shared" si="304"/>
        <v>7382099.0546372896</v>
      </c>
      <c r="AI525">
        <f t="shared" si="305"/>
        <v>1.5707963267948966</v>
      </c>
      <c r="AJ525" t="str">
        <f t="shared" si="306"/>
        <v>-173443.742189636+46047.0756638422i</v>
      </c>
      <c r="AK525">
        <f t="shared" si="307"/>
        <v>179452.12420569593</v>
      </c>
      <c r="AL525">
        <f t="shared" si="308"/>
        <v>2.8820918425769979</v>
      </c>
      <c r="AM525" t="str">
        <f t="shared" si="309"/>
        <v>1+393800.141057362i</v>
      </c>
      <c r="AN525">
        <f t="shared" si="310"/>
        <v>393800.14105863165</v>
      </c>
      <c r="AO525">
        <f t="shared" si="311"/>
        <v>1.570793787435725</v>
      </c>
      <c r="AP525" s="42" t="str">
        <f t="shared" si="312"/>
        <v>1+1426.8121052803i</v>
      </c>
      <c r="AQ525">
        <f t="shared" si="313"/>
        <v>1426.8124557118226</v>
      </c>
      <c r="AR525" s="44">
        <f t="shared" si="314"/>
        <v>1.5700954637782718</v>
      </c>
      <c r="AS525" s="42" t="str">
        <f t="shared" si="315"/>
        <v>-0.0203810418295472+0.0769867943914196i</v>
      </c>
      <c r="AT525" s="20">
        <f t="shared" si="327"/>
        <v>-21.977495640613803</v>
      </c>
      <c r="AU525" s="44">
        <f t="shared" si="328"/>
        <v>104.82799926382252</v>
      </c>
      <c r="AX525">
        <f t="shared" si="329"/>
        <v>0</v>
      </c>
      <c r="AY525">
        <f t="shared" si="330"/>
        <v>0</v>
      </c>
    </row>
    <row r="526" spans="14:51" x14ac:dyDescent="0.35">
      <c r="N526" s="8">
        <v>8</v>
      </c>
      <c r="O526" s="35">
        <f t="shared" si="332"/>
        <v>1202264.4346174158</v>
      </c>
      <c r="P526" s="34" t="str">
        <f t="shared" si="297"/>
        <v>806.193548387097</v>
      </c>
      <c r="Q526" s="4" t="str">
        <f t="shared" si="298"/>
        <v>1+5321.95022721195i</v>
      </c>
      <c r="R526" s="4">
        <f t="shared" si="316"/>
        <v>5321.9503211624715</v>
      </c>
      <c r="S526" s="4">
        <f t="shared" si="317"/>
        <v>1.5706084257538238</v>
      </c>
      <c r="T526" s="4" t="str">
        <f t="shared" si="299"/>
        <v>1+0.294607959006377i</v>
      </c>
      <c r="U526" s="4">
        <f t="shared" si="318"/>
        <v>1.04249405250577</v>
      </c>
      <c r="V526" s="4">
        <f t="shared" si="319"/>
        <v>0.28650265617012183</v>
      </c>
      <c r="W526" t="str">
        <f t="shared" si="300"/>
        <v>1-59.9490557873599i</v>
      </c>
      <c r="X526" s="4">
        <f t="shared" si="320"/>
        <v>59.957395622191513</v>
      </c>
      <c r="Y526" s="4">
        <f t="shared" si="321"/>
        <v>-1.5541170438217013</v>
      </c>
      <c r="Z526" t="str">
        <f t="shared" si="301"/>
        <v>-577.175908298375+1365.28643328333i</v>
      </c>
      <c r="AA526" s="4">
        <f t="shared" si="322"/>
        <v>1482.2749657292236</v>
      </c>
      <c r="AB526" s="4">
        <f t="shared" si="323"/>
        <v>1.9707603255028892</v>
      </c>
      <c r="AC526" s="48" t="str">
        <f t="shared" si="324"/>
        <v>0.000616071854803967+0.00635809244789672i</v>
      </c>
      <c r="AD526" s="20">
        <f t="shared" si="325"/>
        <v>-43.892878512861351</v>
      </c>
      <c r="AE526" s="44">
        <f t="shared" si="326"/>
        <v>84.465562390979869</v>
      </c>
      <c r="AF526" t="str">
        <f t="shared" si="302"/>
        <v>-187.763395544853</v>
      </c>
      <c r="AG526" t="str">
        <f t="shared" si="303"/>
        <v>7554050.23093272i</v>
      </c>
      <c r="AH526">
        <f t="shared" si="304"/>
        <v>7554050.23093272</v>
      </c>
      <c r="AI526">
        <f t="shared" si="305"/>
        <v>1.5707963267948966</v>
      </c>
      <c r="AJ526" t="str">
        <f t="shared" si="306"/>
        <v>-181617.941056096+47119.6498418314i</v>
      </c>
      <c r="AK526">
        <f t="shared" si="307"/>
        <v>187630.85544406701</v>
      </c>
      <c r="AL526">
        <f t="shared" si="308"/>
        <v>2.887745641710064</v>
      </c>
      <c r="AM526" t="str">
        <f t="shared" si="309"/>
        <v>1+402972.924703171i</v>
      </c>
      <c r="AN526">
        <f t="shared" si="310"/>
        <v>402972.92470441182</v>
      </c>
      <c r="AO526">
        <f t="shared" si="311"/>
        <v>1.5707938452385968</v>
      </c>
      <c r="AP526" s="42" t="str">
        <f t="shared" si="312"/>
        <v>1+1460.04682863468i</v>
      </c>
      <c r="AQ526">
        <f t="shared" si="313"/>
        <v>1460.0471710894092</v>
      </c>
      <c r="AR526" s="44">
        <f t="shared" si="314"/>
        <v>1.570111417363212</v>
      </c>
      <c r="AS526" s="42" t="str">
        <f t="shared" si="315"/>
        <v>-0.0195215847218736+0.0754573223080392i</v>
      </c>
      <c r="AT526" s="20">
        <f t="shared" si="327"/>
        <v>-22.164608838298342</v>
      </c>
      <c r="AU526" s="44">
        <f t="shared" si="328"/>
        <v>104.50497782022885</v>
      </c>
      <c r="AX526">
        <f t="shared" si="329"/>
        <v>0</v>
      </c>
      <c r="AY526">
        <f t="shared" si="330"/>
        <v>0</v>
      </c>
    </row>
    <row r="527" spans="14:51" x14ac:dyDescent="0.35">
      <c r="N527" s="8">
        <v>9</v>
      </c>
      <c r="O527" s="35">
        <f t="shared" si="332"/>
        <v>1230268.770812382</v>
      </c>
      <c r="P527" s="34" t="str">
        <f t="shared" si="297"/>
        <v>806.193548387097</v>
      </c>
      <c r="Q527" s="4" t="str">
        <f t="shared" si="298"/>
        <v>1+5445.91437277295i</v>
      </c>
      <c r="R527" s="4">
        <f t="shared" si="316"/>
        <v>5445.9144645848955</v>
      </c>
      <c r="S527" s="4">
        <f t="shared" si="317"/>
        <v>1.5706127029036066</v>
      </c>
      <c r="T527" s="4" t="str">
        <f t="shared" si="299"/>
        <v>1+0.30147025992136i</v>
      </c>
      <c r="U527" s="4">
        <f t="shared" si="318"/>
        <v>1.0444540763561854</v>
      </c>
      <c r="V527" s="4">
        <f t="shared" si="319"/>
        <v>0.29280511036590434</v>
      </c>
      <c r="W527" t="str">
        <f t="shared" si="300"/>
        <v>1-61.3454486810533i</v>
      </c>
      <c r="X527" s="4">
        <f t="shared" si="320"/>
        <v>61.353598703578456</v>
      </c>
      <c r="Y527" s="4">
        <f t="shared" si="321"/>
        <v>-1.5544966426287767</v>
      </c>
      <c r="Z527" t="str">
        <f t="shared" si="301"/>
        <v>-604.424499374485+1397.08803963482i</v>
      </c>
      <c r="AA527" s="4">
        <f t="shared" si="322"/>
        <v>1522.229932019063</v>
      </c>
      <c r="AB527" s="4">
        <f t="shared" si="323"/>
        <v>1.9791132488493266</v>
      </c>
      <c r="AC527" s="48" t="str">
        <f t="shared" si="324"/>
        <v>0.00061612352533584+0.00620132739624204i</v>
      </c>
      <c r="AD527" s="20">
        <f t="shared" si="325"/>
        <v>-44.107647284377421</v>
      </c>
      <c r="AE527" s="44">
        <f t="shared" si="326"/>
        <v>84.326084690441135</v>
      </c>
      <c r="AF527" t="str">
        <f t="shared" si="302"/>
        <v>-187.763395544853</v>
      </c>
      <c r="AG527" t="str">
        <f t="shared" si="303"/>
        <v>7730006.66465025i</v>
      </c>
      <c r="AH527">
        <f t="shared" si="304"/>
        <v>7730006.6646502502</v>
      </c>
      <c r="AI527">
        <f t="shared" si="305"/>
        <v>1.5707963267948966</v>
      </c>
      <c r="AJ527" t="str">
        <f t="shared" si="306"/>
        <v>-190177.378046611+48217.2074818689i</v>
      </c>
      <c r="AK527">
        <f t="shared" si="307"/>
        <v>196194.63350977059</v>
      </c>
      <c r="AL527">
        <f t="shared" si="308"/>
        <v>2.8932868139908616</v>
      </c>
      <c r="AM527" t="str">
        <f t="shared" si="309"/>
        <v>1+412359.369927634i</v>
      </c>
      <c r="AN527">
        <f t="shared" si="310"/>
        <v>412359.36992884648</v>
      </c>
      <c r="AO527">
        <f t="shared" si="311"/>
        <v>1.5707939017257144</v>
      </c>
      <c r="AP527" s="42" t="str">
        <f t="shared" si="312"/>
        <v>1+1494.0556881436i</v>
      </c>
      <c r="AQ527">
        <f t="shared" si="313"/>
        <v>1494.05602280311</v>
      </c>
      <c r="AR527" s="44">
        <f t="shared" si="314"/>
        <v>1.5701270078005602</v>
      </c>
      <c r="AS527" s="42" t="str">
        <f t="shared" si="315"/>
        <v>-0.0186960275282964+0.0739489958720154i</v>
      </c>
      <c r="AT527" s="20">
        <f t="shared" si="327"/>
        <v>-22.352266237901905</v>
      </c>
      <c r="AU527" s="44">
        <f t="shared" si="328"/>
        <v>104.18838853771867</v>
      </c>
      <c r="AX527">
        <f t="shared" si="329"/>
        <v>0</v>
      </c>
      <c r="AY527">
        <f t="shared" si="330"/>
        <v>0</v>
      </c>
    </row>
    <row r="528" spans="14:51" x14ac:dyDescent="0.35">
      <c r="N528" s="8">
        <v>10</v>
      </c>
      <c r="O528" s="35">
        <f t="shared" si="332"/>
        <v>1258925.4117941677</v>
      </c>
      <c r="P528" s="34" t="str">
        <f t="shared" si="297"/>
        <v>806.193548387097</v>
      </c>
      <c r="Q528" s="4" t="str">
        <f t="shared" si="298"/>
        <v>1+5572.76601421959i</v>
      </c>
      <c r="R528" s="4">
        <f t="shared" si="316"/>
        <v>5572.7661039416416</v>
      </c>
      <c r="S528" s="4">
        <f t="shared" si="317"/>
        <v>1.5706168826935805</v>
      </c>
      <c r="T528" s="4" t="str">
        <f t="shared" si="299"/>
        <v>1+0.308492404358585i</v>
      </c>
      <c r="U528" s="4">
        <f t="shared" si="318"/>
        <v>1.0465025387197782</v>
      </c>
      <c r="V528" s="4">
        <f t="shared" si="319"/>
        <v>0.29922966623644398</v>
      </c>
      <c r="W528" t="str">
        <f t="shared" si="300"/>
        <v>1-62.7743677436404i</v>
      </c>
      <c r="X528" s="4">
        <f t="shared" si="320"/>
        <v>62.782332272812233</v>
      </c>
      <c r="Y528" s="4">
        <f t="shared" si="321"/>
        <v>-1.5548676052515824</v>
      </c>
      <c r="Z528" t="str">
        <f t="shared" si="301"/>
        <v>-632.957276984447+1429.63040055756i</v>
      </c>
      <c r="AA528" s="4">
        <f t="shared" si="322"/>
        <v>1563.4826499472053</v>
      </c>
      <c r="AB528" s="4">
        <f t="shared" si="323"/>
        <v>1.9875980443838221</v>
      </c>
      <c r="AC528" s="48" t="str">
        <f t="shared" si="324"/>
        <v>0.000615770999061958+0.00604802820887787i</v>
      </c>
      <c r="AD528" s="20">
        <f t="shared" si="325"/>
        <v>-44.32293664183171</v>
      </c>
      <c r="AE528" s="44">
        <f t="shared" si="326"/>
        <v>84.186547575942356</v>
      </c>
      <c r="AF528" t="str">
        <f t="shared" si="302"/>
        <v>-187.763395544853</v>
      </c>
      <c r="AG528" t="str">
        <f t="shared" si="303"/>
        <v>7910061.65022012i</v>
      </c>
      <c r="AH528">
        <f t="shared" si="304"/>
        <v>7910061.6502201203</v>
      </c>
      <c r="AI528">
        <f t="shared" si="305"/>
        <v>1.5707963267948966</v>
      </c>
      <c r="AJ528" t="str">
        <f t="shared" si="306"/>
        <v>-199140.208874623+49340.3305235436i</v>
      </c>
      <c r="AK528">
        <f t="shared" si="307"/>
        <v>205161.62167130821</v>
      </c>
      <c r="AL528">
        <f t="shared" si="308"/>
        <v>2.8987169360901452</v>
      </c>
      <c r="AM528" t="str">
        <f t="shared" si="309"/>
        <v>1+421964.453548255i</v>
      </c>
      <c r="AN528">
        <f t="shared" si="310"/>
        <v>421964.4535494399</v>
      </c>
      <c r="AO528">
        <f t="shared" si="311"/>
        <v>1.5707939569270284</v>
      </c>
      <c r="AP528" s="42" t="str">
        <f t="shared" si="312"/>
        <v>1+1528.85671575454i</v>
      </c>
      <c r="AQ528">
        <f t="shared" si="313"/>
        <v>1528.8570427962707</v>
      </c>
      <c r="AR528" s="44">
        <f t="shared" si="314"/>
        <v>1.5701422433565424</v>
      </c>
      <c r="AS528" s="42" t="str">
        <f t="shared" si="315"/>
        <v>-0.0179032279029397+0.0724621235407727i</v>
      </c>
      <c r="AT528" s="20">
        <f t="shared" si="327"/>
        <v>-22.540446310068841</v>
      </c>
      <c r="AU528" s="44">
        <f t="shared" si="328"/>
        <v>103.87814155504753</v>
      </c>
      <c r="AX528">
        <f t="shared" si="329"/>
        <v>0</v>
      </c>
      <c r="AY528">
        <f t="shared" si="330"/>
        <v>0</v>
      </c>
    </row>
    <row r="529" spans="14:51" x14ac:dyDescent="0.35">
      <c r="N529" s="8">
        <v>11</v>
      </c>
      <c r="O529" s="35">
        <f t="shared" si="332"/>
        <v>1288249.5516931366</v>
      </c>
      <c r="P529" s="34" t="str">
        <f t="shared" si="297"/>
        <v>806.193548387097</v>
      </c>
      <c r="Q529" s="4" t="str">
        <f t="shared" si="298"/>
        <v>1+5702.57240997127i</v>
      </c>
      <c r="R529" s="4">
        <f t="shared" si="316"/>
        <v>5702.5724976509973</v>
      </c>
      <c r="S529" s="4">
        <f t="shared" si="317"/>
        <v>1.5706209673399247</v>
      </c>
      <c r="T529" s="4" t="str">
        <f t="shared" si="299"/>
        <v>1+0.315678115551982i</v>
      </c>
      <c r="U529" s="4">
        <f t="shared" si="318"/>
        <v>1.0486432532746541</v>
      </c>
      <c r="V529" s="4">
        <f t="shared" si="319"/>
        <v>0.30577760800153103</v>
      </c>
      <c r="W529" t="str">
        <f t="shared" si="300"/>
        <v>1-64.2365706069224i</v>
      </c>
      <c r="X529" s="4">
        <f t="shared" si="320"/>
        <v>64.244353863496258</v>
      </c>
      <c r="Y529" s="4">
        <f t="shared" si="321"/>
        <v>-1.5552301279707819</v>
      </c>
      <c r="Z529" t="str">
        <f t="shared" si="301"/>
        <v>-662.834762975027+1462.93077044208i</v>
      </c>
      <c r="AA529" s="4">
        <f t="shared" si="322"/>
        <v>1606.0872834670035</v>
      </c>
      <c r="AB529" s="4">
        <f t="shared" si="323"/>
        <v>1.9962143512322552</v>
      </c>
      <c r="AC529" s="48" t="str">
        <f t="shared" si="324"/>
        <v>0.000615022804626919+0.00589812217128121i</v>
      </c>
      <c r="AD529" s="20">
        <f t="shared" si="325"/>
        <v>-44.538758155121272</v>
      </c>
      <c r="AE529" s="44">
        <f t="shared" si="326"/>
        <v>84.047033931390359</v>
      </c>
      <c r="AF529" t="str">
        <f t="shared" si="302"/>
        <v>-187.763395544853</v>
      </c>
      <c r="AG529" t="str">
        <f t="shared" si="303"/>
        <v>8094310.655179i</v>
      </c>
      <c r="AH529">
        <f t="shared" si="304"/>
        <v>8094310.6551790005</v>
      </c>
      <c r="AI529">
        <f t="shared" si="305"/>
        <v>1.5707963267948966</v>
      </c>
      <c r="AJ529" t="str">
        <f t="shared" si="306"/>
        <v>-208525.444905985+50489.6144615585i</v>
      </c>
      <c r="AK529">
        <f t="shared" si="307"/>
        <v>214550.83859476246</v>
      </c>
      <c r="AL529">
        <f t="shared" si="308"/>
        <v>2.9040376060073645</v>
      </c>
      <c r="AM529" t="str">
        <f t="shared" si="309"/>
        <v>1+431793.268307507i</v>
      </c>
      <c r="AN529">
        <f t="shared" si="310"/>
        <v>431793.26830866496</v>
      </c>
      <c r="AO529">
        <f t="shared" si="311"/>
        <v>1.570794010871807</v>
      </c>
      <c r="AP529" s="42" t="str">
        <f t="shared" si="312"/>
        <v>1+1564.468363433i</v>
      </c>
      <c r="AQ529">
        <f t="shared" si="313"/>
        <v>1564.4686830303535</v>
      </c>
      <c r="AR529" s="44">
        <f t="shared" si="314"/>
        <v>1.5701571321092236</v>
      </c>
      <c r="AS529" s="42" t="str">
        <f t="shared" si="315"/>
        <v>-0.0171420656357591+0.0709969660760963i</v>
      </c>
      <c r="AT529" s="20">
        <f t="shared" si="327"/>
        <v>-22.729128256313935</v>
      </c>
      <c r="AU529" s="44">
        <f t="shared" si="328"/>
        <v>103.57414577810761</v>
      </c>
      <c r="AX529">
        <f t="shared" si="329"/>
        <v>0</v>
      </c>
      <c r="AY529">
        <f t="shared" si="330"/>
        <v>0</v>
      </c>
    </row>
    <row r="530" spans="14:51" x14ac:dyDescent="0.35">
      <c r="N530" s="8">
        <v>12</v>
      </c>
      <c r="O530" s="35">
        <f t="shared" si="332"/>
        <v>1318256.7385564097</v>
      </c>
      <c r="P530" s="34" t="str">
        <f t="shared" si="297"/>
        <v>806.193548387097</v>
      </c>
      <c r="Q530" s="4" t="str">
        <f t="shared" si="298"/>
        <v>1+5835.40238509718i</v>
      </c>
      <c r="R530" s="4">
        <f t="shared" si="316"/>
        <v>5835.4024707810731</v>
      </c>
      <c r="S530" s="4">
        <f t="shared" si="317"/>
        <v>1.5706249590083725</v>
      </c>
      <c r="T530" s="4" t="str">
        <f t="shared" si="299"/>
        <v>1+0.323031203460737i</v>
      </c>
      <c r="U530" s="4">
        <f t="shared" si="318"/>
        <v>1.0508801827084246</v>
      </c>
      <c r="V530" s="4">
        <f t="shared" si="319"/>
        <v>0.31245016068568121</v>
      </c>
      <c r="W530" t="str">
        <f t="shared" si="300"/>
        <v>1-65.7328325502116i</v>
      </c>
      <c r="X530" s="4">
        <f t="shared" si="320"/>
        <v>65.740438658972735</v>
      </c>
      <c r="Y530" s="4">
        <f t="shared" si="321"/>
        <v>-1.5555844026193508</v>
      </c>
      <c r="Z530" t="str">
        <f t="shared" si="301"/>
        <v>-694.120331499755+1497.00680558527i</v>
      </c>
      <c r="AA530" s="4">
        <f t="shared" si="322"/>
        <v>1650.1007274011924</v>
      </c>
      <c r="AB530" s="4">
        <f t="shared" si="323"/>
        <v>2.0049616477117747</v>
      </c>
      <c r="AC530" s="48" t="str">
        <f t="shared" si="324"/>
        <v>0.000613887222719484+0.00575153860407053i</v>
      </c>
      <c r="AD530" s="20">
        <f t="shared" si="325"/>
        <v>-44.755123048248336</v>
      </c>
      <c r="AE530" s="44">
        <f t="shared" si="326"/>
        <v>83.907632720437917</v>
      </c>
      <c r="AF530" t="str">
        <f t="shared" si="302"/>
        <v>-187.763395544853</v>
      </c>
      <c r="AG530" t="str">
        <f t="shared" si="303"/>
        <v>8282851.37078812i</v>
      </c>
      <c r="AH530">
        <f t="shared" si="304"/>
        <v>8282851.3707881197</v>
      </c>
      <c r="AI530">
        <f t="shared" si="305"/>
        <v>1.5707963267948966</v>
      </c>
      <c r="AJ530" t="str">
        <f t="shared" si="306"/>
        <v>-218352.993484621+51665.6686614698i</v>
      </c>
      <c r="AK530">
        <f t="shared" si="307"/>
        <v>224382.19867434161</v>
      </c>
      <c r="AL530">
        <f t="shared" si="308"/>
        <v>2.9092504396188668</v>
      </c>
      <c r="AM530" t="str">
        <f t="shared" si="309"/>
        <v>1+441851.025573076i</v>
      </c>
      <c r="AN530">
        <f t="shared" si="310"/>
        <v>441851.0255742076</v>
      </c>
      <c r="AO530">
        <f t="shared" si="311"/>
        <v>1.5707940635886526</v>
      </c>
      <c r="AP530" s="42" t="str">
        <f t="shared" si="312"/>
        <v>1+1600.90951294593i</v>
      </c>
      <c r="AQ530">
        <f t="shared" si="313"/>
        <v>1600.9098252683609</v>
      </c>
      <c r="AR530" s="44">
        <f t="shared" si="314"/>
        <v>1.5701716819527909</v>
      </c>
      <c r="AS530" s="42" t="str">
        <f t="shared" si="315"/>
        <v>-0.0164114437144709+0.0695537392116863i</v>
      </c>
      <c r="AT530" s="20">
        <f t="shared" si="327"/>
        <v>-22.918291994370254</v>
      </c>
      <c r="AU530" s="44">
        <f t="shared" si="328"/>
        <v>103.27630907794639</v>
      </c>
      <c r="AX530">
        <f t="shared" si="329"/>
        <v>0</v>
      </c>
      <c r="AY530">
        <f t="shared" si="330"/>
        <v>0</v>
      </c>
    </row>
    <row r="531" spans="14:51" x14ac:dyDescent="0.35">
      <c r="N531" s="8">
        <v>13</v>
      </c>
      <c r="O531" s="35">
        <f t="shared" si="332"/>
        <v>1348962.8825916562</v>
      </c>
      <c r="P531" s="34" t="str">
        <f t="shared" ref="P531:P560" si="333">COMPLEX(Adc,0)</f>
        <v>806.193548387097</v>
      </c>
      <c r="Q531" s="4" t="str">
        <f t="shared" ref="Q531:Q560" si="334">IMSUM(COMPLEX(1,0),IMDIV(COMPLEX(0,2*PI()*O531),COMPLEX(wp_lf,0)))</f>
        <v>1+5971.32636780833i</v>
      </c>
      <c r="R531" s="4">
        <f t="shared" si="316"/>
        <v>5971.3264515418205</v>
      </c>
      <c r="S531" s="4">
        <f t="shared" si="317"/>
        <v>1.5706288598153588</v>
      </c>
      <c r="T531" s="4" t="str">
        <f t="shared" ref="T531:T560" si="335">IMSUM(COMPLEX(1,0),IMDIV(COMPLEX(0,2*PI()*O531),COMPLEX(wz_esr,0)))</f>
        <v>1+0.33055556678939i</v>
      </c>
      <c r="U531" s="4">
        <f t="shared" si="318"/>
        <v>1.0532174432354673</v>
      </c>
      <c r="V531" s="4">
        <f t="shared" si="319"/>
        <v>0.31924848467436551</v>
      </c>
      <c r="W531" t="str">
        <f t="shared" ref="W531:W560" si="336">IMSUB(COMPLEX(1,0),IMDIV(COMPLEX(0,2*PI()*O531),COMPLEX(wz_rhp,0)))</f>
        <v>1-67.2639469113957i</v>
      </c>
      <c r="X531" s="4">
        <f t="shared" si="320"/>
        <v>67.271379903336751</v>
      </c>
      <c r="Y531" s="4">
        <f t="shared" si="321"/>
        <v>-1.5559306166824718</v>
      </c>
      <c r="Z531" t="str">
        <f t="shared" ref="Z531:Z560" si="337">IMSUM(COMPLEX(1,0),IMDIV(COMPLEX(0,2*PI()*O531),COMPLEX(Q*(wsl/2),0)),IMDIV(IMPOWER(COMPLEX(0,2*PI()*O531),2),IMPOWER(COMPLEX(wsl/2,0),2)))</f>
        <v>-726.880343443997+1531.876573552i</v>
      </c>
      <c r="AA531" s="4">
        <f t="shared" si="322"/>
        <v>1695.5827524136589</v>
      </c>
      <c r="AB531" s="4">
        <f t="shared" si="323"/>
        <v>2.0138392448488402</v>
      </c>
      <c r="AC531" s="48" t="str">
        <f t="shared" si="324"/>
        <v>0.000612372328909687+0.00560820881558134i</v>
      </c>
      <c r="AD531" s="20">
        <f t="shared" si="325"/>
        <v>-44.972042141557409</v>
      </c>
      <c r="AE531" s="44">
        <f t="shared" si="326"/>
        <v>83.768439040178961</v>
      </c>
      <c r="AF531" t="str">
        <f t="shared" ref="AF531:AF560" si="338">COMPLEX(Adc_ea_iso,0)</f>
        <v>-187.763395544853</v>
      </c>
      <c r="AG531" t="str">
        <f t="shared" ref="AG531:AG560" si="339">COMPLEX(0,1*2*PI()*O531)</f>
        <v>8475783.76383051i</v>
      </c>
      <c r="AH531">
        <f t="shared" ref="AH531:AH560" si="340">IMABS(AG531)</f>
        <v>8475783.7638305109</v>
      </c>
      <c r="AI531">
        <f t="shared" ref="AI531:AI560" si="341">IMARGUMENT(AG531)</f>
        <v>1.5707963267948966</v>
      </c>
      <c r="AJ531" t="str">
        <f t="shared" ref="AJ531:AJ560" si="342">IMSUM(IMPRODUCT(COMPLEX(wpA_ea_iso,0),IMPOWER(COMPLEX(0,2*PI()*O531),2)),COMPLEX(0,wpB_ea_iso*2*PI()*O531),COMPLEX(1,0))</f>
        <v>-228643.700158666+52869.1166827814i</v>
      </c>
      <c r="AK531">
        <f t="shared" ref="AK531:AK560" si="343">IMABS(AJ531)</f>
        <v>234676.5542636578</v>
      </c>
      <c r="AL531">
        <f t="shared" ref="AL531:AL560" si="344">IMARGUMENT(AJ531)</f>
        <v>2.9143570674221357</v>
      </c>
      <c r="AM531" t="str">
        <f t="shared" ref="AM531:AM560" si="345">IMSUM(COMPLEX(1,0),IMDIV(COMPLEX(0,2*PI()*O531),COMPLEX(wz1_ea_iso,0)))</f>
        <v>1+452143.058100993i</v>
      </c>
      <c r="AN531">
        <f t="shared" ref="AN531:AN560" si="346">IMABS(AM531)</f>
        <v>452143.05810209888</v>
      </c>
      <c r="AO531">
        <f t="shared" ref="AO531:AO560" si="347">IMARGUMENT(AM531)</f>
        <v>1.5707941151055163</v>
      </c>
      <c r="AP531" s="42" t="str">
        <f t="shared" ref="AP531:AP560" si="348">IMSUM(COMPLEX(1,0),IMDIV(COMPLEX(0,2*PI()*O531),COMPLEX(wz2_ea_iso,0)))</f>
        <v>1+1638.19948587316i</v>
      </c>
      <c r="AQ531">
        <f t="shared" ref="AQ531:AQ560" si="349">IMABS(AP531)</f>
        <v>1638.199791086266</v>
      </c>
      <c r="AR531" s="44">
        <f t="shared" ref="AR531:AR560" si="350">IMARGUMENT(AP531)</f>
        <v>1.5701859006017396</v>
      </c>
      <c r="AS531" s="42" t="str">
        <f t="shared" ref="AS531:AS560" si="351">IMDIV(IMPRODUCT(AF531,AM531,AP531),IMPRODUCT(AG531,AJ531))</f>
        <v>-0.0157102892156113+0.068132616254046i</v>
      </c>
      <c r="AT531" s="20">
        <f t="shared" si="327"/>
        <v>-23.107918142906794</v>
      </c>
      <c r="AU531" s="44">
        <f t="shared" si="328"/>
        <v>102.98453847754892</v>
      </c>
      <c r="AX531">
        <f t="shared" si="329"/>
        <v>0</v>
      </c>
      <c r="AY531">
        <f t="shared" si="330"/>
        <v>0</v>
      </c>
    </row>
    <row r="532" spans="14:51" x14ac:dyDescent="0.35">
      <c r="N532" s="8">
        <v>14</v>
      </c>
      <c r="O532" s="35">
        <f t="shared" si="332"/>
        <v>1380384.2646028849</v>
      </c>
      <c r="P532" s="34" t="str">
        <f t="shared" si="333"/>
        <v>806.193548387097</v>
      </c>
      <c r="Q532" s="4" t="str">
        <f t="shared" si="334"/>
        <v>1+6110.41642679954i</v>
      </c>
      <c r="R532" s="4">
        <f t="shared" ref="R532:R560" si="352">IMABS(Q532)</f>
        <v>6110.4165086270241</v>
      </c>
      <c r="S532" s="4">
        <f t="shared" ref="S532:S560" si="353">IMARGUMENT(Q532)</f>
        <v>1.5706326718291423</v>
      </c>
      <c r="T532" s="4" t="str">
        <f t="shared" si="335"/>
        <v>1+0.338255195054975i</v>
      </c>
      <c r="U532" s="4">
        <f t="shared" ref="U532:U560" si="354">IMABS(T532)</f>
        <v>1.0556593091436646</v>
      </c>
      <c r="V532" s="4">
        <f t="shared" ref="V532:V560" si="355">IMARGUMENT(T532)</f>
        <v>0.32617367006964526</v>
      </c>
      <c r="W532" t="str">
        <f t="shared" si="336"/>
        <v>1-68.8307255075758i</v>
      </c>
      <c r="X532" s="4">
        <f t="shared" ref="X532:X560" si="356">IMABS(W532)</f>
        <v>68.837989322025152</v>
      </c>
      <c r="Y532" s="4">
        <f t="shared" ref="Y532:Y560" si="357">IMARGUMENT(W532)</f>
        <v>-1.5562689533952436</v>
      </c>
      <c r="Z532" t="str">
        <f t="shared" si="337"/>
        <v>-761.1842871853+1567.55856275482i</v>
      </c>
      <c r="AA532" s="4">
        <f t="shared" ref="AA532:AA560" si="358">IMABS(Z532)</f>
        <v>1742.5961570954271</v>
      </c>
      <c r="AB532" s="4">
        <f t="shared" ref="AB532:AB560" si="359">IMARGUMENT(Z532)</f>
        <v>2.0228462801019242</v>
      </c>
      <c r="AC532" s="48" t="str">
        <f t="shared" ref="AC532:AC560" si="360">(IMDIV(IMPRODUCT(P532,T532,W532),IMPRODUCT(Q532,Z532)))</f>
        <v>0.000610486035720932+0.00546806605358766i</v>
      </c>
      <c r="AD532" s="20">
        <f t="shared" ref="AD532:AD560" si="361">20*LOG(IMABS(AC532))</f>
        <v>-45.189525791276481</v>
      </c>
      <c r="AE532" s="44">
        <f t="shared" ref="AE532:AE560" si="362">(180/PI())*IMARGUMENT(AC532)</f>
        <v>83.629554151749446</v>
      </c>
      <c r="AF532" t="str">
        <f t="shared" si="338"/>
        <v>-187.763395544853</v>
      </c>
      <c r="AG532" t="str">
        <f t="shared" si="339"/>
        <v>8673210.12961474i</v>
      </c>
      <c r="AH532">
        <f t="shared" si="340"/>
        <v>8673210.1296147406</v>
      </c>
      <c r="AI532">
        <f t="shared" si="341"/>
        <v>1.5707963267948966</v>
      </c>
      <c r="AJ532" t="str">
        <f t="shared" si="342"/>
        <v>-239419.392896677+54100.5966095636i</v>
      </c>
      <c r="AK532">
        <f t="shared" si="343"/>
        <v>245455.73989728597</v>
      </c>
      <c r="AL532">
        <f t="shared" si="344"/>
        <v>2.919359131470924</v>
      </c>
      <c r="AM532" t="str">
        <f t="shared" si="345"/>
        <v>1+462674.822863135i</v>
      </c>
      <c r="AN532">
        <f t="shared" si="346"/>
        <v>462674.8228642157</v>
      </c>
      <c r="AO532">
        <f t="shared" si="347"/>
        <v>1.5707941654497131</v>
      </c>
      <c r="AP532" s="42" t="str">
        <f t="shared" si="348"/>
        <v>1+1676.35805385194i</v>
      </c>
      <c r="AQ532">
        <f t="shared" si="349"/>
        <v>1676.358352117549</v>
      </c>
      <c r="AR532" s="44">
        <f t="shared" si="350"/>
        <v>1.5701997955949625</v>
      </c>
      <c r="AS532" s="42" t="str">
        <f t="shared" si="351"/>
        <v>-0.0150375540370838+0.0667337306108294i</v>
      </c>
      <c r="AT532" s="20">
        <f t="shared" ref="AT532:AT560" si="363">20*LOG(IMABS(AS532))</f>
        <v>-23.297988005722594</v>
      </c>
      <c r="AU532" s="44">
        <f t="shared" ref="AU532:AU560" si="364">(180/PI())*IMARGUMENT(AS532)</f>
        <v>102.6987403276772</v>
      </c>
      <c r="AX532">
        <f t="shared" ref="AX532:AX559" si="365">SUM((AT533&lt;0)*(AT532&gt;0))*O532</f>
        <v>0</v>
      </c>
      <c r="AY532">
        <f t="shared" ref="AY532:AY559" si="366">IF(AX532&gt;0,AU532,0)</f>
        <v>0</v>
      </c>
    </row>
    <row r="533" spans="14:51" x14ac:dyDescent="0.35">
      <c r="N533" s="8">
        <v>15</v>
      </c>
      <c r="O533" s="35">
        <f t="shared" si="332"/>
        <v>1412537.5446227565</v>
      </c>
      <c r="P533" s="34" t="str">
        <f t="shared" si="333"/>
        <v>806.193548387097</v>
      </c>
      <c r="Q533" s="4" t="str">
        <f t="shared" si="334"/>
        <v>1+6252.74630946119i</v>
      </c>
      <c r="R533" s="4">
        <f t="shared" si="352"/>
        <v>6252.7463894260527</v>
      </c>
      <c r="S533" s="4">
        <f t="shared" si="353"/>
        <v>1.570636397070903</v>
      </c>
      <c r="T533" s="4" t="str">
        <f t="shared" si="335"/>
        <v>1+0.346134170702317i</v>
      </c>
      <c r="U533" s="4">
        <f t="shared" si="354"/>
        <v>1.0582102173612673</v>
      </c>
      <c r="V533" s="4">
        <f t="shared" si="355"/>
        <v>0.33322673085258847</v>
      </c>
      <c r="W533" t="str">
        <f t="shared" si="336"/>
        <v>1-70.4339990655025i</v>
      </c>
      <c r="X533" s="4">
        <f t="shared" si="356"/>
        <v>70.44109755220461</v>
      </c>
      <c r="Y533" s="4">
        <f t="shared" si="357"/>
        <v>-1.5565995918382523</v>
      </c>
      <c r="Z533" t="str">
        <f t="shared" si="337"/>
        <v>-797.104925987555+1604.0716922567i</v>
      </c>
      <c r="AA533" s="4">
        <f t="shared" si="358"/>
        <v>1791.2069274466585</v>
      </c>
      <c r="AB533" s="4">
        <f t="shared" si="359"/>
        <v>2.0319817113372518</v>
      </c>
      <c r="AC533" s="48" t="str">
        <f t="shared" si="360"/>
        <v>0.00060823613383682+0.00533104545606374i</v>
      </c>
      <c r="AD533" s="20">
        <f t="shared" si="361"/>
        <v>-45.407583826526135</v>
      </c>
      <c r="AE533" s="44">
        <f t="shared" si="362"/>
        <v>83.491085485485257</v>
      </c>
      <c r="AF533" t="str">
        <f t="shared" si="338"/>
        <v>-187.763395544853</v>
      </c>
      <c r="AG533" t="str">
        <f t="shared" si="339"/>
        <v>8875235.14621323i</v>
      </c>
      <c r="AH533">
        <f t="shared" si="340"/>
        <v>8875235.1462132297</v>
      </c>
      <c r="AI533">
        <f t="shared" si="341"/>
        <v>1.5707963267948966</v>
      </c>
      <c r="AJ533" t="str">
        <f t="shared" si="342"/>
        <v>-250702.928387674+55360.7613887745i</v>
      </c>
      <c r="AK533">
        <f t="shared" si="343"/>
        <v>256742.61859632898</v>
      </c>
      <c r="AL533">
        <f t="shared" si="344"/>
        <v>2.9242582824956398</v>
      </c>
      <c r="AM533" t="str">
        <f t="shared" si="345"/>
        <v>1+473451.903940586i</v>
      </c>
      <c r="AN533">
        <f t="shared" si="346"/>
        <v>473451.90394164214</v>
      </c>
      <c r="AO533">
        <f t="shared" si="347"/>
        <v>1.5707942146479359</v>
      </c>
      <c r="AP533" s="42" t="str">
        <f t="shared" si="348"/>
        <v>1+1715.40544906009i</v>
      </c>
      <c r="AQ533">
        <f t="shared" si="349"/>
        <v>1715.4057405363455</v>
      </c>
      <c r="AR533" s="44">
        <f t="shared" si="350"/>
        <v>1.5702133742997475</v>
      </c>
      <c r="AS533" s="42" t="str">
        <f t="shared" si="351"/>
        <v>-0.0143922154841943+0.065357178241876i</v>
      </c>
      <c r="AT533" s="20">
        <f t="shared" si="363"/>
        <v>-23.488483555515103</v>
      </c>
      <c r="AU533" s="44">
        <f t="shared" si="364"/>
        <v>102.41882047208982</v>
      </c>
      <c r="AX533">
        <f t="shared" si="365"/>
        <v>0</v>
      </c>
      <c r="AY533">
        <f t="shared" si="366"/>
        <v>0</v>
      </c>
    </row>
    <row r="534" spans="14:51" x14ac:dyDescent="0.35">
      <c r="N534" s="8">
        <v>16</v>
      </c>
      <c r="O534" s="35">
        <f t="shared" si="332"/>
        <v>1445439.7707459298</v>
      </c>
      <c r="P534" s="34" t="str">
        <f t="shared" si="333"/>
        <v>806.193548387097</v>
      </c>
      <c r="Q534" s="4" t="str">
        <f t="shared" si="334"/>
        <v>1+6398.39148098099i</v>
      </c>
      <c r="R534" s="4">
        <f t="shared" si="352"/>
        <v>6398.3915591256309</v>
      </c>
      <c r="S534" s="4">
        <f t="shared" si="353"/>
        <v>1.5706400375158129</v>
      </c>
      <c r="T534" s="4" t="str">
        <f t="shared" si="335"/>
        <v>1+0.354196671268591i</v>
      </c>
      <c r="U534" s="4">
        <f t="shared" si="354"/>
        <v>1.0608747720337921</v>
      </c>
      <c r="V534" s="4">
        <f t="shared" si="355"/>
        <v>0.3404085988617585</v>
      </c>
      <c r="W534" t="str">
        <f t="shared" si="336"/>
        <v>1-72.074617662038i</v>
      </c>
      <c r="X534" s="4">
        <f t="shared" si="356"/>
        <v>72.081554583186957</v>
      </c>
      <c r="Y534" s="4">
        <f t="shared" si="357"/>
        <v>-1.5569227070310427</v>
      </c>
      <c r="Z534" t="str">
        <f t="shared" si="337"/>
        <v>-834.71845234162+1641.43532180221i</v>
      </c>
      <c r="AA534" s="4">
        <f t="shared" si="358"/>
        <v>1841.4844040446048</v>
      </c>
      <c r="AB534" s="4">
        <f t="shared" si="359"/>
        <v>2.0412443111080165</v>
      </c>
      <c r="AC534" s="48" t="str">
        <f t="shared" si="360"/>
        <v>0.000605630332326038+0.00519708400089037i</v>
      </c>
      <c r="AD534" s="20">
        <f t="shared" si="361"/>
        <v>-45.626225484001409</v>
      </c>
      <c r="AE534" s="44">
        <f t="shared" si="362"/>
        <v>83.353146618274792</v>
      </c>
      <c r="AF534" t="str">
        <f t="shared" si="338"/>
        <v>-187.763395544853</v>
      </c>
      <c r="AG534" t="str">
        <f t="shared" si="339"/>
        <v>9081965.92996386i</v>
      </c>
      <c r="AH534">
        <f t="shared" si="340"/>
        <v>9081965.9299638607</v>
      </c>
      <c r="AI534">
        <f t="shared" si="341"/>
        <v>1.5707963267948966</v>
      </c>
      <c r="AJ534" t="str">
        <f t="shared" si="342"/>
        <v>-262518.240523242+56650.2791764599i</v>
      </c>
      <c r="AK534">
        <f t="shared" si="343"/>
        <v>268561.13035618089</v>
      </c>
      <c r="AL534">
        <f t="shared" si="344"/>
        <v>2.9290561772031389</v>
      </c>
      <c r="AM534" t="str">
        <f t="shared" si="345"/>
        <v>1+484480.015484383i</v>
      </c>
      <c r="AN534">
        <f t="shared" si="346"/>
        <v>484480.01548541506</v>
      </c>
      <c r="AO534">
        <f t="shared" si="347"/>
        <v>1.5707942627262703</v>
      </c>
      <c r="AP534" s="42" t="str">
        <f t="shared" si="348"/>
        <v>1+1755.36237494341i</v>
      </c>
      <c r="AQ534">
        <f t="shared" si="349"/>
        <v>1755.3626597848572</v>
      </c>
      <c r="AR534" s="44">
        <f t="shared" si="350"/>
        <v>1.5702266439156833</v>
      </c>
      <c r="AS534" s="42" t="str">
        <f t="shared" si="351"/>
        <v>-0.0137732767207455+0.0640030200291521i</v>
      </c>
      <c r="AT534" s="20">
        <f t="shared" si="363"/>
        <v>-23.679387417314416</v>
      </c>
      <c r="AU534" s="44">
        <f t="shared" si="364"/>
        <v>102.14468440247647</v>
      </c>
      <c r="AX534">
        <f t="shared" si="365"/>
        <v>0</v>
      </c>
      <c r="AY534">
        <f t="shared" si="366"/>
        <v>0</v>
      </c>
    </row>
    <row r="535" spans="14:51" x14ac:dyDescent="0.35">
      <c r="N535" s="8">
        <v>17</v>
      </c>
      <c r="O535" s="35">
        <f t="shared" si="332"/>
        <v>1479108.3881682095</v>
      </c>
      <c r="P535" s="34" t="str">
        <f t="shared" si="333"/>
        <v>806.193548387097</v>
      </c>
      <c r="Q535" s="4" t="str">
        <f t="shared" si="334"/>
        <v>1+6547.42916435671i</v>
      </c>
      <c r="R535" s="4">
        <f t="shared" si="352"/>
        <v>6547.4292407225612</v>
      </c>
      <c r="S535" s="4">
        <f t="shared" si="353"/>
        <v>1.5706435950940838</v>
      </c>
      <c r="T535" s="4" t="str">
        <f t="shared" si="335"/>
        <v>1+0.362446971598319i</v>
      </c>
      <c r="U535" s="4">
        <f t="shared" si="354"/>
        <v>1.0636577491001478</v>
      </c>
      <c r="V535" s="4">
        <f t="shared" si="355"/>
        <v>0.34772011759921045</v>
      </c>
      <c r="W535" t="str">
        <f t="shared" si="336"/>
        <v>1-73.7534511748781i</v>
      </c>
      <c r="X535" s="4">
        <f t="shared" si="356"/>
        <v>73.76023020710501</v>
      </c>
      <c r="Y535" s="4">
        <f t="shared" si="357"/>
        <v>-1.557238470023538</v>
      </c>
      <c r="Z535" t="str">
        <f t="shared" si="337"/>
        <v>-874.104649579824+1679.6692620823i</v>
      </c>
      <c r="AA535" s="4">
        <f t="shared" si="358"/>
        <v>1893.5014571954164</v>
      </c>
      <c r="AB535" s="4">
        <f t="shared" si="359"/>
        <v>2.0506326612894528</v>
      </c>
      <c r="AC535" s="48" t="str">
        <f t="shared" si="360"/>
        <v>0.000602676297753074+0.00506612045442472i</v>
      </c>
      <c r="AD535" s="20">
        <f t="shared" si="361"/>
        <v>-45.845459340570926</v>
      </c>
      <c r="AE535" s="44">
        <f t="shared" si="362"/>
        <v>83.215857220757755</v>
      </c>
      <c r="AF535" t="str">
        <f t="shared" si="338"/>
        <v>-187.763395544853</v>
      </c>
      <c r="AG535" t="str">
        <f t="shared" si="339"/>
        <v>9293512.09226457i</v>
      </c>
      <c r="AH535">
        <f t="shared" si="340"/>
        <v>9293512.0922645703</v>
      </c>
      <c r="AI535">
        <f t="shared" si="341"/>
        <v>1.5707963267948966</v>
      </c>
      <c r="AJ535" t="str">
        <f t="shared" si="342"/>
        <v>-274890.391164526+57969.8336920197i</v>
      </c>
      <c r="AK535">
        <f t="shared" si="343"/>
        <v>280936.34291929292</v>
      </c>
      <c r="AL535">
        <f t="shared" si="344"/>
        <v>2.9337544757497485</v>
      </c>
      <c r="AM535" t="str">
        <f t="shared" si="345"/>
        <v>1+495765.00474524i</v>
      </c>
      <c r="AN535">
        <f t="shared" si="346"/>
        <v>495765.00474624854</v>
      </c>
      <c r="AO535">
        <f t="shared" si="347"/>
        <v>1.5707943097102084</v>
      </c>
      <c r="AP535" s="42" t="str">
        <f t="shared" si="348"/>
        <v>1+1796.2500171929i</v>
      </c>
      <c r="AQ535">
        <f t="shared" si="349"/>
        <v>1796.2502955505654</v>
      </c>
      <c r="AR535" s="44">
        <f t="shared" si="350"/>
        <v>1.5702396114784776</v>
      </c>
      <c r="AS535" s="42" t="str">
        <f t="shared" si="351"/>
        <v>-0.0131797670963158+0.0626712840627301i</v>
      </c>
      <c r="AT535" s="20">
        <f t="shared" si="363"/>
        <v>-23.87068285166686</v>
      </c>
      <c r="AU535" s="44">
        <f t="shared" si="364"/>
        <v>101.87623740346332</v>
      </c>
      <c r="AX535">
        <f t="shared" si="365"/>
        <v>0</v>
      </c>
      <c r="AY535">
        <f t="shared" si="366"/>
        <v>0</v>
      </c>
    </row>
    <row r="536" spans="14:51" x14ac:dyDescent="0.35">
      <c r="N536" s="8">
        <v>18</v>
      </c>
      <c r="O536" s="35">
        <f t="shared" si="332"/>
        <v>1513561.2484362102</v>
      </c>
      <c r="P536" s="34" t="str">
        <f t="shared" si="333"/>
        <v>806.193548387097</v>
      </c>
      <c r="Q536" s="4" t="str">
        <f t="shared" si="334"/>
        <v>1+6699.93838134086i</v>
      </c>
      <c r="R536" s="4">
        <f t="shared" si="352"/>
        <v>6699.9384559684122</v>
      </c>
      <c r="S536" s="4">
        <f t="shared" si="353"/>
        <v>1.57064707169199</v>
      </c>
      <c r="T536" s="4" t="str">
        <f t="shared" si="335"/>
        <v>1+0.370889446109941i</v>
      </c>
      <c r="U536" s="4">
        <f t="shared" si="354"/>
        <v>1.0665641008564553</v>
      </c>
      <c r="V536" s="4">
        <f t="shared" si="355"/>
        <v>0.35516203587761169</v>
      </c>
      <c r="W536" t="str">
        <f t="shared" si="336"/>
        <v>1-75.4713897437735i</v>
      </c>
      <c r="X536" s="4">
        <f t="shared" si="356"/>
        <v>75.478014480089229</v>
      </c>
      <c r="Y536" s="4">
        <f t="shared" si="357"/>
        <v>-1.5575470479854427</v>
      </c>
      <c r="Z536" t="str">
        <f t="shared" si="337"/>
        <v>-915.347061107114+1718.79378523821i</v>
      </c>
      <c r="AA536" s="4">
        <f t="shared" si="358"/>
        <v>1947.334670376647</v>
      </c>
      <c r="AB536" s="4">
        <f t="shared" si="359"/>
        <v>2.0601451481235089</v>
      </c>
      <c r="AC536" s="48" t="str">
        <f t="shared" si="360"/>
        <v>0.000599381692026845+0.0049380953188666i</v>
      </c>
      <c r="AD536" s="20">
        <f t="shared" si="361"/>
        <v>-46.065293244084195</v>
      </c>
      <c r="AE536" s="44">
        <f t="shared" si="362"/>
        <v>83.079342972071288</v>
      </c>
      <c r="AF536" t="str">
        <f t="shared" si="338"/>
        <v>-187.763395544853</v>
      </c>
      <c r="AG536" t="str">
        <f t="shared" si="339"/>
        <v>9509985.79769079i</v>
      </c>
      <c r="AH536">
        <f t="shared" si="340"/>
        <v>9509985.7976907901</v>
      </c>
      <c r="AI536">
        <f t="shared" si="341"/>
        <v>1.5707963267948966</v>
      </c>
      <c r="AJ536" t="str">
        <f t="shared" si="342"/>
        <v>-287845.623301803+59320.1245807245i</v>
      </c>
      <c r="AK536">
        <f t="shared" si="343"/>
        <v>293894.50494059286</v>
      </c>
      <c r="AL536">
        <f t="shared" si="344"/>
        <v>2.9383548393812111</v>
      </c>
      <c r="AM536" t="str">
        <f t="shared" si="345"/>
        <v>1+507312.855173839i</v>
      </c>
      <c r="AN536">
        <f t="shared" si="346"/>
        <v>507312.85517482465</v>
      </c>
      <c r="AO536">
        <f t="shared" si="347"/>
        <v>1.5707943556246615</v>
      </c>
      <c r="AP536" s="42" t="str">
        <f t="shared" si="348"/>
        <v>1+1838.09005497768i</v>
      </c>
      <c r="AQ536">
        <f t="shared" si="349"/>
        <v>1838.0903269991525</v>
      </c>
      <c r="AR536" s="44">
        <f t="shared" si="350"/>
        <v>1.5702522838636861</v>
      </c>
      <c r="AS536" s="42" t="str">
        <f t="shared" si="351"/>
        <v>-0.012610742360352+0.0613619678407576i</v>
      </c>
      <c r="AT536" s="20">
        <f t="shared" si="363"/>
        <v>-24.062353737644059</v>
      </c>
      <c r="AU536" s="44">
        <f t="shared" si="364"/>
        <v>101.61338468804824</v>
      </c>
      <c r="AX536">
        <f t="shared" si="365"/>
        <v>0</v>
      </c>
      <c r="AY536">
        <f t="shared" si="366"/>
        <v>0</v>
      </c>
    </row>
    <row r="537" spans="14:51" x14ac:dyDescent="0.35">
      <c r="N537" s="8">
        <v>19</v>
      </c>
      <c r="O537" s="35">
        <f t="shared" si="332"/>
        <v>1548816.6189124861</v>
      </c>
      <c r="P537" s="34" t="str">
        <f t="shared" si="333"/>
        <v>806.193548387097</v>
      </c>
      <c r="Q537" s="4" t="str">
        <f t="shared" si="334"/>
        <v>1+6855.99999433898i</v>
      </c>
      <c r="R537" s="4">
        <f t="shared" si="352"/>
        <v>6856.0000672678016</v>
      </c>
      <c r="S537" s="4">
        <f t="shared" si="353"/>
        <v>1.57065046915287</v>
      </c>
      <c r="T537" s="4" t="str">
        <f t="shared" si="335"/>
        <v>1+0.379528571115194i</v>
      </c>
      <c r="U537" s="4">
        <f t="shared" si="354"/>
        <v>1.0695989604953535</v>
      </c>
      <c r="V537" s="4">
        <f t="shared" si="355"/>
        <v>0.36273500132455666</v>
      </c>
      <c r="W537" t="str">
        <f t="shared" si="336"/>
        <v>1-77.2293442424932i</v>
      </c>
      <c r="X537" s="4">
        <f t="shared" si="356"/>
        <v>77.235818194187061</v>
      </c>
      <c r="Y537" s="4">
        <f t="shared" si="357"/>
        <v>-1.5578486042936792</v>
      </c>
      <c r="Z537" t="str">
        <f t="shared" si="337"/>
        <v>-958.533167607804+1758.82963560997i</v>
      </c>
      <c r="AA537" s="4">
        <f t="shared" si="358"/>
        <v>2003.0645322865037</v>
      </c>
      <c r="AB537" s="4">
        <f t="shared" si="359"/>
        <v>2.0697799577279561</v>
      </c>
      <c r="AC537" s="48" t="str">
        <f t="shared" si="360"/>
        <v>0.000595754208826293+0.00481295077837334i</v>
      </c>
      <c r="AD537" s="20">
        <f t="shared" si="361"/>
        <v>-46.2857342427193</v>
      </c>
      <c r="AE537" s="44">
        <f t="shared" si="362"/>
        <v>82.943735439915784</v>
      </c>
      <c r="AF537" t="str">
        <f t="shared" si="338"/>
        <v>-187.763395544853</v>
      </c>
      <c r="AG537" t="str">
        <f t="shared" si="339"/>
        <v>9731501.8234665i</v>
      </c>
      <c r="AH537">
        <f t="shared" si="340"/>
        <v>9731501.8234665003</v>
      </c>
      <c r="AI537">
        <f t="shared" si="341"/>
        <v>1.5707963267948966</v>
      </c>
      <c r="AJ537" t="str">
        <f t="shared" si="342"/>
        <v>-301411.416719372+60701.8677846768i</v>
      </c>
      <c r="AK537">
        <f t="shared" si="343"/>
        <v>307463.10165827587</v>
      </c>
      <c r="AL537">
        <f t="shared" si="344"/>
        <v>2.9428589282330768</v>
      </c>
      <c r="AM537" t="str">
        <f t="shared" si="345"/>
        <v>1+519129.689593331i</v>
      </c>
      <c r="AN537">
        <f t="shared" si="346"/>
        <v>519129.68959429424</v>
      </c>
      <c r="AO537">
        <f t="shared" si="347"/>
        <v>1.570794400493974</v>
      </c>
      <c r="AP537" s="42" t="str">
        <f t="shared" si="348"/>
        <v>1+1880.9046724396i</v>
      </c>
      <c r="AQ537">
        <f t="shared" si="349"/>
        <v>1880.9049382691085</v>
      </c>
      <c r="AR537" s="44">
        <f t="shared" si="350"/>
        <v>1.5702646677903589</v>
      </c>
      <c r="AS537" s="42" t="str">
        <f t="shared" si="351"/>
        <v>-0.012065284773207+0.0600750403820969i</v>
      </c>
      <c r="AT537" s="20">
        <f t="shared" si="363"/>
        <v>-24.254384555747158</v>
      </c>
      <c r="AU537" s="44">
        <f t="shared" si="364"/>
        <v>101.35603152383881</v>
      </c>
      <c r="AX537">
        <f t="shared" si="365"/>
        <v>0</v>
      </c>
      <c r="AY537">
        <f t="shared" si="366"/>
        <v>0</v>
      </c>
    </row>
    <row r="538" spans="14:51" x14ac:dyDescent="0.35">
      <c r="N538" s="8">
        <v>20</v>
      </c>
      <c r="O538" s="35">
        <f t="shared" si="332"/>
        <v>1584893.1924611153</v>
      </c>
      <c r="P538" s="34" t="str">
        <f t="shared" si="333"/>
        <v>806.193548387097</v>
      </c>
      <c r="Q538" s="4" t="str">
        <f t="shared" si="334"/>
        <v>1+7015.69674928395i</v>
      </c>
      <c r="R538" s="4">
        <f t="shared" si="352"/>
        <v>7015.6968205527082</v>
      </c>
      <c r="S538" s="4">
        <f t="shared" si="353"/>
        <v>1.5706537892781018</v>
      </c>
      <c r="T538" s="4" t="str">
        <f t="shared" si="335"/>
        <v>1+0.388368927192505i</v>
      </c>
      <c r="U538" s="4">
        <f t="shared" si="354"/>
        <v>1.0727676466079024</v>
      </c>
      <c r="V538" s="4">
        <f t="shared" si="355"/>
        <v>0.37043955376261073</v>
      </c>
      <c r="W538" t="str">
        <f t="shared" si="336"/>
        <v>1-79.0282467617811i</v>
      </c>
      <c r="X538" s="4">
        <f t="shared" si="356"/>
        <v>79.034573360276738</v>
      </c>
      <c r="Y538" s="4">
        <f t="shared" si="357"/>
        <v>-1.5581432986178883</v>
      </c>
      <c r="Z538" t="str">
        <f t="shared" si="337"/>
        <v>-1003.75457260384+1799.79804073539i</v>
      </c>
      <c r="AA538" s="4">
        <f t="shared" si="358"/>
        <v>2060.7756378262206</v>
      </c>
      <c r="AB538" s="4">
        <f t="shared" si="359"/>
        <v>2.0795350721252737</v>
      </c>
      <c r="AC538" s="48" t="str">
        <f t="shared" si="360"/>
        <v>0.00059180160842871+0.00469063064389271i</v>
      </c>
      <c r="AD538" s="20">
        <f t="shared" si="361"/>
        <v>-46.506788513254229</v>
      </c>
      <c r="AE538" s="44">
        <f t="shared" si="362"/>
        <v>82.809171923832992</v>
      </c>
      <c r="AF538" t="str">
        <f t="shared" si="338"/>
        <v>-187.763395544853</v>
      </c>
      <c r="AG538" t="str">
        <f t="shared" si="339"/>
        <v>9958177.62032063i</v>
      </c>
      <c r="AH538">
        <f t="shared" si="340"/>
        <v>9958177.6203206293</v>
      </c>
      <c r="AI538">
        <f t="shared" si="341"/>
        <v>1.5707963267948966</v>
      </c>
      <c r="AJ538" t="str">
        <f t="shared" si="342"/>
        <v>-315616.546283867+62115.7959224125i</v>
      </c>
      <c r="AK538">
        <f t="shared" si="343"/>
        <v>321670.91318804555</v>
      </c>
      <c r="AL538">
        <f t="shared" si="344"/>
        <v>2.9472683992850452</v>
      </c>
      <c r="AM538" t="str">
        <f t="shared" si="345"/>
        <v>1+531221.773445738i</v>
      </c>
      <c r="AN538">
        <f t="shared" si="346"/>
        <v>531221.77344667935</v>
      </c>
      <c r="AO538">
        <f t="shared" si="347"/>
        <v>1.5707944443419364</v>
      </c>
      <c r="AP538" s="42" t="str">
        <f t="shared" si="348"/>
        <v>1+1924.71657045557i</v>
      </c>
      <c r="AQ538">
        <f t="shared" si="349"/>
        <v>1924.716830234061</v>
      </c>
      <c r="AR538" s="44">
        <f t="shared" si="350"/>
        <v>1.5702767698246027</v>
      </c>
      <c r="AS538" s="42" t="str">
        <f t="shared" si="351"/>
        <v>-0.0115425031237255+0.058810444250962i</v>
      </c>
      <c r="AT538" s="20">
        <f t="shared" si="363"/>
        <v>-24.446760370770413</v>
      </c>
      <c r="AU538" s="44">
        <f t="shared" si="364"/>
        <v>101.10408335046476</v>
      </c>
      <c r="AX538">
        <f t="shared" si="365"/>
        <v>0</v>
      </c>
      <c r="AY538">
        <f t="shared" si="366"/>
        <v>0</v>
      </c>
    </row>
    <row r="539" spans="14:51" x14ac:dyDescent="0.35">
      <c r="N539" s="8">
        <v>21</v>
      </c>
      <c r="O539" s="35">
        <f t="shared" si="332"/>
        <v>1621810.0973589318</v>
      </c>
      <c r="P539" s="34" t="str">
        <f t="shared" si="333"/>
        <v>806.193548387097</v>
      </c>
      <c r="Q539" s="4" t="str">
        <f t="shared" si="334"/>
        <v>1+7179.11331950911i</v>
      </c>
      <c r="R539" s="4">
        <f t="shared" si="352"/>
        <v>7179.1133891555928</v>
      </c>
      <c r="S539" s="4">
        <f t="shared" si="353"/>
        <v>1.5706570338280597</v>
      </c>
      <c r="T539" s="4" t="str">
        <f t="shared" si="335"/>
        <v>1+0.397415201615684i</v>
      </c>
      <c r="U539" s="4">
        <f t="shared" si="354"/>
        <v>1.0760756676345928</v>
      </c>
      <c r="V539" s="4">
        <f t="shared" si="355"/>
        <v>0.37827611848630449</v>
      </c>
      <c r="W539" t="str">
        <f t="shared" si="336"/>
        <v>1-80.8690511035645i</v>
      </c>
      <c r="X539" s="4">
        <f t="shared" si="356"/>
        <v>80.875233702233757</v>
      </c>
      <c r="Y539" s="4">
        <f t="shared" si="357"/>
        <v>-1.5584312870040429</v>
      </c>
      <c r="Z539" t="str">
        <f t="shared" si="337"/>
        <v>-1051.10719675815+1841.72072260515i</v>
      </c>
      <c r="AA539" s="4">
        <f t="shared" si="358"/>
        <v>2120.5568983524145</v>
      </c>
      <c r="AB539" s="4">
        <f t="shared" si="359"/>
        <v>2.089408265846723</v>
      </c>
      <c r="AC539" s="48" t="str">
        <f t="shared" si="360"/>
        <v>0.000587531750757077+0.00457108029670745i</v>
      </c>
      <c r="AD539" s="20">
        <f t="shared" si="361"/>
        <v>-46.728461288686638</v>
      </c>
      <c r="AE539" s="44">
        <f t="shared" si="362"/>
        <v>82.675795259733192</v>
      </c>
      <c r="AF539" t="str">
        <f t="shared" si="338"/>
        <v>-187.763395544853</v>
      </c>
      <c r="AG539" t="str">
        <f t="shared" si="339"/>
        <v>10190133.3747611i</v>
      </c>
      <c r="AH539">
        <f t="shared" si="340"/>
        <v>10190133.374761101</v>
      </c>
      <c r="AI539">
        <f t="shared" si="341"/>
        <v>1.5707963267948966</v>
      </c>
      <c r="AJ539" t="str">
        <f t="shared" si="342"/>
        <v>-330491.142979611+63562.6586773462i</v>
      </c>
      <c r="AK539">
        <f t="shared" si="343"/>
        <v>336548.0755644021</v>
      </c>
      <c r="AL539">
        <f t="shared" si="344"/>
        <v>2.951584904462679</v>
      </c>
      <c r="AM539" t="str">
        <f t="shared" si="345"/>
        <v>1+543595.518113976i</v>
      </c>
      <c r="AN539">
        <f t="shared" si="346"/>
        <v>543595.51811489579</v>
      </c>
      <c r="AO539">
        <f t="shared" si="347"/>
        <v>1.5707944871917972</v>
      </c>
      <c r="AP539" s="42" t="str">
        <f t="shared" si="348"/>
        <v>1+1969.54897867383i</v>
      </c>
      <c r="AQ539">
        <f t="shared" si="349"/>
        <v>1969.5492325390417</v>
      </c>
      <c r="AR539" s="44">
        <f t="shared" si="350"/>
        <v>1.5702885963830624</v>
      </c>
      <c r="AS539" s="42" t="str">
        <f t="shared" si="351"/>
        <v>-0.0110415326624591+0.0575680974934601i</v>
      </c>
      <c r="AT539" s="20">
        <f t="shared" si="363"/>
        <v>-24.639466814681555</v>
      </c>
      <c r="AU539" s="44">
        <f t="shared" si="364"/>
        <v>100.85744588854207</v>
      </c>
      <c r="AX539">
        <f t="shared" si="365"/>
        <v>0</v>
      </c>
      <c r="AY539">
        <f t="shared" si="366"/>
        <v>0</v>
      </c>
    </row>
    <row r="540" spans="14:51" x14ac:dyDescent="0.35">
      <c r="N540" s="8">
        <v>22</v>
      </c>
      <c r="O540" s="35">
        <f t="shared" si="332"/>
        <v>1659586.9074375622</v>
      </c>
      <c r="P540" s="34" t="str">
        <f t="shared" si="333"/>
        <v>806.193548387097</v>
      </c>
      <c r="Q540" s="4" t="str">
        <f t="shared" si="334"/>
        <v>1+7346.33635064312i</v>
      </c>
      <c r="R540" s="4">
        <f t="shared" si="352"/>
        <v>7346.3364187042562</v>
      </c>
      <c r="S540" s="4">
        <f t="shared" si="353"/>
        <v>1.5706602045230467</v>
      </c>
      <c r="T540" s="4" t="str">
        <f t="shared" si="335"/>
        <v>1+0.406672190839173i</v>
      </c>
      <c r="U540" s="4">
        <f t="shared" si="354"/>
        <v>1.0795287262513826</v>
      </c>
      <c r="V540" s="4">
        <f t="shared" si="355"/>
        <v>0.38624499945998675</v>
      </c>
      <c r="W540" t="str">
        <f t="shared" si="336"/>
        <v>1-82.7527332866721i</v>
      </c>
      <c r="X540" s="4">
        <f t="shared" si="356"/>
        <v>82.758775162607904</v>
      </c>
      <c r="Y540" s="4">
        <f t="shared" si="357"/>
        <v>-1.5587127219562074</v>
      </c>
      <c r="Z540" t="str">
        <f t="shared" si="337"/>
        <v>-1100.69148133527+1884.6199091801i</v>
      </c>
      <c r="AA540" s="4">
        <f t="shared" si="358"/>
        <v>2182.5017615484389</v>
      </c>
      <c r="AB540" s="4">
        <f t="shared" si="359"/>
        <v>2.0993971031663854</v>
      </c>
      <c r="AC540" s="48" t="str">
        <f t="shared" si="360"/>
        <v>0.00058295262645405+0.00445424663070689i</v>
      </c>
      <c r="AD540" s="20">
        <f t="shared" si="361"/>
        <v>-46.950756785675985</v>
      </c>
      <c r="AE540" s="44">
        <f t="shared" si="362"/>
        <v>82.543753583900411</v>
      </c>
      <c r="AF540" t="str">
        <f t="shared" si="338"/>
        <v>-187.763395544853</v>
      </c>
      <c r="AG540" t="str">
        <f t="shared" si="339"/>
        <v>10427492.0727993i</v>
      </c>
      <c r="AH540">
        <f t="shared" si="340"/>
        <v>10427492.072799301</v>
      </c>
      <c r="AI540">
        <f t="shared" si="341"/>
        <v>1.5707963267948966</v>
      </c>
      <c r="AJ540" t="str">
        <f t="shared" si="342"/>
        <v>-346066.757820472+65043.2231952618i</v>
      </c>
      <c r="AK540">
        <f t="shared" si="343"/>
        <v>352126.14465841907</v>
      </c>
      <c r="AL540">
        <f t="shared" si="344"/>
        <v>2.9558100888799639</v>
      </c>
      <c r="AM540" t="str">
        <f t="shared" si="345"/>
        <v>1+556257.484321259i</v>
      </c>
      <c r="AN540">
        <f t="shared" si="346"/>
        <v>556257.48432215792</v>
      </c>
      <c r="AO540">
        <f t="shared" si="347"/>
        <v>1.5707945290662759</v>
      </c>
      <c r="AP540" s="42" t="str">
        <f t="shared" si="348"/>
        <v>1+2015.42566783065i</v>
      </c>
      <c r="AQ540">
        <f t="shared" si="349"/>
        <v>2015.4259159171843</v>
      </c>
      <c r="AR540" s="44">
        <f t="shared" si="350"/>
        <v>1.5703001537363219</v>
      </c>
      <c r="AS540" s="42" t="str">
        <f t="shared" si="351"/>
        <v>-0.0105615349590648+0.0563478954864631i</v>
      </c>
      <c r="AT540" s="20">
        <f t="shared" si="363"/>
        <v>-24.83249006956898</v>
      </c>
      <c r="AU540" s="44">
        <f t="shared" si="364"/>
        <v>100.61602524056224</v>
      </c>
      <c r="AX540">
        <f t="shared" si="365"/>
        <v>0</v>
      </c>
      <c r="AY540">
        <f t="shared" si="366"/>
        <v>0</v>
      </c>
    </row>
    <row r="541" spans="14:51" x14ac:dyDescent="0.35">
      <c r="N541" s="8">
        <v>23</v>
      </c>
      <c r="O541" s="35">
        <f t="shared" si="332"/>
        <v>1698243.6524617488</v>
      </c>
      <c r="P541" s="34" t="str">
        <f t="shared" si="333"/>
        <v>806.193548387097</v>
      </c>
      <c r="Q541" s="4" t="str">
        <f t="shared" si="334"/>
        <v>1+7517.45450655051i</v>
      </c>
      <c r="R541" s="4">
        <f t="shared" si="352"/>
        <v>7517.4545730623859</v>
      </c>
      <c r="S541" s="4">
        <f t="shared" si="353"/>
        <v>1.5706633030442068</v>
      </c>
      <c r="T541" s="4" t="str">
        <f t="shared" si="335"/>
        <v>1+0.41614480304119i</v>
      </c>
      <c r="U541" s="4">
        <f t="shared" si="354"/>
        <v>1.083132723676185</v>
      </c>
      <c r="V541" s="4">
        <f t="shared" si="355"/>
        <v>0.39434637246332266</v>
      </c>
      <c r="W541" t="str">
        <f t="shared" si="336"/>
        <v>1-84.6802920643303i</v>
      </c>
      <c r="X541" s="4">
        <f t="shared" si="356"/>
        <v>84.686196420079483</v>
      </c>
      <c r="Y541" s="4">
        <f t="shared" si="357"/>
        <v>-1.558987752516487</v>
      </c>
      <c r="Z541" t="str">
        <f t="shared" si="337"/>
        <v>-1152.61260125066+1928.5183461768i</v>
      </c>
      <c r="AA541" s="4">
        <f t="shared" si="358"/>
        <v>2246.7084412763293</v>
      </c>
      <c r="AB541" s="4">
        <f t="shared" si="359"/>
        <v>2.1094989360186949</v>
      </c>
      <c r="AC541" s="48" t="str">
        <f t="shared" si="360"/>
        <v>0.000578072385784375+0.00434007799342749i</v>
      </c>
      <c r="AD541" s="20">
        <f t="shared" si="361"/>
        <v>-47.173678132325101</v>
      </c>
      <c r="AE541" s="44">
        <f t="shared" si="362"/>
        <v>82.413200054942664</v>
      </c>
      <c r="AF541" t="str">
        <f t="shared" si="338"/>
        <v>-187.763395544853</v>
      </c>
      <c r="AG541" t="str">
        <f t="shared" si="339"/>
        <v>10670379.5651587i</v>
      </c>
      <c r="AH541">
        <f t="shared" si="340"/>
        <v>10670379.565158701</v>
      </c>
      <c r="AI541">
        <f t="shared" si="341"/>
        <v>1.5707963267948966</v>
      </c>
      <c r="AJ541" t="str">
        <f t="shared" si="342"/>
        <v>-362376.428773785+66558.2744910645i</v>
      </c>
      <c r="AK541">
        <f t="shared" si="343"/>
        <v>368438.16310755588</v>
      </c>
      <c r="AL541">
        <f t="shared" si="344"/>
        <v>2.9599455892162032</v>
      </c>
      <c r="AM541" t="str">
        <f t="shared" si="345"/>
        <v>1+569214.385609669i</v>
      </c>
      <c r="AN541">
        <f t="shared" si="346"/>
        <v>569214.3856105475</v>
      </c>
      <c r="AO541">
        <f t="shared" si="347"/>
        <v>1.5707945699875754</v>
      </c>
      <c r="AP541" s="42" t="str">
        <f t="shared" si="348"/>
        <v>1+2062.37096235387i</v>
      </c>
      <c r="AQ541">
        <f t="shared" si="349"/>
        <v>2062.3712047932659</v>
      </c>
      <c r="AR541" s="44">
        <f t="shared" si="350"/>
        <v>1.5703114480122311</v>
      </c>
      <c r="AS541" s="42" t="str">
        <f t="shared" si="351"/>
        <v>-0.0101016976919138+0.0551497126996443i</v>
      </c>
      <c r="AT541" s="20">
        <f t="shared" si="363"/>
        <v>-25.025816850704562</v>
      </c>
      <c r="AU541" s="44">
        <f t="shared" si="364"/>
        <v>100.37972798408083</v>
      </c>
      <c r="AX541">
        <f t="shared" si="365"/>
        <v>0</v>
      </c>
      <c r="AY541">
        <f t="shared" si="366"/>
        <v>0</v>
      </c>
    </row>
    <row r="542" spans="14:51" x14ac:dyDescent="0.35">
      <c r="N542" s="8">
        <v>24</v>
      </c>
      <c r="O542" s="35">
        <f t="shared" si="332"/>
        <v>1737800.8287493798</v>
      </c>
      <c r="P542" s="34" t="str">
        <f t="shared" si="333"/>
        <v>806.193548387097</v>
      </c>
      <c r="Q542" s="4" t="str">
        <f t="shared" si="334"/>
        <v>1+7692.55851634247i</v>
      </c>
      <c r="R542" s="4">
        <f t="shared" si="352"/>
        <v>7692.5585813403504</v>
      </c>
      <c r="S542" s="4">
        <f t="shared" si="353"/>
        <v>1.5706663310344169</v>
      </c>
      <c r="T542" s="4" t="str">
        <f t="shared" si="335"/>
        <v>1+0.425838060726102i</v>
      </c>
      <c r="U542" s="4">
        <f t="shared" si="354"/>
        <v>1.0868937638807976</v>
      </c>
      <c r="V542" s="4">
        <f t="shared" si="355"/>
        <v>0.40258027821408204</v>
      </c>
      <c r="W542" t="str">
        <f t="shared" si="336"/>
        <v>1-86.6527494537163i</v>
      </c>
      <c r="X542" s="4">
        <f t="shared" si="356"/>
        <v>86.658519418973057</v>
      </c>
      <c r="Y542" s="4">
        <f t="shared" si="357"/>
        <v>-1.5592565243431986</v>
      </c>
      <c r="Z542" t="str">
        <f t="shared" si="337"/>
        <v>-1206.98068816081+1973.43930912758i</v>
      </c>
      <c r="AA542" s="4">
        <f t="shared" si="358"/>
        <v>2313.2801577852783</v>
      </c>
      <c r="AB542" s="4">
        <f t="shared" si="359"/>
        <v>2.1197109026511916</v>
      </c>
      <c r="AC542" s="48" t="str">
        <f t="shared" si="360"/>
        <v>0.0005728993651656+0.00422852412592993i</v>
      </c>
      <c r="AD542" s="20">
        <f t="shared" si="361"/>
        <v>-47.397227296862539</v>
      </c>
      <c r="AE542" s="44">
        <f t="shared" si="362"/>
        <v>82.284292532417069</v>
      </c>
      <c r="AF542" t="str">
        <f t="shared" si="338"/>
        <v>-187.763395544853</v>
      </c>
      <c r="AG542" t="str">
        <f t="shared" si="339"/>
        <v>10918924.6340026i</v>
      </c>
      <c r="AH542">
        <f t="shared" si="340"/>
        <v>10918924.6340026</v>
      </c>
      <c r="AI542">
        <f t="shared" si="341"/>
        <v>1.5707963267948966</v>
      </c>
      <c r="AJ542" t="str">
        <f t="shared" si="342"/>
        <v>-379454.75083831+68108.6158650052i</v>
      </c>
      <c r="AK542">
        <f t="shared" si="343"/>
        <v>385518.73039945896</v>
      </c>
      <c r="AL542">
        <f t="shared" si="344"/>
        <v>2.9639930322208579</v>
      </c>
      <c r="AM542" t="str">
        <f t="shared" si="345"/>
        <v>1+582473.091899766i</v>
      </c>
      <c r="AN542">
        <f t="shared" si="346"/>
        <v>582473.09190062445</v>
      </c>
      <c r="AO542">
        <f t="shared" si="347"/>
        <v>1.5707946099773922</v>
      </c>
      <c r="AP542" s="42" t="str">
        <f t="shared" si="348"/>
        <v>1+2110.40975326002i</v>
      </c>
      <c r="AQ542">
        <f t="shared" si="349"/>
        <v>2110.4099901808222</v>
      </c>
      <c r="AR542" s="44">
        <f t="shared" si="350"/>
        <v>1.5703224851991529</v>
      </c>
      <c r="AS542" s="42" t="str">
        <f t="shared" si="351"/>
        <v>-0.0096612343774243+0.053973404371928i</v>
      </c>
      <c r="AT542" s="20">
        <f t="shared" si="363"/>
        <v>-25.219434389761407</v>
      </c>
      <c r="AU542" s="44">
        <f t="shared" si="364"/>
        <v>100.14846125757035</v>
      </c>
      <c r="AX542">
        <f t="shared" si="365"/>
        <v>0</v>
      </c>
      <c r="AY542">
        <f t="shared" si="366"/>
        <v>0</v>
      </c>
    </row>
    <row r="543" spans="14:51" x14ac:dyDescent="0.35">
      <c r="N543" s="8">
        <v>25</v>
      </c>
      <c r="O543" s="35">
        <f t="shared" si="332"/>
        <v>1778279.4100389241</v>
      </c>
      <c r="P543" s="34" t="str">
        <f t="shared" si="333"/>
        <v>806.193548387097</v>
      </c>
      <c r="Q543" s="4" t="str">
        <f t="shared" si="334"/>
        <v>1+7871.74122248285i</v>
      </c>
      <c r="R543" s="4">
        <f t="shared" si="352"/>
        <v>7871.7412860011982</v>
      </c>
      <c r="S543" s="4">
        <f t="shared" si="353"/>
        <v>1.5706692900991572</v>
      </c>
      <c r="T543" s="4" t="str">
        <f t="shared" si="335"/>
        <v>1+0.435757103387444i</v>
      </c>
      <c r="U543" s="4">
        <f t="shared" si="354"/>
        <v>1.0908181576929381</v>
      </c>
      <c r="V543" s="4">
        <f t="shared" si="355"/>
        <v>0.41094661550083422</v>
      </c>
      <c r="W543" t="str">
        <f t="shared" si="336"/>
        <v>1-88.6711512778473i</v>
      </c>
      <c r="X543" s="4">
        <f t="shared" si="356"/>
        <v>88.676789911108543</v>
      </c>
      <c r="Y543" s="4">
        <f t="shared" si="357"/>
        <v>-1.5595191797873085</v>
      </c>
      <c r="Z543" t="str">
        <f t="shared" si="337"/>
        <v>-1263.91106406735+2019.40661572162i</v>
      </c>
      <c r="AA543" s="4">
        <f t="shared" si="358"/>
        <v>2382.325388667994</v>
      </c>
      <c r="AB543" s="4">
        <f t="shared" si="359"/>
        <v>2.1300299270615097</v>
      </c>
      <c r="AC543" s="48" t="str">
        <f t="shared" si="360"/>
        <v>0.000567442111126336+0.00411953610160864i</v>
      </c>
      <c r="AD543" s="20">
        <f t="shared" si="361"/>
        <v>-47.621405017826952</v>
      </c>
      <c r="AE543" s="44">
        <f t="shared" si="362"/>
        <v>82.15719321119262</v>
      </c>
      <c r="AF543" t="str">
        <f t="shared" si="338"/>
        <v>-187.763395544853</v>
      </c>
      <c r="AG543" t="str">
        <f t="shared" si="339"/>
        <v>11173259.0612165i</v>
      </c>
      <c r="AH543">
        <f t="shared" si="340"/>
        <v>11173259.0612165</v>
      </c>
      <c r="AI543">
        <f t="shared" si="341"/>
        <v>1.5707963267948966</v>
      </c>
      <c r="AJ543" t="str">
        <f t="shared" si="342"/>
        <v>-397337.949424879+69695.0693286015i</v>
      </c>
      <c r="AK543">
        <f t="shared" si="343"/>
        <v>403404.07625839167</v>
      </c>
      <c r="AL543">
        <f t="shared" si="344"/>
        <v>2.9679540333400034</v>
      </c>
      <c r="AM543" t="str">
        <f t="shared" si="345"/>
        <v>1+596040.633133132i</v>
      </c>
      <c r="AN543">
        <f t="shared" si="346"/>
        <v>596040.63313397078</v>
      </c>
      <c r="AO543">
        <f t="shared" si="347"/>
        <v>1.5707946490569298</v>
      </c>
      <c r="AP543" s="42" t="str">
        <f t="shared" si="348"/>
        <v>1+2159.56751135192i</v>
      </c>
      <c r="AQ543">
        <f t="shared" si="349"/>
        <v>2159.5677428797471</v>
      </c>
      <c r="AR543" s="44">
        <f t="shared" si="350"/>
        <v>1.5703332711491389</v>
      </c>
      <c r="AS543" s="42" t="str">
        <f t="shared" si="351"/>
        <v>-0.00923938404612722+0.0528188081038986i</v>
      </c>
      <c r="AT543" s="20">
        <f t="shared" si="363"/>
        <v>-25.413330418224739</v>
      </c>
      <c r="AU543" s="44">
        <f t="shared" si="364"/>
        <v>99.92213283930154</v>
      </c>
      <c r="AX543">
        <f t="shared" si="365"/>
        <v>0</v>
      </c>
      <c r="AY543">
        <f t="shared" si="366"/>
        <v>0</v>
      </c>
    </row>
    <row r="544" spans="14:51" x14ac:dyDescent="0.35">
      <c r="N544" s="8">
        <v>26</v>
      </c>
      <c r="O544" s="35">
        <f t="shared" si="332"/>
        <v>1819700.8586099846</v>
      </c>
      <c r="P544" s="34" t="str">
        <f t="shared" si="333"/>
        <v>806.193548387097</v>
      </c>
      <c r="Q544" s="4" t="str">
        <f t="shared" si="334"/>
        <v>1+8055.09763001425i</v>
      </c>
      <c r="R544" s="4">
        <f t="shared" si="352"/>
        <v>8055.0976920867433</v>
      </c>
      <c r="S544" s="4">
        <f t="shared" si="353"/>
        <v>1.5706721818073628</v>
      </c>
      <c r="T544" s="4" t="str">
        <f t="shared" si="335"/>
        <v>1+0.445907190232932i</v>
      </c>
      <c r="U544" s="4">
        <f t="shared" si="354"/>
        <v>1.0949124267727663</v>
      </c>
      <c r="V544" s="4">
        <f t="shared" si="355"/>
        <v>0.41944513436101183</v>
      </c>
      <c r="W544" t="str">
        <f t="shared" si="336"/>
        <v>1-90.736567720088i</v>
      </c>
      <c r="X544" s="4">
        <f t="shared" si="356"/>
        <v>90.742078010271058</v>
      </c>
      <c r="Y544" s="4">
        <f t="shared" si="357"/>
        <v>-1.5597758579671661</v>
      </c>
      <c r="Z544" t="str">
        <f t="shared" si="337"/>
        <v>-1323.52448593036+2066.44463843333i</v>
      </c>
      <c r="AA544" s="4">
        <f t="shared" si="358"/>
        <v>2453.9581309727109</v>
      </c>
      <c r="AB544" s="4">
        <f t="shared" si="359"/>
        <v>2.1404527192642124</v>
      </c>
      <c r="AC544" s="48" t="str">
        <f t="shared" si="360"/>
        <v>0.000561709401496376+0.00401306626405904i</v>
      </c>
      <c r="AD544" s="20">
        <f t="shared" si="361"/>
        <v>-47.84621073638894</v>
      </c>
      <c r="AE544" s="44">
        <f t="shared" si="362"/>
        <v>82.032068210961882</v>
      </c>
      <c r="AF544" t="str">
        <f t="shared" si="338"/>
        <v>-187.763395544853</v>
      </c>
      <c r="AG544" t="str">
        <f t="shared" si="339"/>
        <v>11433517.6982803i</v>
      </c>
      <c r="AH544">
        <f t="shared" si="340"/>
        <v>11433517.698280299</v>
      </c>
      <c r="AI544">
        <f t="shared" si="341"/>
        <v>1.5707963267948966</v>
      </c>
      <c r="AJ544" t="str">
        <f t="shared" si="342"/>
        <v>-416063.957195344+71318.4760404793i</v>
      </c>
      <c r="AK544">
        <f t="shared" si="343"/>
        <v>422132.13748989243</v>
      </c>
      <c r="AL544">
        <f t="shared" si="344"/>
        <v>2.9718301954582156</v>
      </c>
      <c r="AM544" t="str">
        <f t="shared" si="345"/>
        <v>1+609924.202999718i</v>
      </c>
      <c r="AN544">
        <f t="shared" si="346"/>
        <v>609924.20300053782</v>
      </c>
      <c r="AO544">
        <f t="shared" si="347"/>
        <v>1.5707946872469083</v>
      </c>
      <c r="AP544" s="42" t="str">
        <f t="shared" si="348"/>
        <v>1+2209.87030072362i</v>
      </c>
      <c r="AQ544">
        <f t="shared" si="349"/>
        <v>2209.8705269812303</v>
      </c>
      <c r="AR544" s="44">
        <f t="shared" si="350"/>
        <v>1.5703438115810329</v>
      </c>
      <c r="AS544" s="42" t="str">
        <f t="shared" si="351"/>
        <v>-0.00883541087198404+0.0516857453680084i</v>
      </c>
      <c r="AT544" s="20">
        <f t="shared" si="363"/>
        <v>-25.607493151026929</v>
      </c>
      <c r="AU544" s="44">
        <f t="shared" si="364"/>
        <v>99.700651219605859</v>
      </c>
      <c r="AX544">
        <f t="shared" si="365"/>
        <v>0</v>
      </c>
      <c r="AY544">
        <f t="shared" si="366"/>
        <v>0</v>
      </c>
    </row>
    <row r="545" spans="14:51" x14ac:dyDescent="0.35">
      <c r="N545" s="8">
        <v>27</v>
      </c>
      <c r="O545" s="35">
        <f t="shared" si="332"/>
        <v>1862087.1366628683</v>
      </c>
      <c r="P545" s="34" t="str">
        <f t="shared" si="333"/>
        <v>806.193548387097</v>
      </c>
      <c r="Q545" s="4" t="str">
        <f t="shared" si="334"/>
        <v>1+8242.72495693088i</v>
      </c>
      <c r="R545" s="4">
        <f t="shared" si="352"/>
        <v>8242.7250175904319</v>
      </c>
      <c r="S545" s="4">
        <f t="shared" si="353"/>
        <v>1.5706750076922553</v>
      </c>
      <c r="T545" s="4" t="str">
        <f t="shared" si="335"/>
        <v>1+0.456293702972961i</v>
      </c>
      <c r="U545" s="4">
        <f t="shared" si="354"/>
        <v>1.0991833074482058</v>
      </c>
      <c r="V545" s="4">
        <f t="shared" si="355"/>
        <v>0.42807542934280324</v>
      </c>
      <c r="W545" t="str">
        <f t="shared" si="336"/>
        <v>1-92.850093891574i</v>
      </c>
      <c r="X545" s="4">
        <f t="shared" si="356"/>
        <v>92.85547875959773</v>
      </c>
      <c r="Y545" s="4">
        <f t="shared" si="357"/>
        <v>-1.5600266948415753</v>
      </c>
      <c r="Z545" t="str">
        <f t="shared" si="337"/>
        <v>-1385.94740181012+2114.57831744496i</v>
      </c>
      <c r="AA545" s="4">
        <f t="shared" si="358"/>
        <v>2528.2981748980042</v>
      </c>
      <c r="AB545" s="4">
        <f t="shared" si="359"/>
        <v>2.150975776429112</v>
      </c>
      <c r="AC545" s="48" t="str">
        <f t="shared" si="360"/>
        <v>0.000555710263639996+0.00390906816415471i</v>
      </c>
      <c r="AD545" s="20">
        <f t="shared" si="361"/>
        <v>-48.071642531481515</v>
      </c>
      <c r="AE545" s="44">
        <f t="shared" si="362"/>
        <v>81.909087120720173</v>
      </c>
      <c r="AF545" t="str">
        <f t="shared" si="338"/>
        <v>-187.763395544853</v>
      </c>
      <c r="AG545" t="str">
        <f t="shared" si="339"/>
        <v>11699838.5377682i</v>
      </c>
      <c r="AH545">
        <f t="shared" si="340"/>
        <v>11699838.5377682</v>
      </c>
      <c r="AI545">
        <f t="shared" si="341"/>
        <v>1.5707963267948966</v>
      </c>
      <c r="AJ545" t="str">
        <f t="shared" si="342"/>
        <v>-435672.49452282+72979.6967523653i</v>
      </c>
      <c r="AK545">
        <f t="shared" si="343"/>
        <v>441742.63844664564</v>
      </c>
      <c r="AL545">
        <f t="shared" si="344"/>
        <v>2.975623107749847</v>
      </c>
      <c r="AM545" t="str">
        <f t="shared" si="345"/>
        <v>1+624131.162752035i</v>
      </c>
      <c r="AN545">
        <f t="shared" si="346"/>
        <v>624131.16275283601</v>
      </c>
      <c r="AO545">
        <f t="shared" si="347"/>
        <v>1.5707947245675771</v>
      </c>
      <c r="AP545" s="42" t="str">
        <f t="shared" si="348"/>
        <v>1+2261.34479257984i</v>
      </c>
      <c r="AQ545">
        <f t="shared" si="349"/>
        <v>2261.3450136871993</v>
      </c>
      <c r="AR545" s="44">
        <f t="shared" si="350"/>
        <v>1.5703541120835016</v>
      </c>
      <c r="AS545" s="42" t="str">
        <f t="shared" si="351"/>
        <v>-0.00844860376100225+0.0505740229386372i</v>
      </c>
      <c r="AT545" s="20">
        <f t="shared" si="363"/>
        <v>-25.801911270435678</v>
      </c>
      <c r="AU545" s="44">
        <f t="shared" si="364"/>
        <v>99.483925666867179</v>
      </c>
      <c r="AX545">
        <f t="shared" si="365"/>
        <v>0</v>
      </c>
      <c r="AY545">
        <f t="shared" si="366"/>
        <v>0</v>
      </c>
    </row>
    <row r="546" spans="14:51" x14ac:dyDescent="0.35">
      <c r="N546" s="8">
        <v>28</v>
      </c>
      <c r="O546" s="35">
        <f t="shared" si="332"/>
        <v>1905460.7179632513</v>
      </c>
      <c r="P546" s="34" t="str">
        <f t="shared" si="333"/>
        <v>806.193548387097</v>
      </c>
      <c r="Q546" s="4" t="str">
        <f t="shared" si="334"/>
        <v>1+8434.72268572512i</v>
      </c>
      <c r="R546" s="4">
        <f t="shared" si="352"/>
        <v>8434.7227450038918</v>
      </c>
      <c r="S546" s="4">
        <f t="shared" si="353"/>
        <v>1.5706777692521563</v>
      </c>
      <c r="T546" s="4" t="str">
        <f t="shared" si="335"/>
        <v>1+0.46692214867407i</v>
      </c>
      <c r="U546" s="4">
        <f t="shared" si="354"/>
        <v>1.1036377543933564</v>
      </c>
      <c r="V546" s="4">
        <f t="shared" si="355"/>
        <v>0.43683693289212383</v>
      </c>
      <c r="W546" t="str">
        <f t="shared" si="336"/>
        <v>1-95.0128504118585i</v>
      </c>
      <c r="X546" s="4">
        <f t="shared" si="356"/>
        <v>95.01811271218871</v>
      </c>
      <c r="Y546" s="4">
        <f t="shared" si="357"/>
        <v>-1.5602718232812349</v>
      </c>
      <c r="Z546" t="str">
        <f t="shared" si="337"/>
        <v>-1451.31221908043+2163.83317387027i</v>
      </c>
      <c r="AA546" s="4">
        <f t="shared" si="358"/>
        <v>2605.4713895173841</v>
      </c>
      <c r="AB546" s="4">
        <f t="shared" si="359"/>
        <v>2.1615953849276797</v>
      </c>
      <c r="AC546" s="48" t="str">
        <f t="shared" si="360"/>
        <v>0.000549453989555208+0.0038074964965172i</v>
      </c>
      <c r="AD546" s="20">
        <f t="shared" si="361"/>
        <v>-48.297697058432547</v>
      </c>
      <c r="AE546" s="44">
        <f t="shared" si="362"/>
        <v>81.788422498477445</v>
      </c>
      <c r="AF546" t="str">
        <f t="shared" si="338"/>
        <v>-187.763395544853</v>
      </c>
      <c r="AG546" t="str">
        <f t="shared" si="339"/>
        <v>11972362.7865146i</v>
      </c>
      <c r="AH546">
        <f t="shared" si="340"/>
        <v>11972362.786514601</v>
      </c>
      <c r="AI546">
        <f t="shared" si="341"/>
        <v>1.5707963267948966</v>
      </c>
      <c r="AJ546" t="str">
        <f t="shared" si="342"/>
        <v>-456205.15374395+74679.6122654701i</v>
      </c>
      <c r="AK546">
        <f t="shared" si="343"/>
        <v>462277.17528627999</v>
      </c>
      <c r="AL546">
        <f t="shared" si="344"/>
        <v>2.9793343446338318</v>
      </c>
      <c r="AM546" t="str">
        <f t="shared" si="345"/>
        <v>1+638669.045108202i</v>
      </c>
      <c r="AN546">
        <f t="shared" si="346"/>
        <v>638669.04510898481</v>
      </c>
      <c r="AO546">
        <f t="shared" si="347"/>
        <v>1.5707947610387234</v>
      </c>
      <c r="AP546" s="42" t="str">
        <f t="shared" si="348"/>
        <v>1+2314.01827937754i</v>
      </c>
      <c r="AQ546">
        <f t="shared" si="349"/>
        <v>2314.0184954518818</v>
      </c>
      <c r="AR546" s="44">
        <f t="shared" si="350"/>
        <v>1.5703641781179993</v>
      </c>
      <c r="AS546" s="42" t="str">
        <f t="shared" si="351"/>
        <v>-0.00807827590473654+0.0494834342442512i</v>
      </c>
      <c r="AT546" s="20">
        <f t="shared" si="363"/>
        <v>-25.996573910219446</v>
      </c>
      <c r="AU546" s="44">
        <f t="shared" si="364"/>
        <v>99.271866287577481</v>
      </c>
      <c r="AX546">
        <f t="shared" si="365"/>
        <v>0</v>
      </c>
      <c r="AY546">
        <f t="shared" si="366"/>
        <v>0</v>
      </c>
    </row>
    <row r="547" spans="14:51" x14ac:dyDescent="0.35">
      <c r="N547" s="8">
        <v>29</v>
      </c>
      <c r="O547" s="35">
        <f t="shared" si="332"/>
        <v>1949844.5997580495</v>
      </c>
      <c r="P547" s="34" t="str">
        <f t="shared" si="333"/>
        <v>806.193548387097</v>
      </c>
      <c r="Q547" s="4" t="str">
        <f t="shared" si="334"/>
        <v>1+8631.19261613397i</v>
      </c>
      <c r="R547" s="4">
        <f t="shared" si="352"/>
        <v>8631.1926740633935</v>
      </c>
      <c r="S547" s="4">
        <f t="shared" si="353"/>
        <v>1.5706804679512814</v>
      </c>
      <c r="T547" s="4" t="str">
        <f t="shared" si="335"/>
        <v>1+0.477798162678846i</v>
      </c>
      <c r="U547" s="4">
        <f t="shared" si="354"/>
        <v>1.1082829441344304</v>
      </c>
      <c r="V547" s="4">
        <f t="shared" si="355"/>
        <v>0.44572890890859984</v>
      </c>
      <c r="W547" t="str">
        <f t="shared" si="336"/>
        <v>1-97.2259840030738i</v>
      </c>
      <c r="X547" s="4">
        <f t="shared" si="356"/>
        <v>97.231126525233492</v>
      </c>
      <c r="Y547" s="4">
        <f t="shared" si="357"/>
        <v>-1.5605113731385865</v>
      </c>
      <c r="Z547" t="str">
        <f t="shared" si="337"/>
        <v>-1519.75758528224+2214.23532328606i</v>
      </c>
      <c r="AA547" s="4">
        <f t="shared" si="358"/>
        <v>2685.6100210027939</v>
      </c>
      <c r="AB547" s="4">
        <f t="shared" si="359"/>
        <v>2.1723076233185803</v>
      </c>
      <c r="AC547" s="48" t="str">
        <f t="shared" si="360"/>
        <v>0.000542950147677696+0.00370830703558815i</v>
      </c>
      <c r="AD547" s="20">
        <f t="shared" si="361"/>
        <v>-48.524369491813147</v>
      </c>
      <c r="AE547" s="44">
        <f t="shared" si="362"/>
        <v>81.670249326937196</v>
      </c>
      <c r="AF547" t="str">
        <f t="shared" si="338"/>
        <v>-187.763395544853</v>
      </c>
      <c r="AG547" t="str">
        <f t="shared" si="339"/>
        <v>12251234.9404832i</v>
      </c>
      <c r="AH547">
        <f t="shared" si="340"/>
        <v>12251234.940483199</v>
      </c>
      <c r="AI547">
        <f t="shared" si="341"/>
        <v>1.5707963267948966</v>
      </c>
      <c r="AJ547" t="str">
        <f t="shared" si="342"/>
        <v>-477705.48738178+76419.1238974994i</v>
      </c>
      <c r="AK547">
        <f t="shared" si="343"/>
        <v>483779.30419967882</v>
      </c>
      <c r="AL547">
        <f t="shared" si="344"/>
        <v>2.9829654648262744</v>
      </c>
      <c r="AM547" t="str">
        <f t="shared" si="345"/>
        <v>1+653545.55824586i</v>
      </c>
      <c r="AN547">
        <f t="shared" si="346"/>
        <v>653545.55824662512</v>
      </c>
      <c r="AO547">
        <f t="shared" si="347"/>
        <v>1.5707947966796851</v>
      </c>
      <c r="AP547" s="42" t="str">
        <f t="shared" si="348"/>
        <v>1+2367.91868929659i</v>
      </c>
      <c r="AQ547">
        <f t="shared" si="349"/>
        <v>2367.9189004524796</v>
      </c>
      <c r="AR547" s="44">
        <f t="shared" si="350"/>
        <v>1.5703740150216625</v>
      </c>
      <c r="AS547" s="42" t="str">
        <f t="shared" si="351"/>
        <v>-0.00772376430383107+0.0484137606440534i</v>
      </c>
      <c r="AT547" s="20">
        <f t="shared" si="363"/>
        <v>-26.19147064011111</v>
      </c>
      <c r="AU547" s="44">
        <f t="shared" si="364"/>
        <v>99.064384080785857</v>
      </c>
      <c r="AX547">
        <f t="shared" si="365"/>
        <v>0</v>
      </c>
      <c r="AY547">
        <f t="shared" si="366"/>
        <v>0</v>
      </c>
    </row>
    <row r="548" spans="14:51" x14ac:dyDescent="0.35">
      <c r="N548" s="8">
        <v>30</v>
      </c>
      <c r="O548" s="35">
        <f t="shared" si="332"/>
        <v>1995262.31496888</v>
      </c>
      <c r="P548" s="34" t="str">
        <f t="shared" si="333"/>
        <v>806.193548387097</v>
      </c>
      <c r="Q548" s="4" t="str">
        <f t="shared" si="334"/>
        <v>1+8832.23891911529i</v>
      </c>
      <c r="R548" s="4">
        <f t="shared" si="352"/>
        <v>8832.2389757260771</v>
      </c>
      <c r="S548" s="4">
        <f t="shared" si="353"/>
        <v>1.5706831052205161</v>
      </c>
      <c r="T548" s="4" t="str">
        <f t="shared" si="335"/>
        <v>1+0.488927511593883i</v>
      </c>
      <c r="U548" s="4">
        <f t="shared" si="354"/>
        <v>1.1131262783679965</v>
      </c>
      <c r="V548" s="4">
        <f t="shared" si="355"/>
        <v>0.45475044651713992</v>
      </c>
      <c r="W548" t="str">
        <f t="shared" si="336"/>
        <v>1-99.4906680979463i</v>
      </c>
      <c r="X548" s="4">
        <f t="shared" si="356"/>
        <v>99.495693567991708</v>
      </c>
      <c r="Y548" s="4">
        <f t="shared" si="357"/>
        <v>-1.5607454713161011</v>
      </c>
      <c r="Z548" t="str">
        <f t="shared" si="337"/>
        <v>-1591.42868221399+2265.81148957914i</v>
      </c>
      <c r="AA548" s="4">
        <f t="shared" si="358"/>
        <v>2768.8530038415179</v>
      </c>
      <c r="AB548" s="4">
        <f t="shared" si="359"/>
        <v>2.1831083662971649</v>
      </c>
      <c r="AC548" s="48" t="str">
        <f t="shared" si="360"/>
        <v>0.000536208591247554+0.00361145657153949i</v>
      </c>
      <c r="AD548" s="20">
        <f t="shared" si="361"/>
        <v>-48.751653473229041</v>
      </c>
      <c r="AE548" s="44">
        <f t="shared" si="362"/>
        <v>81.55474442638679</v>
      </c>
      <c r="AF548" t="str">
        <f t="shared" si="338"/>
        <v>-187.763395544853</v>
      </c>
      <c r="AG548" t="str">
        <f t="shared" si="339"/>
        <v>12536602.8613816i</v>
      </c>
      <c r="AH548">
        <f t="shared" si="340"/>
        <v>12536602.8613816</v>
      </c>
      <c r="AI548">
        <f t="shared" si="341"/>
        <v>1.5707963267948966</v>
      </c>
      <c r="AJ548" t="str">
        <f t="shared" si="342"/>
        <v>-500219.10052658+78199.1539605456i</v>
      </c>
      <c r="AK548">
        <f t="shared" si="343"/>
        <v>506294.63379712589</v>
      </c>
      <c r="AL548">
        <f t="shared" si="344"/>
        <v>2.9865180104853604</v>
      </c>
      <c r="AM548" t="str">
        <f t="shared" si="345"/>
        <v>1+668768.589889203i</v>
      </c>
      <c r="AN548">
        <f t="shared" si="346"/>
        <v>668768.5898899507</v>
      </c>
      <c r="AO548">
        <f t="shared" si="347"/>
        <v>1.5707948315093596</v>
      </c>
      <c r="AP548" s="42" t="str">
        <f t="shared" si="348"/>
        <v>1+2423.07460104784i</v>
      </c>
      <c r="AQ548">
        <f t="shared" si="349"/>
        <v>2423.0748073972359</v>
      </c>
      <c r="AR548" s="44">
        <f t="shared" si="350"/>
        <v>1.5703836280101402</v>
      </c>
      <c r="AS548" s="42" t="str">
        <f t="shared" si="351"/>
        <v>-0.00738442926633584+0.0473647726316271i</v>
      </c>
      <c r="AT548" s="20">
        <f t="shared" si="363"/>
        <v>-26.386591450588767</v>
      </c>
      <c r="AU548" s="44">
        <f t="shared" si="364"/>
        <v>98.861390987254367</v>
      </c>
      <c r="AX548">
        <f t="shared" si="365"/>
        <v>0</v>
      </c>
      <c r="AY548">
        <f t="shared" si="366"/>
        <v>0</v>
      </c>
    </row>
    <row r="549" spans="14:51" x14ac:dyDescent="0.35">
      <c r="N549" s="8">
        <v>31</v>
      </c>
      <c r="O549" s="35">
        <f t="shared" si="332"/>
        <v>2041737.9446695296</v>
      </c>
      <c r="P549" s="34" t="str">
        <f t="shared" si="333"/>
        <v>806.193548387097</v>
      </c>
      <c r="Q549" s="4" t="str">
        <f t="shared" si="334"/>
        <v>1+9037.96819207999i</v>
      </c>
      <c r="R549" s="4">
        <f t="shared" si="352"/>
        <v>9037.9682474021574</v>
      </c>
      <c r="S549" s="4">
        <f t="shared" si="353"/>
        <v>1.5706856824581754</v>
      </c>
      <c r="T549" s="4" t="str">
        <f t="shared" si="335"/>
        <v>1+0.500316096347286i</v>
      </c>
      <c r="U549" s="4">
        <f t="shared" si="354"/>
        <v>1.1181753870767264</v>
      </c>
      <c r="V549" s="4">
        <f t="shared" si="355"/>
        <v>0.46390045410388064</v>
      </c>
      <c r="W549" t="str">
        <f t="shared" si="336"/>
        <v>1-101.808103461958i</v>
      </c>
      <c r="X549" s="4">
        <f t="shared" si="356"/>
        <v>101.81301454392137</v>
      </c>
      <c r="Y549" s="4">
        <f t="shared" si="357"/>
        <v>-1.5609742418330399</v>
      </c>
      <c r="Z549" t="str">
        <f t="shared" si="337"/>
        <v>-1666.47753388133+2318.58901911554i</v>
      </c>
      <c r="AA549" s="4">
        <f t="shared" si="358"/>
        <v>2855.3462855657908</v>
      </c>
      <c r="AB549" s="4">
        <f t="shared" si="359"/>
        <v>2.1939932896263641</v>
      </c>
      <c r="AC549" s="48" t="str">
        <f t="shared" si="360"/>
        <v>0.000529239463119501+0.00351690284628409i</v>
      </c>
      <c r="AD549" s="20">
        <f t="shared" si="361"/>
        <v>-48.979541064780257</v>
      </c>
      <c r="AE549" s="44">
        <f t="shared" si="362"/>
        <v>81.442085826594948</v>
      </c>
      <c r="AF549" t="str">
        <f t="shared" si="338"/>
        <v>-187.763395544853</v>
      </c>
      <c r="AG549" t="str">
        <f t="shared" si="339"/>
        <v>12828617.8550586i</v>
      </c>
      <c r="AH549">
        <f t="shared" si="340"/>
        <v>12828617.855058599</v>
      </c>
      <c r="AI549">
        <f t="shared" si="341"/>
        <v>1.5707963267948966</v>
      </c>
      <c r="AJ549" t="str">
        <f t="shared" si="342"/>
        <v>-523793.747570269+80020.6462501101i</v>
      </c>
      <c r="AK549">
        <f t="shared" si="343"/>
        <v>529870.92184794589</v>
      </c>
      <c r="AL549">
        <f t="shared" si="344"/>
        <v>2.9899935064431578</v>
      </c>
      <c r="AM549" t="str">
        <f t="shared" si="345"/>
        <v>1+684346.211491101i</v>
      </c>
      <c r="AN549">
        <f t="shared" si="346"/>
        <v>684346.21149183158</v>
      </c>
      <c r="AO549">
        <f t="shared" si="347"/>
        <v>1.5707948655462141</v>
      </c>
      <c r="AP549" s="42" t="str">
        <f t="shared" si="348"/>
        <v>1+2479.51525902573i</v>
      </c>
      <c r="AQ549">
        <f t="shared" si="349"/>
        <v>2479.5154606780397</v>
      </c>
      <c r="AR549" s="44">
        <f t="shared" si="350"/>
        <v>1.5703930221803588</v>
      </c>
      <c r="AS549" s="42" t="str">
        <f t="shared" si="351"/>
        <v>-0.0070596538851464+0.0463362309681787i</v>
      </c>
      <c r="AT549" s="20">
        <f t="shared" si="363"/>
        <v>-26.581926737986052</v>
      </c>
      <c r="AU549" s="44">
        <f t="shared" si="364"/>
        <v>98.662799933631447</v>
      </c>
      <c r="AX549">
        <f t="shared" si="365"/>
        <v>0</v>
      </c>
      <c r="AY549">
        <f t="shared" si="366"/>
        <v>0</v>
      </c>
    </row>
    <row r="550" spans="14:51" x14ac:dyDescent="0.35">
      <c r="N550" s="8">
        <v>32</v>
      </c>
      <c r="O550" s="35">
        <f t="shared" si="332"/>
        <v>2089296.1308540432</v>
      </c>
      <c r="P550" s="34" t="str">
        <f t="shared" si="333"/>
        <v>806.193548387097</v>
      </c>
      <c r="Q550" s="4" t="str">
        <f t="shared" si="334"/>
        <v>1+9248.48951541186i</v>
      </c>
      <c r="R550" s="4">
        <f t="shared" si="352"/>
        <v>9248.4895694747429</v>
      </c>
      <c r="S550" s="4">
        <f t="shared" si="353"/>
        <v>1.570688201030745</v>
      </c>
      <c r="T550" s="4" t="str">
        <f t="shared" si="335"/>
        <v>1+0.511969955317443i</v>
      </c>
      <c r="U550" s="4">
        <f t="shared" si="354"/>
        <v>1.1234381314285824</v>
      </c>
      <c r="V550" s="4">
        <f t="shared" si="355"/>
        <v>0.47317765366752357</v>
      </c>
      <c r="W550" t="str">
        <f t="shared" si="336"/>
        <v>1-104.179518830017i</v>
      </c>
      <c r="X550" s="4">
        <f t="shared" si="356"/>
        <v>104.1843181273164</v>
      </c>
      <c r="Y550" s="4">
        <f t="shared" si="357"/>
        <v>-1.5611978058907212</v>
      </c>
      <c r="Z550" t="str">
        <f t="shared" si="337"/>
        <v>-1745.06332896068+2372.59589524005i</v>
      </c>
      <c r="AA550" s="4">
        <f t="shared" si="358"/>
        <v>2945.2431655456339</v>
      </c>
      <c r="AB550" s="4">
        <f t="shared" si="359"/>
        <v>2.2049578760593107</v>
      </c>
      <c r="AC550" s="48" t="str">
        <f t="shared" si="360"/>
        <v>0.00052205319692568+0.00342460448986868i</v>
      </c>
      <c r="AD550" s="20">
        <f t="shared" si="361"/>
        <v>-49.20802270891393</v>
      </c>
      <c r="AE550" s="44">
        <f t="shared" si="362"/>
        <v>81.332452100043426</v>
      </c>
      <c r="AF550" t="str">
        <f t="shared" si="338"/>
        <v>-187.763395544853</v>
      </c>
      <c r="AG550" t="str">
        <f t="shared" si="339"/>
        <v>13127434.7517293i</v>
      </c>
      <c r="AH550">
        <f t="shared" si="340"/>
        <v>13127434.7517293</v>
      </c>
      <c r="AI550">
        <f t="shared" si="341"/>
        <v>1.5707963267948966</v>
      </c>
      <c r="AJ550" t="str">
        <f t="shared" si="342"/>
        <v>-548479.433499951+81884.566545515i</v>
      </c>
      <c r="AK550">
        <f t="shared" si="343"/>
        <v>554558.17657913407</v>
      </c>
      <c r="AL550">
        <f t="shared" si="344"/>
        <v>2.9933934595192828</v>
      </c>
      <c r="AM550" t="str">
        <f t="shared" si="345"/>
        <v>1+700286.68251273i</v>
      </c>
      <c r="AN550">
        <f t="shared" si="346"/>
        <v>700286.68251344399</v>
      </c>
      <c r="AO550">
        <f t="shared" si="347"/>
        <v>1.5707948988082949</v>
      </c>
      <c r="AP550" s="42" t="str">
        <f t="shared" si="348"/>
        <v>1+2537.27058881424i</v>
      </c>
      <c r="AQ550">
        <f t="shared" si="349"/>
        <v>2537.2707858763833</v>
      </c>
      <c r="AR550" s="44">
        <f t="shared" si="350"/>
        <v>1.5704022025132254</v>
      </c>
      <c r="AS550" s="42" t="str">
        <f t="shared" si="351"/>
        <v>-0.00674884349852666+0.0453278877480145i</v>
      </c>
      <c r="AT550" s="20">
        <f t="shared" si="363"/>
        <v>-26.777467289947037</v>
      </c>
      <c r="AU550" s="44">
        <f t="shared" si="364"/>
        <v>98.46852487193155</v>
      </c>
      <c r="AX550">
        <f t="shared" si="365"/>
        <v>0</v>
      </c>
      <c r="AY550">
        <f t="shared" si="366"/>
        <v>0</v>
      </c>
    </row>
    <row r="551" spans="14:51" x14ac:dyDescent="0.35">
      <c r="N551" s="8">
        <v>33</v>
      </c>
      <c r="O551" s="35">
        <f t="shared" si="332"/>
        <v>2137962.0895022359</v>
      </c>
      <c r="P551" s="34" t="str">
        <f t="shared" si="333"/>
        <v>806.193548387097</v>
      </c>
      <c r="Q551" s="4" t="str">
        <f t="shared" si="334"/>
        <v>1+9463.91451030296i</v>
      </c>
      <c r="R551" s="4">
        <f t="shared" si="352"/>
        <v>9463.9145631352221</v>
      </c>
      <c r="S551" s="4">
        <f t="shared" si="353"/>
        <v>1.5706906622736048</v>
      </c>
      <c r="T551" s="4" t="str">
        <f t="shared" si="335"/>
        <v>1+0.523895267534629i</v>
      </c>
      <c r="U551" s="4">
        <f t="shared" si="354"/>
        <v>1.1289226064461553</v>
      </c>
      <c r="V551" s="4">
        <f t="shared" si="355"/>
        <v>0.48258057553867367</v>
      </c>
      <c r="W551" t="str">
        <f t="shared" si="336"/>
        <v>1-106.606171557937i</v>
      </c>
      <c r="X551" s="4">
        <f t="shared" si="356"/>
        <v>106.61086161475431</v>
      </c>
      <c r="Y551" s="4">
        <f t="shared" si="357"/>
        <v>-1.5614162819363242</v>
      </c>
      <c r="Z551" t="str">
        <f t="shared" si="337"/>
        <v>-1827.35275845951+2427.86075311322i</v>
      </c>
      <c r="AA551" s="4">
        <f t="shared" si="358"/>
        <v>3038.7046484245675</v>
      </c>
      <c r="AB551" s="4">
        <f t="shared" si="359"/>
        <v>2.2159974222553576</v>
      </c>
      <c r="AC551" s="48" t="str">
        <f t="shared" si="360"/>
        <v>0.000514660514529478+0.0033345209575523i</v>
      </c>
      <c r="AD551" s="20">
        <f t="shared" si="361"/>
        <v>-49.43708719537301</v>
      </c>
      <c r="AE551" s="44">
        <f t="shared" si="362"/>
        <v>81.226021659412282</v>
      </c>
      <c r="AF551" t="str">
        <f t="shared" si="338"/>
        <v>-187.763395544853</v>
      </c>
      <c r="AG551" t="str">
        <f t="shared" si="339"/>
        <v>13433211.9880674i</v>
      </c>
      <c r="AH551">
        <f t="shared" si="340"/>
        <v>13433211.9880674</v>
      </c>
      <c r="AI551">
        <f t="shared" si="341"/>
        <v>1.5707963267948966</v>
      </c>
      <c r="AJ551" t="str">
        <f t="shared" si="342"/>
        <v>-574328.51996513+83791.9031219726i</v>
      </c>
      <c r="AK551">
        <f t="shared" si="343"/>
        <v>580408.76274754736</v>
      </c>
      <c r="AL551">
        <f t="shared" si="344"/>
        <v>2.9967193579113842</v>
      </c>
      <c r="AM551" t="str">
        <f t="shared" si="345"/>
        <v>1+716598.454802812i</v>
      </c>
      <c r="AN551">
        <f t="shared" si="346"/>
        <v>716598.45480350964</v>
      </c>
      <c r="AO551">
        <f t="shared" si="347"/>
        <v>1.5707949313132383</v>
      </c>
      <c r="AP551" s="42" t="str">
        <f t="shared" si="348"/>
        <v>1+2596.37121305367i</v>
      </c>
      <c r="AQ551">
        <f t="shared" si="349"/>
        <v>2596.3714056301319</v>
      </c>
      <c r="AR551" s="44">
        <f t="shared" si="350"/>
        <v>1.5704111738762674</v>
      </c>
      <c r="AS551" s="42" t="str">
        <f t="shared" si="351"/>
        <v>-0.00645142513733679+0.0443394873989491i</v>
      </c>
      <c r="AT551" s="20">
        <f t="shared" si="363"/>
        <v>-26.973204271232994</v>
      </c>
      <c r="AU551" s="44">
        <f t="shared" si="364"/>
        <v>98.278480814609665</v>
      </c>
      <c r="AX551">
        <f t="shared" si="365"/>
        <v>0</v>
      </c>
      <c r="AY551">
        <f t="shared" si="366"/>
        <v>0</v>
      </c>
    </row>
    <row r="552" spans="14:51" x14ac:dyDescent="0.35">
      <c r="N552" s="8">
        <v>34</v>
      </c>
      <c r="O552" s="35">
        <f t="shared" si="332"/>
        <v>2187761.6239495561</v>
      </c>
      <c r="P552" s="34" t="str">
        <f t="shared" si="333"/>
        <v>806.193548387097</v>
      </c>
      <c r="Q552" s="4" t="str">
        <f t="shared" si="334"/>
        <v>1+9684.35739793718i</v>
      </c>
      <c r="R552" s="4">
        <f t="shared" si="352"/>
        <v>9684.3574495668308</v>
      </c>
      <c r="S552" s="4">
        <f t="shared" si="353"/>
        <v>1.5706930674917385</v>
      </c>
      <c r="T552" s="4" t="str">
        <f t="shared" si="335"/>
        <v>1+0.536098355957238i</v>
      </c>
      <c r="U552" s="4">
        <f t="shared" si="354"/>
        <v>1.1346371434339939</v>
      </c>
      <c r="V552" s="4">
        <f t="shared" si="355"/>
        <v>0.49210755352131252</v>
      </c>
      <c r="W552" t="str">
        <f t="shared" si="336"/>
        <v>1-109.089348289117i</v>
      </c>
      <c r="X552" s="4">
        <f t="shared" si="356"/>
        <v>109.09393159174471</v>
      </c>
      <c r="Y552" s="4">
        <f t="shared" si="357"/>
        <v>-1.5616297857252666</v>
      </c>
      <c r="Z552" t="str">
        <f t="shared" si="337"/>
        <v>-1913.52036929056+2484.41289489424i</v>
      </c>
      <c r="AA552" s="4">
        <f t="shared" si="358"/>
        <v>3135.8998128139642</v>
      </c>
      <c r="AB552" s="4">
        <f t="shared" si="359"/>
        <v>2.2271070466829146</v>
      </c>
      <c r="AC552" s="48" t="str">
        <f t="shared" si="360"/>
        <v>0.000507072419743506+0.00324661246788774i</v>
      </c>
      <c r="AD552" s="20">
        <f t="shared" si="361"/>
        <v>-49.666721635918954</v>
      </c>
      <c r="AE552" s="44">
        <f t="shared" si="362"/>
        <v>81.122972022792837</v>
      </c>
      <c r="AF552" t="str">
        <f t="shared" si="338"/>
        <v>-187.763395544853</v>
      </c>
      <c r="AG552" t="str">
        <f t="shared" si="339"/>
        <v>13746111.6912112i</v>
      </c>
      <c r="AH552">
        <f t="shared" si="340"/>
        <v>13746111.691211199</v>
      </c>
      <c r="AI552">
        <f t="shared" si="341"/>
        <v>1.5707963267948966</v>
      </c>
      <c r="AJ552" t="str">
        <f t="shared" si="342"/>
        <v>-601395.836343856+85743.6672745824i</v>
      </c>
      <c r="AK552">
        <f t="shared" si="343"/>
        <v>607477.51271089888</v>
      </c>
      <c r="AL552">
        <f t="shared" si="344"/>
        <v>2.9999726706577925</v>
      </c>
      <c r="AM552" t="str">
        <f t="shared" si="345"/>
        <v>1+733290.177078935i</v>
      </c>
      <c r="AN552">
        <f t="shared" si="346"/>
        <v>733290.17707961693</v>
      </c>
      <c r="AO552">
        <f t="shared" si="347"/>
        <v>1.5707949630782789</v>
      </c>
      <c r="AP552" s="42" t="str">
        <f t="shared" si="348"/>
        <v>1+2656.8484676773i</v>
      </c>
      <c r="AQ552">
        <f t="shared" si="349"/>
        <v>2656.8486558701866</v>
      </c>
      <c r="AR552" s="44">
        <f t="shared" si="350"/>
        <v>1.5704199410262147</v>
      </c>
      <c r="AS552" s="42" t="str">
        <f t="shared" si="351"/>
        <v>-0.00616684696224328+0.0433707676203328i</v>
      </c>
      <c r="AT552" s="20">
        <f t="shared" si="363"/>
        <v>-27.169129209890951</v>
      </c>
      <c r="AU552" s="44">
        <f t="shared" si="364"/>
        <v>98.092583865497488</v>
      </c>
      <c r="AX552">
        <f t="shared" si="365"/>
        <v>0</v>
      </c>
      <c r="AY552">
        <f t="shared" si="366"/>
        <v>0</v>
      </c>
    </row>
    <row r="553" spans="14:51" x14ac:dyDescent="0.35">
      <c r="N553" s="8">
        <v>35</v>
      </c>
      <c r="O553" s="35">
        <f t="shared" si="332"/>
        <v>2238721.1385683389</v>
      </c>
      <c r="P553" s="34" t="str">
        <f t="shared" si="333"/>
        <v>806.193548387097</v>
      </c>
      <c r="Q553" s="4" t="str">
        <f t="shared" si="334"/>
        <v>1+9909.93506005134i</v>
      </c>
      <c r="R553" s="4">
        <f t="shared" si="352"/>
        <v>9909.9351105057576</v>
      </c>
      <c r="S553" s="4">
        <f t="shared" si="353"/>
        <v>1.5706954179604244</v>
      </c>
      <c r="T553" s="4" t="str">
        <f t="shared" si="335"/>
        <v>1+0.548585690824272i</v>
      </c>
      <c r="U553" s="4">
        <f t="shared" si="354"/>
        <v>1.1405903121529413</v>
      </c>
      <c r="V553" s="4">
        <f t="shared" si="355"/>
        <v>0.50175672051130304</v>
      </c>
      <c r="W553" t="str">
        <f t="shared" si="336"/>
        <v>1-111.630365636727i</v>
      </c>
      <c r="X553" s="4">
        <f t="shared" si="356"/>
        <v>111.63484461488429</v>
      </c>
      <c r="Y553" s="4">
        <f t="shared" si="357"/>
        <v>-1.5618384303821795</v>
      </c>
      <c r="Z553" t="str">
        <f t="shared" si="337"/>
        <v>-2003.74893450908+2542.2823052772i</v>
      </c>
      <c r="AA553" s="4">
        <f t="shared" si="358"/>
        <v>3237.0061958964225</v>
      </c>
      <c r="AB553" s="4">
        <f t="shared" si="359"/>
        <v>2.2382816984932514</v>
      </c>
      <c r="AC553" s="48" t="str">
        <f t="shared" si="360"/>
        <v>0.00049930018832056+0.00316083994213494i</v>
      </c>
      <c r="AD553" s="20">
        <f t="shared" si="361"/>
        <v>-49.896911447467083</v>
      </c>
      <c r="AE553" s="44">
        <f t="shared" si="362"/>
        <v>81.023479050681033</v>
      </c>
      <c r="AF553" t="str">
        <f t="shared" si="338"/>
        <v>-187.763395544853</v>
      </c>
      <c r="AG553" t="str">
        <f t="shared" si="339"/>
        <v>14066299.7647249i</v>
      </c>
      <c r="AH553">
        <f t="shared" si="340"/>
        <v>14066299.764724899</v>
      </c>
      <c r="AI553">
        <f t="shared" si="341"/>
        <v>1.5707963267948966</v>
      </c>
      <c r="AJ553" t="str">
        <f t="shared" si="342"/>
        <v>-629738.796043142+87740.8938545326i</v>
      </c>
      <c r="AK553">
        <f t="shared" si="343"/>
        <v>635821.84273289819</v>
      </c>
      <c r="AL553">
        <f t="shared" si="344"/>
        <v>3.0031548471677234</v>
      </c>
      <c r="AM553" t="str">
        <f t="shared" si="345"/>
        <v>1+750370.699513184i</v>
      </c>
      <c r="AN553">
        <f t="shared" si="346"/>
        <v>750370.69951385027</v>
      </c>
      <c r="AO553">
        <f t="shared" si="347"/>
        <v>1.570794994120259</v>
      </c>
      <c r="AP553" s="42" t="str">
        <f t="shared" si="348"/>
        <v>1+2718.73441852603i</v>
      </c>
      <c r="AQ553">
        <f t="shared" si="349"/>
        <v>2718.7346024351236</v>
      </c>
      <c r="AR553" s="44">
        <f t="shared" si="350"/>
        <v>1.5704285086115208</v>
      </c>
      <c r="AS553" s="42" t="str">
        <f t="shared" si="351"/>
        <v>-0.00589457769388847+0.0424214602614058i</v>
      </c>
      <c r="AT553" s="20">
        <f t="shared" si="363"/>
        <v>-27.365233983786933</v>
      </c>
      <c r="AU553" s="44">
        <f t="shared" si="364"/>
        <v>97.910751246865843</v>
      </c>
      <c r="AX553">
        <f t="shared" si="365"/>
        <v>0</v>
      </c>
      <c r="AY553">
        <f t="shared" si="366"/>
        <v>0</v>
      </c>
    </row>
    <row r="554" spans="14:51" x14ac:dyDescent="0.35">
      <c r="N554" s="8">
        <v>36</v>
      </c>
      <c r="O554" s="35">
        <f t="shared" si="332"/>
        <v>2290867.6527677765</v>
      </c>
      <c r="P554" s="34" t="str">
        <f t="shared" si="333"/>
        <v>806.193548387097</v>
      </c>
      <c r="Q554" s="4" t="str">
        <f t="shared" si="334"/>
        <v>1+10140.767100908i</v>
      </c>
      <c r="R554" s="4">
        <f t="shared" si="352"/>
        <v>10140.767150213933</v>
      </c>
      <c r="S554" s="4">
        <f t="shared" si="353"/>
        <v>1.570697714925912</v>
      </c>
      <c r="T554" s="4" t="str">
        <f t="shared" si="335"/>
        <v>1+0.561363893085977i</v>
      </c>
      <c r="U554" s="4">
        <f t="shared" si="354"/>
        <v>1.1467909227320576</v>
      </c>
      <c r="V554" s="4">
        <f t="shared" si="355"/>
        <v>0.51152600464743037</v>
      </c>
      <c r="W554" t="str">
        <f t="shared" si="336"/>
        <v>1-114.230570881802i</v>
      </c>
      <c r="X554" s="4">
        <f t="shared" si="356"/>
        <v>114.23494790992112</v>
      </c>
      <c r="Y554" s="4">
        <f t="shared" si="357"/>
        <v>-1.5620423264605181</v>
      </c>
      <c r="Z554" t="str">
        <f t="shared" si="337"/>
        <v>-2098.22984099911+2601.49966738954i</v>
      </c>
      <c r="AA554" s="4">
        <f t="shared" si="358"/>
        <v>3342.2101946297512</v>
      </c>
      <c r="AB554" s="4">
        <f t="shared" si="359"/>
        <v>2.2495161673404125</v>
      </c>
      <c r="AC554" s="48" t="str">
        <f t="shared" si="360"/>
        <v>0.000491355354265+0.0030771649453422i</v>
      </c>
      <c r="AD554" s="20">
        <f t="shared" si="361"/>
        <v>-50.127640344222755</v>
      </c>
      <c r="AE554" s="44">
        <f t="shared" si="362"/>
        <v>80.927716159355484</v>
      </c>
      <c r="AF554" t="str">
        <f t="shared" si="338"/>
        <v>-187.763395544853</v>
      </c>
      <c r="AG554" t="str">
        <f t="shared" si="339"/>
        <v>14393945.9765635i</v>
      </c>
      <c r="AH554">
        <f t="shared" si="340"/>
        <v>14393945.9765635</v>
      </c>
      <c r="AI554">
        <f t="shared" si="341"/>
        <v>1.5707963267948966</v>
      </c>
      <c r="AJ554" t="str">
        <f t="shared" si="342"/>
        <v>-659417.518280533+89784.6418177929i</v>
      </c>
      <c r="AK554">
        <f t="shared" si="343"/>
        <v>665501.87476941524</v>
      </c>
      <c r="AL554">
        <f t="shared" si="344"/>
        <v>3.0062673168147489</v>
      </c>
      <c r="AM554" t="str">
        <f t="shared" si="345"/>
        <v>1+767849.078424654i</v>
      </c>
      <c r="AN554">
        <f t="shared" si="346"/>
        <v>767849.07842530508</v>
      </c>
      <c r="AO554">
        <f t="shared" si="347"/>
        <v>1.5707950244556375</v>
      </c>
      <c r="AP554" s="42" t="str">
        <f t="shared" si="348"/>
        <v>1+2782.06187835019i</v>
      </c>
      <c r="AQ554">
        <f t="shared" si="349"/>
        <v>2782.0620580730019</v>
      </c>
      <c r="AR554" s="44">
        <f t="shared" si="350"/>
        <v>1.5704368811748279</v>
      </c>
      <c r="AS554" s="42" t="str">
        <f t="shared" si="351"/>
        <v>-0.00563410603869641+0.0414912921426442i</v>
      </c>
      <c r="AT554" s="20">
        <f t="shared" si="363"/>
        <v>-27.561510807509837</v>
      </c>
      <c r="AU554" s="44">
        <f t="shared" si="364"/>
        <v>97.732901322859121</v>
      </c>
      <c r="AX554">
        <f t="shared" si="365"/>
        <v>0</v>
      </c>
      <c r="AY554">
        <f t="shared" si="366"/>
        <v>0</v>
      </c>
    </row>
    <row r="555" spans="14:51" x14ac:dyDescent="0.35">
      <c r="N555" s="8">
        <v>37</v>
      </c>
      <c r="O555" s="35">
        <f t="shared" si="332"/>
        <v>2344228.8153199251</v>
      </c>
      <c r="P555" s="34" t="str">
        <f t="shared" si="333"/>
        <v>806.193548387097</v>
      </c>
      <c r="Q555" s="4" t="str">
        <f t="shared" si="334"/>
        <v>1+10376.9759107103i</v>
      </c>
      <c r="R555" s="4">
        <f t="shared" si="352"/>
        <v>10376.975958893894</v>
      </c>
      <c r="S555" s="4">
        <f t="shared" si="353"/>
        <v>1.5706999596060827</v>
      </c>
      <c r="T555" s="4" t="str">
        <f t="shared" si="335"/>
        <v>1+0.574439737914324i</v>
      </c>
      <c r="U555" s="4">
        <f t="shared" si="354"/>
        <v>1.1532480273102907</v>
      </c>
      <c r="V555" s="4">
        <f t="shared" si="355"/>
        <v>0.52141312605017853</v>
      </c>
      <c r="W555" t="str">
        <f t="shared" si="336"/>
        <v>1-116.891342687578i</v>
      </c>
      <c r="X555" s="4">
        <f t="shared" si="356"/>
        <v>116.89562008606138</v>
      </c>
      <c r="Y555" s="4">
        <f t="shared" si="357"/>
        <v>-1.5622415820008289</v>
      </c>
      <c r="Z555" t="str">
        <f t="shared" si="337"/>
        <v>-2197.16349543052+2662.09637906043i</v>
      </c>
      <c r="AA555" s="4">
        <f t="shared" si="358"/>
        <v>3451.7074842835559</v>
      </c>
      <c r="AB555" s="4">
        <f t="shared" si="359"/>
        <v>2.2608050941129876</v>
      </c>
      <c r="AC555" s="48" t="str">
        <f t="shared" si="360"/>
        <v>0.000483249692552459+0.00299554962943241i</v>
      </c>
      <c r="AD555" s="20">
        <f t="shared" si="361"/>
        <v>-50.358890339345251</v>
      </c>
      <c r="AE555" s="44">
        <f t="shared" si="362"/>
        <v>80.835853515761102</v>
      </c>
      <c r="AF555" t="str">
        <f t="shared" si="338"/>
        <v>-187.763395544853</v>
      </c>
      <c r="AG555" t="str">
        <f t="shared" si="339"/>
        <v>14729224.0490852i</v>
      </c>
      <c r="AH555">
        <f t="shared" si="340"/>
        <v>14729224.0490852</v>
      </c>
      <c r="AI555">
        <f t="shared" si="341"/>
        <v>1.5707963267948966</v>
      </c>
      <c r="AJ555" t="str">
        <f t="shared" si="342"/>
        <v>-690494.955604971+91875.994786585i</v>
      </c>
      <c r="AK555">
        <f t="shared" si="343"/>
        <v>696580.56399381079</v>
      </c>
      <c r="AL555">
        <f t="shared" si="344"/>
        <v>3.0093114885893506</v>
      </c>
      <c r="AM555" t="str">
        <f t="shared" si="345"/>
        <v>1+785734.581081184i</v>
      </c>
      <c r="AN555">
        <f t="shared" si="346"/>
        <v>785734.58108182042</v>
      </c>
      <c r="AO555">
        <f t="shared" si="347"/>
        <v>1.5707950541004982</v>
      </c>
      <c r="AP555" s="42" t="str">
        <f t="shared" si="348"/>
        <v>1+2846.86442420719i</v>
      </c>
      <c r="AQ555">
        <f t="shared" si="349"/>
        <v>2846.8645998390116</v>
      </c>
      <c r="AR555" s="44">
        <f t="shared" si="350"/>
        <v>1.570445063155375</v>
      </c>
      <c r="AS555" s="42" t="str">
        <f t="shared" si="351"/>
        <v>-0.00538494011272644+0.0405799858227501i</v>
      </c>
      <c r="AT555" s="20">
        <f t="shared" si="363"/>
        <v>-27.757952219646114</v>
      </c>
      <c r="AU555" s="44">
        <f t="shared" si="364"/>
        <v>97.558953619540333</v>
      </c>
      <c r="AX555">
        <f t="shared" si="365"/>
        <v>0</v>
      </c>
      <c r="AY555">
        <f t="shared" si="366"/>
        <v>0</v>
      </c>
    </row>
    <row r="556" spans="14:51" x14ac:dyDescent="0.35">
      <c r="N556" s="8">
        <v>38</v>
      </c>
      <c r="O556" s="35">
        <f t="shared" si="332"/>
        <v>2398832.9190194933</v>
      </c>
      <c r="P556" s="34" t="str">
        <f t="shared" si="333"/>
        <v>806.193548387097</v>
      </c>
      <c r="Q556" s="4" t="str">
        <f t="shared" si="334"/>
        <v>1+10618.6867304961i</v>
      </c>
      <c r="R556" s="4">
        <f t="shared" si="352"/>
        <v>10618.686777582901</v>
      </c>
      <c r="S556" s="4">
        <f t="shared" si="353"/>
        <v>1.5707021531910956</v>
      </c>
      <c r="T556" s="4" t="str">
        <f t="shared" si="335"/>
        <v>1+0.587820158295319i</v>
      </c>
      <c r="U556" s="4">
        <f t="shared" si="354"/>
        <v>1.1599709214020557</v>
      </c>
      <c r="V556" s="4">
        <f t="shared" si="355"/>
        <v>0.53141559420290818</v>
      </c>
      <c r="W556" t="str">
        <f t="shared" si="336"/>
        <v>1-119.614091830486i</v>
      </c>
      <c r="X556" s="4">
        <f t="shared" si="356"/>
        <v>119.61827186693485</v>
      </c>
      <c r="Y556" s="4">
        <f t="shared" si="357"/>
        <v>-1.5624363025877126</v>
      </c>
      <c r="Z556" t="str">
        <f t="shared" si="337"/>
        <v>-2300.75974934864+2724.1045694685i</v>
      </c>
      <c r="AA556" s="4">
        <f t="shared" si="358"/>
        <v>3565.7034550873659</v>
      </c>
      <c r="AB556" s="4">
        <f t="shared" si="359"/>
        <v>2.2721429825342492</v>
      </c>
      <c r="AC556" s="48" t="str">
        <f t="shared" si="360"/>
        <v>0.000474995198385748+0.00291595667862762i</v>
      </c>
      <c r="AD556" s="20">
        <f t="shared" si="361"/>
        <v>-50.590641756594536</v>
      </c>
      <c r="AE556" s="44">
        <f t="shared" si="362"/>
        <v>80.748057219521996</v>
      </c>
      <c r="AF556" t="str">
        <f t="shared" si="338"/>
        <v>-187.763395544853</v>
      </c>
      <c r="AG556" t="str">
        <f t="shared" si="339"/>
        <v>15072311.751162i</v>
      </c>
      <c r="AH556">
        <f t="shared" si="340"/>
        <v>15072311.751162</v>
      </c>
      <c r="AI556">
        <f t="shared" si="341"/>
        <v>1.5707963267948966</v>
      </c>
      <c r="AJ556" t="str">
        <f t="shared" si="342"/>
        <v>-723037.027427647+94016.0616239355i</v>
      </c>
      <c r="AK556">
        <f t="shared" si="343"/>
        <v>729123.83233212424</v>
      </c>
      <c r="AL556">
        <f t="shared" si="344"/>
        <v>3.0122887508066474</v>
      </c>
      <c r="AM556" t="str">
        <f t="shared" si="345"/>
        <v>1+804036.690613028i</v>
      </c>
      <c r="AN556">
        <f t="shared" si="346"/>
        <v>804036.69061364979</v>
      </c>
      <c r="AO556">
        <f t="shared" si="347"/>
        <v>1.5707950830705595</v>
      </c>
      <c r="AP556" s="42" t="str">
        <f t="shared" si="348"/>
        <v>1+2913.17641526459i</v>
      </c>
      <c r="AQ556">
        <f t="shared" si="349"/>
        <v>2913.1765868985435</v>
      </c>
      <c r="AR556" s="44">
        <f t="shared" si="350"/>
        <v>1.5704530588913523</v>
      </c>
      <c r="AS556" s="42" t="str">
        <f t="shared" si="351"/>
        <v>-0.00514660686573035+0.0396872603138766i</v>
      </c>
      <c r="AT556" s="20">
        <f t="shared" si="363"/>
        <v>-27.954551070427641</v>
      </c>
      <c r="AU556" s="44">
        <f t="shared" si="364"/>
        <v>97.388828841773332</v>
      </c>
      <c r="AX556">
        <f t="shared" si="365"/>
        <v>0</v>
      </c>
      <c r="AY556">
        <f t="shared" si="366"/>
        <v>0</v>
      </c>
    </row>
    <row r="557" spans="14:51" x14ac:dyDescent="0.35">
      <c r="N557" s="8">
        <v>39</v>
      </c>
      <c r="O557" s="35">
        <f t="shared" si="332"/>
        <v>2454708.915685033</v>
      </c>
      <c r="P557" s="34" t="str">
        <f t="shared" si="333"/>
        <v>806.193548387097</v>
      </c>
      <c r="Q557" s="4" t="str">
        <f t="shared" si="334"/>
        <v>1+10866.0277185412i</v>
      </c>
      <c r="R557" s="4">
        <f t="shared" si="352"/>
        <v>10866.027764556175</v>
      </c>
      <c r="S557" s="4">
        <f t="shared" si="353"/>
        <v>1.5707042968440186</v>
      </c>
      <c r="T557" s="4" t="str">
        <f t="shared" si="335"/>
        <v>1+0.601512248704962i</v>
      </c>
      <c r="U557" s="4">
        <f t="shared" si="354"/>
        <v>1.1669691449828912</v>
      </c>
      <c r="V557" s="4">
        <f t="shared" si="355"/>
        <v>0.54153070602856235</v>
      </c>
      <c r="W557" t="str">
        <f t="shared" si="336"/>
        <v>1-122.400261948163i</v>
      </c>
      <c r="X557" s="4">
        <f t="shared" si="356"/>
        <v>122.40434683857809</v>
      </c>
      <c r="Y557" s="4">
        <f t="shared" si="357"/>
        <v>-1.5626265914055035</v>
      </c>
      <c r="Z557" t="str">
        <f t="shared" si="337"/>
        <v>-2409.23834429743+2787.55711617709i</v>
      </c>
      <c r="AA557" s="4">
        <f t="shared" si="358"/>
        <v>3684.413667815078</v>
      </c>
      <c r="AB557" s="4">
        <f t="shared" si="359"/>
        <v>2.2835242115780057</v>
      </c>
      <c r="AC557" s="48" t="str">
        <f t="shared" si="360"/>
        <v>0.000466604063156239+0.00283834925753738i</v>
      </c>
      <c r="AD557" s="20">
        <f t="shared" si="361"/>
        <v>-50.822873252328662</v>
      </c>
      <c r="AE557" s="44">
        <f t="shared" si="362"/>
        <v>80.664488478142687</v>
      </c>
      <c r="AF557" t="str">
        <f t="shared" si="338"/>
        <v>-187.763395544853</v>
      </c>
      <c r="AG557" t="str">
        <f t="shared" si="339"/>
        <v>15423390.9924349i</v>
      </c>
      <c r="AH557">
        <f t="shared" si="340"/>
        <v>15423390.9924349</v>
      </c>
      <c r="AI557">
        <f t="shared" si="341"/>
        <v>1.5707963267948966</v>
      </c>
      <c r="AJ557" t="str">
        <f t="shared" si="342"/>
        <v>-757112.759845895+96205.9770216087i</v>
      </c>
      <c r="AK557">
        <f t="shared" si="343"/>
        <v>763200.70829117438</v>
      </c>
      <c r="AL557">
        <f t="shared" si="344"/>
        <v>3.0152004708655138</v>
      </c>
      <c r="AM557" t="str">
        <f t="shared" si="345"/>
        <v>1+822765.111040918i</v>
      </c>
      <c r="AN557">
        <f t="shared" si="346"/>
        <v>822765.11104152561</v>
      </c>
      <c r="AO557">
        <f t="shared" si="347"/>
        <v>1.5707951113811818</v>
      </c>
      <c r="AP557" s="42" t="str">
        <f t="shared" si="348"/>
        <v>1+2981.03301101782i</v>
      </c>
      <c r="AQ557">
        <f t="shared" si="349"/>
        <v>2981.0331787449077</v>
      </c>
      <c r="AR557" s="44">
        <f t="shared" si="350"/>
        <v>1.5704608726222007</v>
      </c>
      <c r="AS557" s="42" t="str">
        <f t="shared" si="351"/>
        <v>-0.00491865150733565+0.0388128317476423i</v>
      </c>
      <c r="AT557" s="20">
        <f t="shared" si="363"/>
        <v>-28.151300509750318</v>
      </c>
      <c r="AU557" s="44">
        <f t="shared" si="364"/>
        <v>97.222448887155778</v>
      </c>
      <c r="AX557">
        <f t="shared" si="365"/>
        <v>0</v>
      </c>
      <c r="AY557">
        <f t="shared" si="366"/>
        <v>0</v>
      </c>
    </row>
    <row r="558" spans="14:51" x14ac:dyDescent="0.35">
      <c r="N558" s="8">
        <v>40</v>
      </c>
      <c r="O558" s="35">
        <f t="shared" si="332"/>
        <v>2511886.431509587</v>
      </c>
      <c r="P558" s="34" t="str">
        <f t="shared" si="333"/>
        <v>806.193548387097</v>
      </c>
      <c r="Q558" s="4" t="str">
        <f t="shared" si="334"/>
        <v>1+11119.1300183117i</v>
      </c>
      <c r="R558" s="4">
        <f t="shared" si="352"/>
        <v>11119.130063279246</v>
      </c>
      <c r="S558" s="4">
        <f t="shared" si="353"/>
        <v>1.5707063917014443</v>
      </c>
      <c r="T558" s="4" t="str">
        <f t="shared" si="335"/>
        <v>1+0.615523268870828i</v>
      </c>
      <c r="U558" s="4">
        <f t="shared" si="354"/>
        <v>1.1742524832937036</v>
      </c>
      <c r="V558" s="4">
        <f t="shared" si="355"/>
        <v>0.55175554471304478</v>
      </c>
      <c r="W558" t="str">
        <f t="shared" si="336"/>
        <v>1-125.251330304884i</v>
      </c>
      <c r="X558" s="4">
        <f t="shared" si="356"/>
        <v>125.25532221483903</v>
      </c>
      <c r="Y558" s="4">
        <f t="shared" si="357"/>
        <v>-1.5628125492926974</v>
      </c>
      <c r="Z558" t="str">
        <f t="shared" si="337"/>
        <v>-2522.82937792079+2852.48766256638i</v>
      </c>
      <c r="AA558" s="4">
        <f t="shared" si="358"/>
        <v>3808.0643291826905</v>
      </c>
      <c r="AB558" s="4">
        <f t="shared" si="359"/>
        <v>2.2949430486388196</v>
      </c>
      <c r="AC558" s="48" t="str">
        <f t="shared" si="360"/>
        <v>0.000458088647319513+0.00276269096221912i</v>
      </c>
      <c r="AD558" s="20">
        <f t="shared" si="361"/>
        <v>-51.055561848133337</v>
      </c>
      <c r="AE558" s="44">
        <f t="shared" si="362"/>
        <v>80.585302781840866</v>
      </c>
      <c r="AF558" t="str">
        <f t="shared" si="338"/>
        <v>-187.763395544853</v>
      </c>
      <c r="AG558" t="str">
        <f t="shared" si="339"/>
        <v>15782647.9197648i</v>
      </c>
      <c r="AH558">
        <f t="shared" si="340"/>
        <v>15782647.9197648</v>
      </c>
      <c r="AI558">
        <f t="shared" si="341"/>
        <v>1.5707963267948966</v>
      </c>
      <c r="AJ558" t="str">
        <f t="shared" si="342"/>
        <v>-792794.432056795+98446.9021017356i</v>
      </c>
      <c r="AK558">
        <f t="shared" si="343"/>
        <v>798883.47337623953</v>
      </c>
      <c r="AL558">
        <f t="shared" si="344"/>
        <v>3.0180479950555297</v>
      </c>
      <c r="AM558" t="str">
        <f t="shared" si="345"/>
        <v>1+841929.772421271i</v>
      </c>
      <c r="AN558">
        <f t="shared" si="346"/>
        <v>841929.77242186468</v>
      </c>
      <c r="AO558">
        <f t="shared" si="347"/>
        <v>1.5707951390473758</v>
      </c>
      <c r="AP558" s="42" t="str">
        <f t="shared" si="348"/>
        <v>1+3050.47018993214i</v>
      </c>
      <c r="AQ558">
        <f t="shared" si="349"/>
        <v>3050.4703538412928</v>
      </c>
      <c r="AR558" s="44">
        <f t="shared" si="350"/>
        <v>1.5704685084908598</v>
      </c>
      <c r="AS558" s="42" t="str">
        <f t="shared" si="351"/>
        <v>-0.00470063693706157+0.0379564139944148i</v>
      </c>
      <c r="AT558" s="20">
        <f t="shared" si="363"/>
        <v>-28.348193975562722</v>
      </c>
      <c r="AU558" s="44">
        <f t="shared" si="364"/>
        <v>97.059736857209671</v>
      </c>
      <c r="AX558">
        <f t="shared" si="365"/>
        <v>0</v>
      </c>
      <c r="AY558">
        <f t="shared" si="366"/>
        <v>0</v>
      </c>
    </row>
    <row r="559" spans="14:51" x14ac:dyDescent="0.35">
      <c r="N559" s="8">
        <v>41</v>
      </c>
      <c r="O559" s="35">
        <f t="shared" si="332"/>
        <v>2570395.782768866</v>
      </c>
      <c r="P559" s="34" t="str">
        <f t="shared" si="333"/>
        <v>806.193548387097</v>
      </c>
      <c r="Q559" s="4" t="str">
        <f t="shared" si="334"/>
        <v>1+11378.1278279969i</v>
      </c>
      <c r="R559" s="4">
        <f t="shared" si="352"/>
        <v>11378.127871940858</v>
      </c>
      <c r="S559" s="4">
        <f t="shared" si="353"/>
        <v>1.5707084388740944</v>
      </c>
      <c r="T559" s="4" t="str">
        <f t="shared" si="335"/>
        <v>1+0.629860647621259i</v>
      </c>
      <c r="U559" s="4">
        <f t="shared" si="354"/>
        <v>1.1818309673645684</v>
      </c>
      <c r="V559" s="4">
        <f t="shared" si="355"/>
        <v>0.56208697932360263</v>
      </c>
      <c r="W559" t="str">
        <f t="shared" si="336"/>
        <v>1-128.16880857483i</v>
      </c>
      <c r="X559" s="4">
        <f t="shared" si="356"/>
        <v>128.1727096206186</v>
      </c>
      <c r="Y559" s="4">
        <f t="shared" si="357"/>
        <v>-1.5629942747951542</v>
      </c>
      <c r="Z559" t="str">
        <f t="shared" si="337"/>
        <v>-2641.77379203039+2918.93063567148i</v>
      </c>
      <c r="AA559" s="4">
        <f t="shared" si="358"/>
        <v>3936.8927879890425</v>
      </c>
      <c r="AB559" s="4">
        <f t="shared" si="359"/>
        <v>2.3063936633868853</v>
      </c>
      <c r="AC559" s="48" t="str">
        <f t="shared" si="360"/>
        <v>0.000449461450432915+0.00268894577450206i</v>
      </c>
      <c r="AD559" s="20">
        <f t="shared" si="361"/>
        <v>-51.288682974252715</v>
      </c>
      <c r="AE559" s="44">
        <f t="shared" si="362"/>
        <v>80.510649084773291</v>
      </c>
      <c r="AF559" t="str">
        <f t="shared" si="338"/>
        <v>-187.763395544853</v>
      </c>
      <c r="AG559" t="str">
        <f t="shared" si="339"/>
        <v>16150273.0159297i</v>
      </c>
      <c r="AH559">
        <f t="shared" si="340"/>
        <v>16150273.015929701</v>
      </c>
      <c r="AI559">
        <f t="shared" si="341"/>
        <v>1.5707963267948966</v>
      </c>
      <c r="AJ559" t="str">
        <f t="shared" si="342"/>
        <v>-830157.729671014+100740.025032455i</v>
      </c>
      <c r="AK559">
        <f t="shared" si="343"/>
        <v>836247.81540884881</v>
      </c>
      <c r="AL559">
        <f t="shared" si="344"/>
        <v>3.0208326484083701</v>
      </c>
      <c r="AM559" t="str">
        <f t="shared" si="345"/>
        <v>1+861540.836111215i</v>
      </c>
      <c r="AN559">
        <f t="shared" si="346"/>
        <v>861540.83611179539</v>
      </c>
      <c r="AO559">
        <f t="shared" si="347"/>
        <v>1.57079516608381</v>
      </c>
      <c r="AP559" s="42" t="str">
        <f t="shared" si="348"/>
        <v>1+3121.52476851889i</v>
      </c>
      <c r="AQ559">
        <f t="shared" si="349"/>
        <v>3121.5249286970165</v>
      </c>
      <c r="AR559" s="44">
        <f t="shared" si="350"/>
        <v>1.5704759705459648</v>
      </c>
      <c r="AS559" s="42" t="str">
        <f t="shared" si="351"/>
        <v>-0.00449214317967303+0.037117719238287i</v>
      </c>
      <c r="AT559" s="20">
        <f t="shared" si="363"/>
        <v>-28.54522518262052</v>
      </c>
      <c r="AU559" s="44">
        <f t="shared" si="364"/>
        <v>96.900617066022548</v>
      </c>
      <c r="AX559">
        <f t="shared" si="365"/>
        <v>0</v>
      </c>
      <c r="AY559">
        <f t="shared" si="366"/>
        <v>0</v>
      </c>
    </row>
    <row r="560" spans="14:51" ht="15" thickBot="1" x14ac:dyDescent="0.4">
      <c r="N560" s="8">
        <v>42</v>
      </c>
      <c r="O560" s="35">
        <f t="shared" si="332"/>
        <v>2630267.9918953842</v>
      </c>
      <c r="P560" s="34" t="str">
        <f t="shared" si="333"/>
        <v>806.193548387097</v>
      </c>
      <c r="Q560" s="4" t="str">
        <f t="shared" si="334"/>
        <v>1+11643.1584716639i</v>
      </c>
      <c r="R560" s="4">
        <f t="shared" si="352"/>
        <v>11643.158514607572</v>
      </c>
      <c r="S560" s="4">
        <f t="shared" si="353"/>
        <v>1.5707104394474063</v>
      </c>
      <c r="T560" s="4" t="str">
        <f t="shared" si="335"/>
        <v>1+0.644531986824251i</v>
      </c>
      <c r="U560" s="4">
        <f t="shared" si="354"/>
        <v>1.1897148742617352</v>
      </c>
      <c r="V560" s="4">
        <f t="shared" si="355"/>
        <v>0.57252166526703896</v>
      </c>
      <c r="W560" t="str">
        <f t="shared" si="336"/>
        <v>1-131.154243643596i</v>
      </c>
      <c r="X560" s="4">
        <f t="shared" si="356"/>
        <v>131.15805589335238</v>
      </c>
      <c r="Y560" s="4">
        <f t="shared" si="357"/>
        <v>-1.5631718642181023</v>
      </c>
      <c r="Z560" t="str">
        <f t="shared" si="337"/>
        <v>-2766.32388367575+2986.92126443622i</v>
      </c>
      <c r="AA560" s="4">
        <f t="shared" si="358"/>
        <v>4071.1480529865471</v>
      </c>
      <c r="AB560" s="4">
        <f t="shared" si="359"/>
        <v>2.3178701422302259</v>
      </c>
      <c r="AC560" s="43" t="str">
        <f t="shared" si="360"/>
        <v>0.000440735078637993+0.002617078019837i</v>
      </c>
      <c r="AD560" s="47">
        <f t="shared" si="361"/>
        <v>-51.522210523891403</v>
      </c>
      <c r="AE560" s="46">
        <f t="shared" si="362"/>
        <v>80.44066899965361</v>
      </c>
      <c r="AF560" t="str">
        <f t="shared" si="338"/>
        <v>-187.763395544853</v>
      </c>
      <c r="AG560" t="str">
        <f t="shared" si="339"/>
        <v>16526461.2006218i</v>
      </c>
      <c r="AH560">
        <f t="shared" si="340"/>
        <v>16526461.2006218</v>
      </c>
      <c r="AI560">
        <f t="shared" si="341"/>
        <v>1.5707963267948966</v>
      </c>
      <c r="AJ560" t="str">
        <f t="shared" si="342"/>
        <v>-869281.905252186+103086.561657899i</v>
      </c>
      <c r="AK560">
        <f t="shared" si="343"/>
        <v>875372.98906998395</v>
      </c>
      <c r="AL560">
        <f t="shared" si="344"/>
        <v>3.0235557345904436</v>
      </c>
      <c r="AM560" t="str">
        <f t="shared" si="345"/>
        <v>1+881608.700156306i</v>
      </c>
      <c r="AN560">
        <f t="shared" si="346"/>
        <v>881608.70015687309</v>
      </c>
      <c r="AO560">
        <f t="shared" si="347"/>
        <v>1.57079519250482</v>
      </c>
      <c r="AP560" s="42" t="str">
        <f t="shared" si="348"/>
        <v>1+3194.23442085618i</v>
      </c>
      <c r="AQ560" s="40">
        <f t="shared" si="349"/>
        <v>3194.2345773882066</v>
      </c>
      <c r="AR560" s="46">
        <f t="shared" si="350"/>
        <v>1.5704832627439926</v>
      </c>
      <c r="AS560" s="45" t="str">
        <f t="shared" si="351"/>
        <v>-0.00429276682719198+0.0362964585100826i</v>
      </c>
      <c r="AT560" s="47">
        <f t="shared" si="363"/>
        <v>-28.742388111604818</v>
      </c>
      <c r="AU560" s="46">
        <f t="shared" si="364"/>
        <v>96.745015046522084</v>
      </c>
    </row>
    <row r="561" spans="14:30" x14ac:dyDescent="0.35">
      <c r="N561" s="8"/>
      <c r="P561" s="34"/>
      <c r="Q561" s="4"/>
      <c r="R561" s="4"/>
      <c r="S561" s="4"/>
      <c r="T561" s="4"/>
      <c r="U561" s="4"/>
      <c r="V561" s="4"/>
      <c r="X561" s="4"/>
      <c r="Y561" s="4"/>
      <c r="AA561" s="4"/>
      <c r="AB561" s="4"/>
      <c r="AC561" s="4"/>
      <c r="AD561" s="20"/>
    </row>
    <row r="562" spans="14:30" x14ac:dyDescent="0.35">
      <c r="N562" s="8"/>
      <c r="P562" s="34"/>
      <c r="Q562" s="4"/>
      <c r="R562" s="4"/>
      <c r="S562" s="4"/>
      <c r="T562" s="4"/>
      <c r="U562" s="4"/>
      <c r="V562" s="4"/>
      <c r="X562" s="4"/>
      <c r="Y562" s="4"/>
      <c r="AA562" s="4"/>
      <c r="AB562" s="4"/>
      <c r="AC562" s="4"/>
      <c r="AD562" s="20"/>
    </row>
    <row r="563" spans="14:30" x14ac:dyDescent="0.35">
      <c r="N563" s="8"/>
      <c r="P563" s="34"/>
      <c r="Q563" s="4"/>
      <c r="R563" s="4"/>
      <c r="S563" s="4"/>
      <c r="T563" s="4"/>
      <c r="U563" s="4"/>
      <c r="V563" s="4"/>
      <c r="X563" s="4"/>
      <c r="Y563" s="4"/>
      <c r="AA563" s="4"/>
      <c r="AB563" s="4"/>
      <c r="AC563" s="4"/>
      <c r="AD563" s="20"/>
    </row>
    <row r="564" spans="14:30" x14ac:dyDescent="0.35">
      <c r="N564" s="8"/>
      <c r="P564" s="34"/>
      <c r="Q564" s="4"/>
      <c r="R564" s="4"/>
      <c r="S564" s="4"/>
      <c r="T564" s="4"/>
      <c r="U564" s="4"/>
      <c r="V564" s="4"/>
      <c r="X564" s="4"/>
      <c r="Y564" s="4"/>
      <c r="AA564" s="4"/>
      <c r="AB564" s="4"/>
      <c r="AC564" s="4"/>
      <c r="AD564" s="20"/>
    </row>
    <row r="565" spans="14:30" x14ac:dyDescent="0.35">
      <c r="N565" s="8"/>
      <c r="P565" s="34"/>
      <c r="Q565" s="4"/>
      <c r="R565" s="4"/>
      <c r="S565" s="4"/>
      <c r="T565" s="4"/>
      <c r="U565" s="4"/>
      <c r="V565" s="4"/>
      <c r="X565" s="4"/>
      <c r="Y565" s="4"/>
      <c r="AA565" s="4"/>
      <c r="AB565" s="4"/>
      <c r="AC565" s="4"/>
      <c r="AD565" s="20"/>
    </row>
    <row r="566" spans="14:30" x14ac:dyDescent="0.35">
      <c r="N566" s="8"/>
      <c r="P566" s="34"/>
      <c r="Q566" s="4"/>
      <c r="R566" s="4"/>
      <c r="S566" s="4"/>
      <c r="T566" s="4"/>
      <c r="U566" s="4"/>
      <c r="V566" s="4"/>
      <c r="X566" s="4"/>
      <c r="Y566" s="4"/>
      <c r="AA566" s="4"/>
      <c r="AB566" s="4"/>
      <c r="AC566" s="4"/>
      <c r="AD566" s="20"/>
    </row>
    <row r="567" spans="14:30" x14ac:dyDescent="0.35">
      <c r="N567" s="8"/>
      <c r="P567" s="34"/>
      <c r="Q567" s="4"/>
      <c r="R567" s="4"/>
      <c r="S567" s="4"/>
      <c r="T567" s="4"/>
      <c r="U567" s="4"/>
      <c r="V567" s="4"/>
      <c r="X567" s="4"/>
      <c r="Y567" s="4"/>
      <c r="AA567" s="4"/>
      <c r="AB567" s="4"/>
      <c r="AC567" s="4"/>
      <c r="AD567" s="20"/>
    </row>
    <row r="568" spans="14:30" x14ac:dyDescent="0.35">
      <c r="N568" s="8"/>
      <c r="P568" s="34"/>
      <c r="Q568" s="4"/>
      <c r="R568" s="4"/>
      <c r="S568" s="4"/>
      <c r="T568" s="4"/>
      <c r="U568" s="4"/>
      <c r="V568" s="4"/>
      <c r="X568" s="4"/>
      <c r="Y568" s="4"/>
      <c r="AA568" s="4"/>
      <c r="AB568" s="4"/>
      <c r="AC568" s="4"/>
      <c r="AD568" s="20"/>
    </row>
    <row r="569" spans="14:30" x14ac:dyDescent="0.35">
      <c r="N569" s="8"/>
      <c r="P569" s="34"/>
      <c r="Q569" s="4"/>
      <c r="R569" s="4"/>
      <c r="S569" s="4"/>
      <c r="T569" s="4"/>
      <c r="U569" s="4"/>
      <c r="V569" s="4"/>
      <c r="X569" s="4"/>
      <c r="Y569" s="4"/>
      <c r="AA569" s="4"/>
      <c r="AB569" s="4"/>
      <c r="AC569" s="4"/>
      <c r="AD569" s="20"/>
    </row>
    <row r="570" spans="14:30" x14ac:dyDescent="0.35">
      <c r="N570" s="8"/>
      <c r="P570" s="34"/>
      <c r="Q570" s="4"/>
      <c r="R570" s="4"/>
      <c r="S570" s="4"/>
      <c r="T570" s="4"/>
      <c r="U570" s="4"/>
      <c r="V570" s="4"/>
      <c r="X570" s="4"/>
      <c r="Y570" s="4"/>
      <c r="AA570" s="4"/>
      <c r="AB570" s="4"/>
      <c r="AC570" s="4"/>
      <c r="AD570" s="20"/>
    </row>
    <row r="571" spans="14:30" x14ac:dyDescent="0.35">
      <c r="N571" s="8"/>
      <c r="P571" s="34"/>
      <c r="Q571" s="4"/>
      <c r="R571" s="4"/>
      <c r="S571" s="4"/>
      <c r="T571" s="4"/>
      <c r="U571" s="4"/>
      <c r="V571" s="4"/>
      <c r="X571" s="4"/>
      <c r="Y571" s="4"/>
      <c r="AA571" s="4"/>
      <c r="AB571" s="4"/>
      <c r="AC571" s="4"/>
      <c r="AD571" s="20"/>
    </row>
    <row r="572" spans="14:30" x14ac:dyDescent="0.35">
      <c r="N572" s="8"/>
      <c r="P572" s="34"/>
      <c r="Q572" s="4"/>
      <c r="R572" s="4"/>
      <c r="S572" s="4"/>
      <c r="T572" s="4"/>
      <c r="U572" s="4"/>
      <c r="V572" s="4"/>
      <c r="X572" s="4"/>
      <c r="Y572" s="4"/>
      <c r="AA572" s="4"/>
      <c r="AB572" s="4"/>
      <c r="AC572" s="4"/>
      <c r="AD572" s="20"/>
    </row>
    <row r="573" spans="14:30" x14ac:dyDescent="0.35">
      <c r="N573" s="8"/>
      <c r="P573" s="34"/>
      <c r="Q573" s="4"/>
      <c r="R573" s="4"/>
      <c r="S573" s="4"/>
      <c r="T573" s="4"/>
      <c r="U573" s="4"/>
      <c r="V573" s="4"/>
      <c r="X573" s="4"/>
      <c r="Y573" s="4"/>
      <c r="AA573" s="4"/>
      <c r="AB573" s="4"/>
      <c r="AC573" s="4"/>
      <c r="AD573" s="20"/>
    </row>
    <row r="574" spans="14:30" x14ac:dyDescent="0.35">
      <c r="N574" s="8"/>
      <c r="P574" s="34"/>
      <c r="Q574" s="4"/>
      <c r="R574" s="4"/>
      <c r="S574" s="4"/>
      <c r="T574" s="4"/>
      <c r="U574" s="4"/>
      <c r="V574" s="4"/>
      <c r="X574" s="4"/>
      <c r="Y574" s="4"/>
      <c r="AA574" s="4"/>
      <c r="AB574" s="4"/>
      <c r="AC574" s="4"/>
      <c r="AD574" s="20"/>
    </row>
    <row r="575" spans="14:30" x14ac:dyDescent="0.35">
      <c r="N575" s="8"/>
      <c r="P575" s="34"/>
      <c r="Q575" s="4"/>
      <c r="R575" s="4"/>
      <c r="S575" s="4"/>
      <c r="T575" s="4"/>
      <c r="U575" s="4"/>
      <c r="V575" s="4"/>
      <c r="X575" s="4"/>
      <c r="Y575" s="4"/>
      <c r="AA575" s="4"/>
      <c r="AB575" s="4"/>
      <c r="AC575" s="4"/>
      <c r="AD575" s="20"/>
    </row>
    <row r="576" spans="14:30" x14ac:dyDescent="0.35">
      <c r="N576" s="8"/>
      <c r="P576" s="34"/>
      <c r="Q576" s="4"/>
      <c r="R576" s="4"/>
      <c r="S576" s="4"/>
      <c r="T576" s="4"/>
      <c r="U576" s="4"/>
      <c r="V576" s="4"/>
      <c r="X576" s="4"/>
      <c r="Y576" s="4"/>
      <c r="AA576" s="4"/>
      <c r="AB576" s="4"/>
      <c r="AC576" s="4"/>
      <c r="AD576" s="20"/>
    </row>
    <row r="577" spans="14:30" x14ac:dyDescent="0.35">
      <c r="N577" s="8"/>
      <c r="P577" s="34"/>
      <c r="Q577" s="4"/>
      <c r="R577" s="4"/>
      <c r="S577" s="4"/>
      <c r="T577" s="4"/>
      <c r="U577" s="4"/>
      <c r="V577" s="4"/>
      <c r="X577" s="4"/>
      <c r="Y577" s="4"/>
      <c r="AA577" s="4"/>
      <c r="AB577" s="4"/>
      <c r="AC577" s="4"/>
      <c r="AD577" s="20"/>
    </row>
    <row r="578" spans="14:30" x14ac:dyDescent="0.35">
      <c r="N578" s="8"/>
      <c r="P578" s="34"/>
      <c r="Q578" s="4"/>
      <c r="R578" s="4"/>
      <c r="S578" s="4"/>
      <c r="T578" s="4"/>
      <c r="U578" s="4"/>
      <c r="V578" s="4"/>
      <c r="X578" s="4"/>
      <c r="Y578" s="4"/>
      <c r="AA578" s="4"/>
      <c r="AB578" s="4"/>
      <c r="AC578" s="4"/>
      <c r="AD578" s="20"/>
    </row>
    <row r="579" spans="14:30" x14ac:dyDescent="0.35">
      <c r="N579" s="8"/>
      <c r="P579" s="34"/>
      <c r="Q579" s="4"/>
      <c r="R579" s="4"/>
      <c r="S579" s="4"/>
      <c r="T579" s="4"/>
      <c r="U579" s="4"/>
      <c r="V579" s="4"/>
      <c r="X579" s="4"/>
      <c r="Y579" s="4"/>
      <c r="AA579" s="4"/>
      <c r="AB579" s="4"/>
      <c r="AC579" s="4"/>
      <c r="AD579" s="20"/>
    </row>
    <row r="580" spans="14:30" x14ac:dyDescent="0.35">
      <c r="N580" s="8"/>
      <c r="P580" s="34"/>
      <c r="Q580" s="4"/>
      <c r="R580" s="4"/>
      <c r="S580" s="4"/>
      <c r="T580" s="4"/>
      <c r="U580" s="4"/>
      <c r="V580" s="4"/>
      <c r="X580" s="4"/>
      <c r="Y580" s="4"/>
      <c r="AA580" s="4"/>
      <c r="AB580" s="4"/>
      <c r="AC580" s="4"/>
      <c r="AD580" s="20"/>
    </row>
    <row r="581" spans="14:30" x14ac:dyDescent="0.35">
      <c r="N581" s="8"/>
      <c r="P581" s="34"/>
      <c r="Q581" s="4"/>
      <c r="R581" s="4"/>
      <c r="S581" s="4"/>
      <c r="T581" s="4"/>
      <c r="U581" s="4"/>
      <c r="V581" s="4"/>
      <c r="X581" s="4"/>
      <c r="Y581" s="4"/>
      <c r="AA581" s="4"/>
      <c r="AB581" s="4"/>
      <c r="AC581" s="4"/>
      <c r="AD581" s="20"/>
    </row>
    <row r="582" spans="14:30" x14ac:dyDescent="0.35">
      <c r="N582" s="8"/>
      <c r="P582" s="34"/>
      <c r="Q582" s="4"/>
      <c r="R582" s="4"/>
      <c r="S582" s="4"/>
      <c r="T582" s="4"/>
      <c r="U582" s="4"/>
      <c r="V582" s="4"/>
      <c r="X582" s="4"/>
      <c r="Y582" s="4"/>
      <c r="AA582" s="4"/>
      <c r="AB582" s="4"/>
      <c r="AC582" s="4"/>
      <c r="AD582" s="20"/>
    </row>
    <row r="583" spans="14:30" x14ac:dyDescent="0.35">
      <c r="N583" s="8"/>
      <c r="P583" s="34"/>
      <c r="Q583" s="4"/>
      <c r="R583" s="4"/>
      <c r="S583" s="4"/>
      <c r="T583" s="4"/>
      <c r="U583" s="4"/>
      <c r="V583" s="4"/>
      <c r="X583" s="4"/>
      <c r="Y583" s="4"/>
      <c r="AA583" s="4"/>
      <c r="AB583" s="4"/>
      <c r="AC583" s="4"/>
      <c r="AD583" s="20"/>
    </row>
    <row r="584" spans="14:30" x14ac:dyDescent="0.35">
      <c r="N584" s="8"/>
      <c r="P584" s="34"/>
      <c r="Q584" s="4"/>
      <c r="R584" s="4"/>
      <c r="S584" s="4"/>
      <c r="T584" s="4"/>
      <c r="U584" s="4"/>
      <c r="V584" s="4"/>
      <c r="X584" s="4"/>
      <c r="Y584" s="4"/>
      <c r="AA584" s="4"/>
      <c r="AB584" s="4"/>
      <c r="AC584" s="4"/>
      <c r="AD584" s="20"/>
    </row>
    <row r="585" spans="14:30" x14ac:dyDescent="0.35">
      <c r="N585" s="8"/>
      <c r="P585" s="34"/>
      <c r="Q585" s="4"/>
      <c r="R585" s="4"/>
      <c r="S585" s="4"/>
      <c r="T585" s="4"/>
      <c r="U585" s="4"/>
      <c r="V585" s="4"/>
      <c r="X585" s="4"/>
      <c r="Y585" s="4"/>
      <c r="AA585" s="4"/>
      <c r="AB585" s="4"/>
      <c r="AC585" s="4"/>
      <c r="AD585" s="20"/>
    </row>
    <row r="586" spans="14:30" x14ac:dyDescent="0.35">
      <c r="N586" s="8"/>
      <c r="P586" s="34"/>
      <c r="Q586" s="4"/>
      <c r="R586" s="4"/>
      <c r="S586" s="4"/>
      <c r="T586" s="4"/>
      <c r="U586" s="4"/>
      <c r="V586" s="4"/>
      <c r="X586" s="4"/>
      <c r="Y586" s="4"/>
      <c r="AA586" s="4"/>
      <c r="AB586" s="4"/>
      <c r="AC586" s="4"/>
      <c r="AD586" s="20"/>
    </row>
    <row r="587" spans="14:30" x14ac:dyDescent="0.35">
      <c r="N587" s="8"/>
      <c r="P587" s="34"/>
      <c r="Q587" s="4"/>
      <c r="R587" s="4"/>
      <c r="S587" s="4"/>
      <c r="T587" s="4"/>
      <c r="U587" s="4"/>
      <c r="V587" s="4"/>
      <c r="X587" s="4"/>
      <c r="Y587" s="4"/>
      <c r="AA587" s="4"/>
      <c r="AB587" s="4"/>
      <c r="AC587" s="4"/>
      <c r="AD587" s="20"/>
    </row>
    <row r="588" spans="14:30" x14ac:dyDescent="0.35">
      <c r="N588" s="8"/>
      <c r="P588" s="34"/>
      <c r="Q588" s="4"/>
      <c r="R588" s="4"/>
      <c r="S588" s="4"/>
      <c r="T588" s="4"/>
      <c r="U588" s="4"/>
      <c r="V588" s="4"/>
      <c r="X588" s="4"/>
      <c r="Y588" s="4"/>
      <c r="AA588" s="4"/>
      <c r="AB588" s="4"/>
      <c r="AC588" s="4"/>
      <c r="AD588" s="20"/>
    </row>
    <row r="589" spans="14:30" x14ac:dyDescent="0.35">
      <c r="N589" s="8"/>
      <c r="P589" s="34"/>
      <c r="Q589" s="4"/>
      <c r="R589" s="4"/>
      <c r="S589" s="4"/>
      <c r="T589" s="4"/>
      <c r="U589" s="4"/>
      <c r="V589" s="4"/>
      <c r="X589" s="4"/>
      <c r="Y589" s="4"/>
      <c r="AA589" s="4"/>
      <c r="AB589" s="4"/>
      <c r="AC589" s="4"/>
      <c r="AD589" s="20"/>
    </row>
    <row r="590" spans="14:30" x14ac:dyDescent="0.35">
      <c r="N590" s="8"/>
      <c r="P590" s="34"/>
      <c r="Q590" s="4"/>
      <c r="R590" s="4"/>
      <c r="S590" s="4"/>
      <c r="T590" s="4"/>
      <c r="U590" s="4"/>
      <c r="V590" s="4"/>
      <c r="X590" s="4"/>
      <c r="Y590" s="4"/>
      <c r="AA590" s="4"/>
      <c r="AB590" s="4"/>
      <c r="AC590" s="4"/>
      <c r="AD590" s="20"/>
    </row>
    <row r="591" spans="14:30" x14ac:dyDescent="0.35">
      <c r="N591" s="8"/>
      <c r="P591" s="34"/>
      <c r="Q591" s="4"/>
      <c r="R591" s="4"/>
      <c r="S591" s="4"/>
      <c r="T591" s="4"/>
      <c r="U591" s="4"/>
      <c r="V591" s="4"/>
      <c r="X591" s="4"/>
      <c r="Y591" s="4"/>
      <c r="AA591" s="4"/>
      <c r="AB591" s="4"/>
      <c r="AC591" s="4"/>
      <c r="AD591" s="20"/>
    </row>
    <row r="592" spans="14:30" x14ac:dyDescent="0.35">
      <c r="N592" s="8"/>
      <c r="P592" s="34"/>
      <c r="Q592" s="4"/>
      <c r="R592" s="4"/>
      <c r="S592" s="4"/>
      <c r="T592" s="4"/>
      <c r="U592" s="4"/>
      <c r="V592" s="4"/>
      <c r="X592" s="4"/>
      <c r="Y592" s="4"/>
      <c r="AA592" s="4"/>
      <c r="AB592" s="4"/>
      <c r="AC592" s="4"/>
      <c r="AD592" s="20"/>
    </row>
    <row r="593" spans="14:30" x14ac:dyDescent="0.35">
      <c r="N593" s="8"/>
      <c r="P593" s="34"/>
      <c r="Q593" s="4"/>
      <c r="R593" s="4"/>
      <c r="S593" s="4"/>
      <c r="T593" s="4"/>
      <c r="U593" s="4"/>
      <c r="V593" s="4"/>
      <c r="X593" s="4"/>
      <c r="Y593" s="4"/>
      <c r="AA593" s="4"/>
      <c r="AB593" s="4"/>
      <c r="AC593" s="4"/>
      <c r="AD593" s="20"/>
    </row>
    <row r="594" spans="14:30" x14ac:dyDescent="0.35">
      <c r="N594" s="8"/>
      <c r="P594" s="34"/>
      <c r="Q594" s="4"/>
      <c r="R594" s="4"/>
      <c r="S594" s="4"/>
      <c r="T594" s="4"/>
      <c r="U594" s="4"/>
      <c r="V594" s="4"/>
      <c r="X594" s="4"/>
      <c r="Y594" s="4"/>
      <c r="AA594" s="4"/>
      <c r="AB594" s="4"/>
      <c r="AC594" s="4"/>
      <c r="AD594" s="20"/>
    </row>
    <row r="595" spans="14:30" x14ac:dyDescent="0.35">
      <c r="N595" s="8"/>
      <c r="P595" s="34"/>
      <c r="Q595" s="4"/>
      <c r="R595" s="4"/>
      <c r="S595" s="4"/>
      <c r="T595" s="4"/>
      <c r="U595" s="4"/>
      <c r="V595" s="4"/>
      <c r="X595" s="4"/>
      <c r="Y595" s="4"/>
      <c r="AA595" s="4"/>
      <c r="AB595" s="4"/>
      <c r="AC595" s="4"/>
      <c r="AD595" s="20"/>
    </row>
    <row r="596" spans="14:30" x14ac:dyDescent="0.35">
      <c r="N596" s="8"/>
      <c r="P596" s="34"/>
      <c r="Q596" s="4"/>
      <c r="R596" s="4"/>
      <c r="S596" s="4"/>
      <c r="T596" s="4"/>
      <c r="U596" s="4"/>
      <c r="V596" s="4"/>
      <c r="X596" s="4"/>
      <c r="Y596" s="4"/>
      <c r="AA596" s="4"/>
      <c r="AB596" s="4"/>
      <c r="AC596" s="4"/>
      <c r="AD596" s="20"/>
    </row>
    <row r="597" spans="14:30" x14ac:dyDescent="0.35">
      <c r="N597" s="8"/>
      <c r="P597" s="34"/>
      <c r="Q597" s="4"/>
      <c r="R597" s="4"/>
      <c r="S597" s="4"/>
      <c r="T597" s="4"/>
      <c r="U597" s="4"/>
      <c r="V597" s="4"/>
      <c r="X597" s="4"/>
      <c r="Y597" s="4"/>
      <c r="AA597" s="4"/>
      <c r="AB597" s="4"/>
      <c r="AC597" s="4"/>
      <c r="AD597" s="20"/>
    </row>
    <row r="598" spans="14:30" x14ac:dyDescent="0.35">
      <c r="N598" s="8"/>
      <c r="P598" s="34"/>
      <c r="Q598" s="4"/>
      <c r="R598" s="4"/>
      <c r="S598" s="4"/>
      <c r="T598" s="4"/>
      <c r="U598" s="4"/>
      <c r="V598" s="4"/>
      <c r="X598" s="4"/>
      <c r="Y598" s="4"/>
      <c r="AA598" s="4"/>
      <c r="AB598" s="4"/>
      <c r="AC598" s="4"/>
      <c r="AD598" s="20"/>
    </row>
    <row r="599" spans="14:30" x14ac:dyDescent="0.35">
      <c r="N599" s="8"/>
      <c r="P599" s="34"/>
      <c r="Q599" s="4"/>
      <c r="R599" s="4"/>
      <c r="S599" s="4"/>
      <c r="T599" s="4"/>
      <c r="U599" s="4"/>
      <c r="V599" s="4"/>
      <c r="X599" s="4"/>
      <c r="Y599" s="4"/>
      <c r="AA599" s="4"/>
      <c r="AB599" s="4"/>
      <c r="AC599" s="4"/>
      <c r="AD599" s="20"/>
    </row>
    <row r="600" spans="14:30" x14ac:dyDescent="0.35">
      <c r="N600" s="8"/>
      <c r="P600" s="34"/>
      <c r="Q600" s="4"/>
      <c r="R600" s="4"/>
      <c r="S600" s="4"/>
      <c r="T600" s="4"/>
      <c r="U600" s="4"/>
      <c r="V600" s="4"/>
      <c r="X600" s="4"/>
      <c r="Y600" s="4"/>
      <c r="AA600" s="4"/>
      <c r="AB600" s="4"/>
      <c r="AC600" s="4"/>
      <c r="AD600" s="20"/>
    </row>
    <row r="601" spans="14:30" x14ac:dyDescent="0.35">
      <c r="N601" s="8"/>
      <c r="P601" s="34"/>
      <c r="Q601" s="4"/>
      <c r="R601" s="4"/>
      <c r="S601" s="4"/>
      <c r="T601" s="4"/>
      <c r="U601" s="4"/>
      <c r="V601" s="4"/>
      <c r="X601" s="4"/>
      <c r="Y601" s="4"/>
      <c r="AA601" s="4"/>
      <c r="AB601" s="4"/>
      <c r="AC601" s="4"/>
      <c r="AD601" s="20"/>
    </row>
    <row r="602" spans="14:30" x14ac:dyDescent="0.35">
      <c r="N602" s="8"/>
      <c r="P602" s="34"/>
      <c r="Q602" s="4"/>
      <c r="R602" s="4"/>
      <c r="S602" s="4"/>
      <c r="T602" s="4"/>
      <c r="U602" s="4"/>
      <c r="V602" s="4"/>
      <c r="X602" s="4"/>
      <c r="Y602" s="4"/>
      <c r="AA602" s="4"/>
      <c r="AB602" s="4"/>
      <c r="AC602" s="4"/>
      <c r="AD602" s="20"/>
    </row>
    <row r="603" spans="14:30" x14ac:dyDescent="0.35">
      <c r="N603" s="8"/>
      <c r="P603" s="34"/>
      <c r="Q603" s="4"/>
      <c r="R603" s="4"/>
      <c r="S603" s="4"/>
      <c r="T603" s="4"/>
      <c r="U603" s="4"/>
      <c r="V603" s="4"/>
      <c r="X603" s="4"/>
      <c r="Y603" s="4"/>
      <c r="AA603" s="4"/>
      <c r="AB603" s="4"/>
      <c r="AC603" s="4"/>
      <c r="AD603" s="20"/>
    </row>
    <row r="604" spans="14:30" x14ac:dyDescent="0.35">
      <c r="N604" s="8"/>
      <c r="P604" s="34"/>
      <c r="Q604" s="4"/>
      <c r="R604" s="4"/>
      <c r="S604" s="4"/>
      <c r="T604" s="4"/>
      <c r="U604" s="4"/>
      <c r="V604" s="4"/>
      <c r="X604" s="4"/>
      <c r="Y604" s="4"/>
      <c r="AA604" s="4"/>
      <c r="AB604" s="4"/>
      <c r="AC604" s="4"/>
      <c r="AD604" s="20"/>
    </row>
    <row r="605" spans="14:30" x14ac:dyDescent="0.35">
      <c r="N605" s="8"/>
      <c r="P605" s="34"/>
      <c r="Q605" s="4"/>
      <c r="R605" s="4"/>
      <c r="S605" s="4"/>
      <c r="T605" s="4"/>
      <c r="U605" s="4"/>
      <c r="V605" s="4"/>
      <c r="X605" s="4"/>
      <c r="Y605" s="4"/>
      <c r="AA605" s="4"/>
      <c r="AB605" s="4"/>
      <c r="AC605" s="4"/>
      <c r="AD605" s="20"/>
    </row>
    <row r="606" spans="14:30" x14ac:dyDescent="0.35">
      <c r="N606" s="8"/>
      <c r="P606" s="34"/>
      <c r="Q606" s="4"/>
      <c r="R606" s="4"/>
      <c r="S606" s="4"/>
      <c r="T606" s="4"/>
      <c r="U606" s="4"/>
      <c r="V606" s="4"/>
      <c r="X606" s="4"/>
      <c r="Y606" s="4"/>
      <c r="AA606" s="4"/>
      <c r="AB606" s="4"/>
      <c r="AC606" s="4"/>
      <c r="AD606" s="20"/>
    </row>
    <row r="607" spans="14:30" x14ac:dyDescent="0.35">
      <c r="N607" s="8"/>
      <c r="P607" s="34"/>
      <c r="Q607" s="4"/>
      <c r="R607" s="4"/>
      <c r="S607" s="4"/>
      <c r="T607" s="4"/>
      <c r="U607" s="4"/>
      <c r="V607" s="4"/>
      <c r="X607" s="4"/>
      <c r="Y607" s="4"/>
      <c r="AA607" s="4"/>
      <c r="AB607" s="4"/>
      <c r="AC607" s="4"/>
      <c r="AD607" s="20"/>
    </row>
    <row r="608" spans="14:30" x14ac:dyDescent="0.35">
      <c r="N608" s="8"/>
      <c r="P608" s="34"/>
      <c r="Q608" s="4"/>
      <c r="R608" s="4"/>
      <c r="S608" s="4"/>
      <c r="T608" s="4"/>
      <c r="U608" s="4"/>
      <c r="V608" s="4"/>
      <c r="X608" s="4"/>
      <c r="Y608" s="4"/>
      <c r="AA608" s="4"/>
      <c r="AB608" s="4"/>
      <c r="AC608" s="4"/>
      <c r="AD608" s="20"/>
    </row>
    <row r="609" spans="14:30" x14ac:dyDescent="0.35">
      <c r="N609" s="8"/>
      <c r="P609" s="34"/>
      <c r="Q609" s="4"/>
      <c r="R609" s="4"/>
      <c r="S609" s="4"/>
      <c r="T609" s="4"/>
      <c r="U609" s="4"/>
      <c r="V609" s="4"/>
      <c r="X609" s="4"/>
      <c r="Y609" s="4"/>
      <c r="AA609" s="4"/>
      <c r="AB609" s="4"/>
      <c r="AC609" s="4"/>
      <c r="AD609" s="20"/>
    </row>
    <row r="610" spans="14:30" x14ac:dyDescent="0.35">
      <c r="N610" s="8"/>
      <c r="P610" s="34"/>
      <c r="Q610" s="4"/>
      <c r="R610" s="4"/>
      <c r="S610" s="4"/>
      <c r="T610" s="4"/>
      <c r="U610" s="4"/>
      <c r="V610" s="4"/>
      <c r="X610" s="4"/>
      <c r="Y610" s="4"/>
      <c r="AA610" s="4"/>
      <c r="AB610" s="4"/>
      <c r="AC610" s="4"/>
      <c r="AD610" s="20"/>
    </row>
    <row r="611" spans="14:30" x14ac:dyDescent="0.35">
      <c r="N611" s="8"/>
      <c r="P611" s="34"/>
      <c r="Q611" s="4"/>
      <c r="R611" s="4"/>
      <c r="S611" s="4"/>
      <c r="T611" s="4"/>
      <c r="U611" s="4"/>
      <c r="V611" s="4"/>
      <c r="X611" s="4"/>
      <c r="Y611" s="4"/>
      <c r="AA611" s="4"/>
      <c r="AB611" s="4"/>
      <c r="AC611" s="4"/>
      <c r="AD611" s="20"/>
    </row>
    <row r="612" spans="14:30" x14ac:dyDescent="0.35">
      <c r="N612" s="8"/>
      <c r="P612" s="34"/>
      <c r="Q612" s="4"/>
      <c r="R612" s="4"/>
      <c r="S612" s="4"/>
      <c r="T612" s="4"/>
      <c r="U612" s="4"/>
      <c r="V612" s="4"/>
      <c r="X612" s="4"/>
      <c r="Y612" s="4"/>
      <c r="AA612" s="4"/>
      <c r="AB612" s="4"/>
      <c r="AC612" s="4"/>
      <c r="AD612" s="20"/>
    </row>
    <row r="613" spans="14:30" x14ac:dyDescent="0.35">
      <c r="N613" s="8"/>
      <c r="P613" s="34"/>
      <c r="Q613" s="4"/>
      <c r="R613" s="4"/>
      <c r="S613" s="4"/>
      <c r="T613" s="4"/>
      <c r="U613" s="4"/>
      <c r="V613" s="4"/>
      <c r="X613" s="4"/>
      <c r="Y613" s="4"/>
      <c r="AA613" s="4"/>
      <c r="AB613" s="4"/>
      <c r="AC613" s="4"/>
      <c r="AD613" s="20"/>
    </row>
    <row r="614" spans="14:30" x14ac:dyDescent="0.35">
      <c r="N614" s="8"/>
      <c r="P614" s="34"/>
      <c r="Q614" s="4"/>
      <c r="R614" s="4"/>
      <c r="S614" s="4"/>
      <c r="T614" s="4"/>
      <c r="U614" s="4"/>
      <c r="V614" s="4"/>
      <c r="X614" s="4"/>
      <c r="Y614" s="4"/>
      <c r="AA614" s="4"/>
      <c r="AB614" s="4"/>
      <c r="AC614" s="4"/>
      <c r="AD614" s="20"/>
    </row>
    <row r="615" spans="14:30" x14ac:dyDescent="0.35">
      <c r="N615" s="8"/>
      <c r="P615" s="34"/>
      <c r="Q615" s="4"/>
      <c r="R615" s="4"/>
      <c r="S615" s="4"/>
      <c r="T615" s="4"/>
      <c r="U615" s="4"/>
      <c r="V615" s="4"/>
      <c r="X615" s="4"/>
      <c r="Y615" s="4"/>
      <c r="AA615" s="4"/>
      <c r="AB615" s="4"/>
      <c r="AC615" s="4"/>
      <c r="AD615" s="20"/>
    </row>
    <row r="616" spans="14:30" x14ac:dyDescent="0.35">
      <c r="N616" s="8"/>
      <c r="P616" s="34"/>
      <c r="Q616" s="4"/>
      <c r="R616" s="4"/>
      <c r="S616" s="4"/>
      <c r="T616" s="4"/>
      <c r="U616" s="4"/>
      <c r="V616" s="4"/>
      <c r="X616" s="4"/>
      <c r="Y616" s="4"/>
      <c r="AA616" s="4"/>
      <c r="AB616" s="4"/>
      <c r="AC616" s="4"/>
      <c r="AD616" s="20"/>
    </row>
    <row r="617" spans="14:30" x14ac:dyDescent="0.35">
      <c r="N617" s="8"/>
      <c r="P617" s="34"/>
      <c r="Q617" s="4"/>
      <c r="R617" s="4"/>
      <c r="S617" s="4"/>
      <c r="T617" s="4"/>
      <c r="U617" s="4"/>
      <c r="V617" s="4"/>
      <c r="X617" s="4"/>
      <c r="Y617" s="4"/>
      <c r="AA617" s="4"/>
      <c r="AB617" s="4"/>
      <c r="AC617" s="4"/>
      <c r="AD617" s="20"/>
    </row>
    <row r="618" spans="14:30" x14ac:dyDescent="0.35">
      <c r="N618" s="8"/>
      <c r="P618" s="34"/>
      <c r="Q618" s="4"/>
      <c r="R618" s="4"/>
      <c r="S618" s="4"/>
      <c r="T618" s="4"/>
      <c r="U618" s="4"/>
      <c r="V618" s="4"/>
      <c r="X618" s="4"/>
      <c r="Y618" s="4"/>
      <c r="AA618" s="4"/>
      <c r="AB618" s="4"/>
      <c r="AC618" s="4"/>
      <c r="AD618" s="20"/>
    </row>
    <row r="619" spans="14:30" x14ac:dyDescent="0.35">
      <c r="N619" s="8"/>
      <c r="P619" s="34"/>
      <c r="Q619" s="4"/>
      <c r="R619" s="4"/>
      <c r="S619" s="4"/>
      <c r="T619" s="4"/>
      <c r="U619" s="4"/>
      <c r="V619" s="4"/>
      <c r="X619" s="4"/>
      <c r="Y619" s="4"/>
      <c r="AA619" s="4"/>
      <c r="AB619" s="4"/>
      <c r="AC619" s="4"/>
      <c r="AD619" s="20"/>
    </row>
    <row r="620" spans="14:30" x14ac:dyDescent="0.35">
      <c r="N620" s="8"/>
      <c r="P620" s="34"/>
      <c r="Q620" s="4"/>
      <c r="R620" s="4"/>
      <c r="S620" s="4"/>
      <c r="T620" s="4"/>
      <c r="U620" s="4"/>
      <c r="V620" s="4"/>
      <c r="X620" s="4"/>
      <c r="Y620" s="4"/>
      <c r="AA620" s="4"/>
      <c r="AB620" s="4"/>
      <c r="AC620" s="4"/>
      <c r="AD620" s="20"/>
    </row>
    <row r="621" spans="14:30" x14ac:dyDescent="0.35">
      <c r="N621" s="8"/>
      <c r="P621" s="34"/>
      <c r="Q621" s="4"/>
      <c r="R621" s="4"/>
      <c r="S621" s="4"/>
      <c r="T621" s="4"/>
      <c r="U621" s="4"/>
      <c r="V621" s="4"/>
      <c r="X621" s="4"/>
      <c r="Y621" s="4"/>
      <c r="AA621" s="4"/>
      <c r="AB621" s="4"/>
      <c r="AC621" s="4"/>
      <c r="AD621" s="20"/>
    </row>
    <row r="622" spans="14:30" x14ac:dyDescent="0.35">
      <c r="N622" s="8"/>
      <c r="P622" s="34"/>
      <c r="Q622" s="4"/>
      <c r="R622" s="4"/>
      <c r="S622" s="4"/>
      <c r="T622" s="4"/>
      <c r="U622" s="4"/>
      <c r="V622" s="4"/>
      <c r="X622" s="4"/>
      <c r="Y622" s="4"/>
      <c r="AA622" s="4"/>
      <c r="AB622" s="4"/>
      <c r="AC622" s="4"/>
      <c r="AD622" s="20"/>
    </row>
    <row r="623" spans="14:30" x14ac:dyDescent="0.35">
      <c r="N623" s="8"/>
      <c r="P623" s="34"/>
      <c r="Q623" s="4"/>
      <c r="R623" s="4"/>
      <c r="S623" s="4"/>
      <c r="T623" s="4"/>
      <c r="U623" s="4"/>
      <c r="V623" s="4"/>
      <c r="X623" s="4"/>
      <c r="Y623" s="4"/>
      <c r="AA623" s="4"/>
      <c r="AB623" s="4"/>
      <c r="AC623" s="4"/>
      <c r="AD623" s="20"/>
    </row>
    <row r="624" spans="14:30" x14ac:dyDescent="0.35">
      <c r="N624" s="8"/>
      <c r="P624" s="34"/>
      <c r="Q624" s="4"/>
      <c r="R624" s="4"/>
      <c r="S624" s="4"/>
      <c r="T624" s="4"/>
      <c r="U624" s="4"/>
      <c r="V624" s="4"/>
      <c r="X624" s="4"/>
      <c r="Y624" s="4"/>
      <c r="AA624" s="4"/>
      <c r="AB624" s="4"/>
      <c r="AC624" s="4"/>
      <c r="AD624" s="20"/>
    </row>
    <row r="625" spans="14:30" x14ac:dyDescent="0.35">
      <c r="N625" s="8"/>
      <c r="P625" s="34"/>
      <c r="Q625" s="4"/>
      <c r="R625" s="4"/>
      <c r="S625" s="4"/>
      <c r="T625" s="4"/>
      <c r="U625" s="4"/>
      <c r="V625" s="4"/>
      <c r="X625" s="4"/>
      <c r="Y625" s="4"/>
      <c r="AA625" s="4"/>
      <c r="AB625" s="4"/>
      <c r="AC625" s="4"/>
      <c r="AD625" s="20"/>
    </row>
    <row r="626" spans="14:30" x14ac:dyDescent="0.35">
      <c r="N626" s="8"/>
      <c r="P626" s="34"/>
      <c r="Q626" s="4"/>
      <c r="R626" s="4"/>
      <c r="S626" s="4"/>
      <c r="T626" s="4"/>
      <c r="U626" s="4"/>
      <c r="V626" s="4"/>
      <c r="X626" s="4"/>
      <c r="Y626" s="4"/>
      <c r="AA626" s="4"/>
      <c r="AB626" s="4"/>
      <c r="AC626" s="4"/>
      <c r="AD626" s="20"/>
    </row>
    <row r="627" spans="14:30" x14ac:dyDescent="0.35">
      <c r="N627" s="8"/>
      <c r="P627" s="34"/>
      <c r="Q627" s="4"/>
      <c r="R627" s="4"/>
      <c r="S627" s="4"/>
      <c r="T627" s="4"/>
      <c r="U627" s="4"/>
      <c r="V627" s="4"/>
      <c r="X627" s="4"/>
      <c r="Y627" s="4"/>
      <c r="AA627" s="4"/>
      <c r="AB627" s="4"/>
      <c r="AC627" s="4"/>
      <c r="AD627" s="20"/>
    </row>
    <row r="628" spans="14:30" x14ac:dyDescent="0.35">
      <c r="N628" s="8"/>
      <c r="P628" s="34"/>
      <c r="Q628" s="4"/>
      <c r="R628" s="4"/>
      <c r="S628" s="4"/>
      <c r="T628" s="4"/>
      <c r="U628" s="4"/>
      <c r="V628" s="4"/>
      <c r="X628" s="4"/>
      <c r="Y628" s="4"/>
      <c r="AA628" s="4"/>
      <c r="AB628" s="4"/>
      <c r="AC628" s="4"/>
      <c r="AD628" s="20"/>
    </row>
    <row r="629" spans="14:30" x14ac:dyDescent="0.35">
      <c r="N629" s="8"/>
      <c r="P629" s="34"/>
      <c r="Q629" s="4"/>
      <c r="R629" s="4"/>
      <c r="S629" s="4"/>
      <c r="T629" s="4"/>
      <c r="U629" s="4"/>
      <c r="V629" s="4"/>
      <c r="X629" s="4"/>
      <c r="Y629" s="4"/>
      <c r="AA629" s="4"/>
      <c r="AB629" s="4"/>
      <c r="AC629" s="4"/>
      <c r="AD629" s="20"/>
    </row>
    <row r="630" spans="14:30" x14ac:dyDescent="0.35">
      <c r="N630" s="8"/>
      <c r="P630" s="34"/>
      <c r="Q630" s="4"/>
      <c r="R630" s="4"/>
      <c r="S630" s="4"/>
      <c r="T630" s="4"/>
      <c r="U630" s="4"/>
      <c r="V630" s="4"/>
      <c r="X630" s="4"/>
      <c r="Y630" s="4"/>
      <c r="AA630" s="4"/>
      <c r="AB630" s="4"/>
      <c r="AC630" s="4"/>
      <c r="AD630" s="20"/>
    </row>
    <row r="631" spans="14:30" x14ac:dyDescent="0.35">
      <c r="N631" s="8"/>
      <c r="P631" s="34"/>
      <c r="Q631" s="4"/>
      <c r="R631" s="4"/>
      <c r="S631" s="4"/>
      <c r="T631" s="4"/>
      <c r="U631" s="4"/>
      <c r="V631" s="4"/>
      <c r="X631" s="4"/>
      <c r="Y631" s="4"/>
      <c r="AA631" s="4"/>
      <c r="AB631" s="4"/>
      <c r="AC631" s="4"/>
      <c r="AD631" s="20"/>
    </row>
    <row r="632" spans="14:30" x14ac:dyDescent="0.35">
      <c r="N632" s="8"/>
      <c r="P632" s="34"/>
      <c r="Q632" s="4"/>
      <c r="R632" s="4"/>
      <c r="S632" s="4"/>
      <c r="T632" s="4"/>
      <c r="U632" s="4"/>
      <c r="V632" s="4"/>
      <c r="X632" s="4"/>
      <c r="Y632" s="4"/>
      <c r="AA632" s="4"/>
      <c r="AB632" s="4"/>
      <c r="AC632" s="4"/>
      <c r="AD632" s="20"/>
    </row>
    <row r="633" spans="14:30" x14ac:dyDescent="0.35">
      <c r="N633" s="8"/>
      <c r="P633" s="34"/>
      <c r="Q633" s="4"/>
      <c r="R633" s="4"/>
      <c r="S633" s="4"/>
      <c r="T633" s="4"/>
      <c r="U633" s="4"/>
      <c r="V633" s="4"/>
      <c r="X633" s="4"/>
      <c r="Y633" s="4"/>
      <c r="AA633" s="4"/>
      <c r="AB633" s="4"/>
      <c r="AC633" s="4"/>
      <c r="AD633" s="20"/>
    </row>
    <row r="634" spans="14:30" x14ac:dyDescent="0.35">
      <c r="N634" s="8"/>
      <c r="P634" s="34"/>
      <c r="Q634" s="4"/>
      <c r="R634" s="4"/>
      <c r="S634" s="4"/>
      <c r="T634" s="4"/>
      <c r="U634" s="4"/>
      <c r="V634" s="4"/>
      <c r="X634" s="4"/>
      <c r="Y634" s="4"/>
      <c r="AA634" s="4"/>
      <c r="AB634" s="4"/>
      <c r="AC634" s="4"/>
      <c r="AD634" s="20"/>
    </row>
    <row r="635" spans="14:30" x14ac:dyDescent="0.35">
      <c r="N635" s="8"/>
      <c r="P635" s="34"/>
      <c r="Q635" s="4"/>
      <c r="R635" s="4"/>
      <c r="S635" s="4"/>
      <c r="T635" s="4"/>
      <c r="U635" s="4"/>
      <c r="V635" s="4"/>
      <c r="X635" s="4"/>
      <c r="Y635" s="4"/>
      <c r="AA635" s="4"/>
      <c r="AB635" s="4"/>
      <c r="AC635" s="4"/>
      <c r="AD635" s="20"/>
    </row>
    <row r="636" spans="14:30" x14ac:dyDescent="0.35">
      <c r="N636" s="8"/>
      <c r="P636" s="34"/>
      <c r="Q636" s="4"/>
      <c r="R636" s="4"/>
      <c r="S636" s="4"/>
      <c r="T636" s="4"/>
      <c r="U636" s="4"/>
      <c r="V636" s="4"/>
      <c r="X636" s="4"/>
      <c r="Y636" s="4"/>
      <c r="AA636" s="4"/>
      <c r="AB636" s="4"/>
      <c r="AC636" s="4"/>
      <c r="AD636" s="20"/>
    </row>
    <row r="637" spans="14:30" x14ac:dyDescent="0.35">
      <c r="N637" s="8"/>
      <c r="P637" s="34"/>
      <c r="Q637" s="4"/>
      <c r="R637" s="4"/>
      <c r="S637" s="4"/>
      <c r="T637" s="4"/>
      <c r="U637" s="4"/>
      <c r="V637" s="4"/>
      <c r="X637" s="4"/>
      <c r="Y637" s="4"/>
      <c r="AA637" s="4"/>
      <c r="AB637" s="4"/>
      <c r="AC637" s="4"/>
      <c r="AD637" s="20"/>
    </row>
    <row r="638" spans="14:30" x14ac:dyDescent="0.35">
      <c r="N638" s="8"/>
      <c r="P638" s="34"/>
      <c r="Q638" s="4"/>
      <c r="R638" s="4"/>
      <c r="S638" s="4"/>
      <c r="T638" s="4"/>
      <c r="U638" s="4"/>
      <c r="V638" s="4"/>
      <c r="X638" s="4"/>
      <c r="Y638" s="4"/>
      <c r="AA638" s="4"/>
      <c r="AB638" s="4"/>
      <c r="AC638" s="4"/>
      <c r="AD638" s="20"/>
    </row>
    <row r="639" spans="14:30" x14ac:dyDescent="0.35">
      <c r="N639" s="8"/>
      <c r="P639" s="34"/>
      <c r="Q639" s="4"/>
      <c r="R639" s="4"/>
      <c r="S639" s="4"/>
      <c r="T639" s="4"/>
      <c r="U639" s="4"/>
      <c r="V639" s="4"/>
      <c r="X639" s="4"/>
      <c r="Y639" s="4"/>
      <c r="AA639" s="4"/>
      <c r="AB639" s="4"/>
      <c r="AC639" s="4"/>
      <c r="AD639" s="20"/>
    </row>
    <row r="640" spans="14:30" x14ac:dyDescent="0.35">
      <c r="N640" s="8"/>
      <c r="P640" s="34"/>
      <c r="Q640" s="4"/>
      <c r="R640" s="4"/>
      <c r="S640" s="4"/>
      <c r="T640" s="4"/>
      <c r="U640" s="4"/>
      <c r="V640" s="4"/>
      <c r="X640" s="4"/>
      <c r="Y640" s="4"/>
      <c r="AA640" s="4"/>
      <c r="AB640" s="4"/>
      <c r="AC640" s="4"/>
      <c r="AD640" s="20"/>
    </row>
    <row r="641" spans="14:30" x14ac:dyDescent="0.35">
      <c r="N641" s="8"/>
      <c r="P641" s="34"/>
      <c r="Q641" s="4"/>
      <c r="R641" s="4"/>
      <c r="S641" s="4"/>
      <c r="T641" s="4"/>
      <c r="U641" s="4"/>
      <c r="V641" s="4"/>
      <c r="X641" s="4"/>
      <c r="Y641" s="4"/>
      <c r="AA641" s="4"/>
      <c r="AB641" s="4"/>
      <c r="AC641" s="4"/>
      <c r="AD641" s="20"/>
    </row>
    <row r="642" spans="14:30" x14ac:dyDescent="0.35">
      <c r="N642" s="8"/>
      <c r="P642" s="34"/>
      <c r="Q642" s="4"/>
      <c r="R642" s="4"/>
      <c r="S642" s="4"/>
      <c r="T642" s="4"/>
      <c r="U642" s="4"/>
      <c r="V642" s="4"/>
      <c r="X642" s="4"/>
      <c r="Y642" s="4"/>
      <c r="AA642" s="4"/>
      <c r="AB642" s="4"/>
      <c r="AC642" s="4"/>
      <c r="AD642" s="20"/>
    </row>
    <row r="643" spans="14:30" x14ac:dyDescent="0.35">
      <c r="N643" s="8"/>
      <c r="P643" s="34"/>
      <c r="Q643" s="4"/>
      <c r="R643" s="4"/>
      <c r="S643" s="4"/>
      <c r="T643" s="4"/>
      <c r="U643" s="4"/>
      <c r="V643" s="4"/>
      <c r="X643" s="4"/>
      <c r="Y643" s="4"/>
      <c r="AA643" s="4"/>
      <c r="AB643" s="4"/>
      <c r="AC643" s="4"/>
      <c r="AD643" s="20"/>
    </row>
    <row r="644" spans="14:30" x14ac:dyDescent="0.35">
      <c r="N644" s="8"/>
      <c r="P644" s="34"/>
      <c r="Q644" s="4"/>
      <c r="R644" s="4"/>
      <c r="S644" s="4"/>
      <c r="T644" s="4"/>
      <c r="U644" s="4"/>
      <c r="V644" s="4"/>
      <c r="X644" s="4"/>
      <c r="Y644" s="4"/>
      <c r="AA644" s="4"/>
      <c r="AB644" s="4"/>
      <c r="AC644" s="4"/>
      <c r="AD644" s="20"/>
    </row>
    <row r="645" spans="14:30" x14ac:dyDescent="0.35">
      <c r="N645" s="8"/>
      <c r="P645" s="34"/>
      <c r="Q645" s="4"/>
      <c r="R645" s="4"/>
      <c r="S645" s="4"/>
      <c r="T645" s="4"/>
      <c r="U645" s="4"/>
      <c r="V645" s="4"/>
      <c r="X645" s="4"/>
      <c r="Y645" s="4"/>
      <c r="AA645" s="4"/>
      <c r="AB645" s="4"/>
      <c r="AC645" s="4"/>
      <c r="AD645" s="20"/>
    </row>
    <row r="646" spans="14:30" x14ac:dyDescent="0.35">
      <c r="N646" s="8"/>
      <c r="P646" s="34"/>
      <c r="Q646" s="4"/>
      <c r="R646" s="4"/>
      <c r="S646" s="4"/>
      <c r="T646" s="4"/>
      <c r="U646" s="4"/>
      <c r="V646" s="4"/>
      <c r="X646" s="4"/>
      <c r="Y646" s="4"/>
      <c r="AA646" s="4"/>
      <c r="AB646" s="4"/>
      <c r="AC646" s="4"/>
      <c r="AD646" s="20"/>
    </row>
    <row r="647" spans="14:30" x14ac:dyDescent="0.35">
      <c r="N647" s="8"/>
      <c r="P647" s="34"/>
      <c r="Q647" s="4"/>
      <c r="R647" s="4"/>
      <c r="S647" s="4"/>
      <c r="T647" s="4"/>
      <c r="U647" s="4"/>
      <c r="V647" s="4"/>
      <c r="X647" s="4"/>
      <c r="Y647" s="4"/>
      <c r="AA647" s="4"/>
      <c r="AB647" s="4"/>
      <c r="AC647" s="4"/>
      <c r="AD647" s="20"/>
    </row>
    <row r="648" spans="14:30" x14ac:dyDescent="0.35">
      <c r="N648" s="8"/>
      <c r="P648" s="34"/>
      <c r="Q648" s="4"/>
      <c r="R648" s="4"/>
      <c r="S648" s="4"/>
      <c r="T648" s="4"/>
      <c r="U648" s="4"/>
      <c r="V648" s="4"/>
      <c r="X648" s="4"/>
      <c r="Y648" s="4"/>
      <c r="AA648" s="4"/>
      <c r="AB648" s="4"/>
      <c r="AC648" s="4"/>
      <c r="AD648" s="20"/>
    </row>
    <row r="649" spans="14:30" x14ac:dyDescent="0.35">
      <c r="N649" s="8"/>
      <c r="P649" s="34"/>
      <c r="Q649" s="4"/>
      <c r="R649" s="4"/>
      <c r="S649" s="4"/>
      <c r="T649" s="4"/>
      <c r="U649" s="4"/>
      <c r="V649" s="4"/>
      <c r="X649" s="4"/>
      <c r="Y649" s="4"/>
      <c r="AA649" s="4"/>
      <c r="AB649" s="4"/>
      <c r="AC649" s="4"/>
      <c r="AD649" s="20"/>
    </row>
    <row r="650" spans="14:30" x14ac:dyDescent="0.35">
      <c r="N650" s="8"/>
      <c r="P650" s="34"/>
      <c r="Q650" s="4"/>
      <c r="R650" s="4"/>
      <c r="S650" s="4"/>
      <c r="T650" s="4"/>
      <c r="U650" s="4"/>
      <c r="V650" s="4"/>
      <c r="X650" s="4"/>
      <c r="Y650" s="4"/>
      <c r="AA650" s="4"/>
      <c r="AB650" s="4"/>
      <c r="AC650" s="4"/>
      <c r="AD650" s="20"/>
    </row>
    <row r="651" spans="14:30" x14ac:dyDescent="0.35">
      <c r="N651" s="8"/>
      <c r="P651" s="34"/>
      <c r="Q651" s="4"/>
      <c r="R651" s="4"/>
      <c r="S651" s="4"/>
      <c r="T651" s="4"/>
      <c r="U651" s="4"/>
      <c r="V651" s="4"/>
      <c r="X651" s="4"/>
      <c r="Y651" s="4"/>
      <c r="AA651" s="4"/>
      <c r="AB651" s="4"/>
      <c r="AC651" s="4"/>
      <c r="AD651" s="20"/>
    </row>
    <row r="652" spans="14:30" x14ac:dyDescent="0.35">
      <c r="N652" s="8"/>
      <c r="P652" s="34"/>
      <c r="Q652" s="4"/>
      <c r="R652" s="4"/>
      <c r="S652" s="4"/>
      <c r="T652" s="4"/>
      <c r="U652" s="4"/>
      <c r="V652" s="4"/>
      <c r="X652" s="4"/>
      <c r="Y652" s="4"/>
      <c r="AA652" s="4"/>
      <c r="AB652" s="4"/>
      <c r="AC652" s="4"/>
      <c r="AD652" s="20"/>
    </row>
    <row r="653" spans="14:30" x14ac:dyDescent="0.35">
      <c r="N653" s="8"/>
      <c r="P653" s="34"/>
      <c r="Q653" s="4"/>
      <c r="R653" s="4"/>
      <c r="S653" s="4"/>
      <c r="T653" s="4"/>
      <c r="U653" s="4"/>
      <c r="V653" s="4"/>
      <c r="X653" s="4"/>
      <c r="Y653" s="4"/>
      <c r="AA653" s="4"/>
      <c r="AB653" s="4"/>
      <c r="AC653" s="4"/>
      <c r="AD653" s="20"/>
    </row>
    <row r="654" spans="14:30" x14ac:dyDescent="0.35">
      <c r="N654" s="8"/>
      <c r="P654" s="34"/>
      <c r="Q654" s="4"/>
      <c r="R654" s="4"/>
      <c r="S654" s="4"/>
      <c r="T654" s="4"/>
      <c r="U654" s="4"/>
      <c r="V654" s="4"/>
      <c r="X654" s="4"/>
      <c r="Y654" s="4"/>
      <c r="AA654" s="4"/>
      <c r="AB654" s="4"/>
      <c r="AC654" s="4"/>
      <c r="AD654" s="20"/>
    </row>
    <row r="655" spans="14:30" x14ac:dyDescent="0.35">
      <c r="N655" s="8"/>
      <c r="P655" s="34"/>
      <c r="Q655" s="4"/>
      <c r="R655" s="4"/>
      <c r="S655" s="4"/>
      <c r="T655" s="4"/>
      <c r="U655" s="4"/>
      <c r="V655" s="4"/>
      <c r="X655" s="4"/>
      <c r="Y655" s="4"/>
      <c r="AA655" s="4"/>
      <c r="AB655" s="4"/>
      <c r="AC655" s="4"/>
      <c r="AD655" s="20"/>
    </row>
    <row r="656" spans="14:30" x14ac:dyDescent="0.35">
      <c r="N656" s="8"/>
      <c r="P656" s="34"/>
      <c r="Q656" s="4"/>
      <c r="R656" s="4"/>
      <c r="S656" s="4"/>
      <c r="T656" s="4"/>
      <c r="U656" s="4"/>
      <c r="V656" s="4"/>
      <c r="X656" s="4"/>
      <c r="Y656" s="4"/>
      <c r="AA656" s="4"/>
      <c r="AB656" s="4"/>
      <c r="AC656" s="4"/>
      <c r="AD656" s="20"/>
    </row>
    <row r="657" spans="14:30" x14ac:dyDescent="0.35">
      <c r="N657" s="8"/>
      <c r="P657" s="34"/>
      <c r="Q657" s="4"/>
      <c r="R657" s="4"/>
      <c r="S657" s="4"/>
      <c r="T657" s="4"/>
      <c r="U657" s="4"/>
      <c r="V657" s="4"/>
      <c r="X657" s="4"/>
      <c r="Y657" s="4"/>
      <c r="AA657" s="4"/>
      <c r="AB657" s="4"/>
      <c r="AC657" s="4"/>
      <c r="AD657" s="20"/>
    </row>
    <row r="658" spans="14:30" x14ac:dyDescent="0.35">
      <c r="N658" s="8"/>
      <c r="P658" s="34"/>
      <c r="Q658" s="4"/>
      <c r="R658" s="4"/>
      <c r="S658" s="4"/>
      <c r="T658" s="4"/>
      <c r="U658" s="4"/>
      <c r="V658" s="4"/>
      <c r="X658" s="4"/>
      <c r="Y658" s="4"/>
      <c r="AA658" s="4"/>
      <c r="AB658" s="4"/>
      <c r="AC658" s="4"/>
      <c r="AD658" s="20"/>
    </row>
    <row r="659" spans="14:30" x14ac:dyDescent="0.35">
      <c r="N659" s="8"/>
      <c r="P659" s="34"/>
      <c r="Q659" s="4"/>
      <c r="R659" s="4"/>
      <c r="S659" s="4"/>
      <c r="T659" s="4"/>
      <c r="U659" s="4"/>
      <c r="V659" s="4"/>
      <c r="X659" s="4"/>
      <c r="Y659" s="4"/>
      <c r="AA659" s="4"/>
      <c r="AB659" s="4"/>
      <c r="AC659" s="4"/>
      <c r="AD659" s="20"/>
    </row>
    <row r="660" spans="14:30" x14ac:dyDescent="0.35">
      <c r="N660" s="8"/>
      <c r="P660" s="34"/>
      <c r="Q660" s="4"/>
      <c r="R660" s="4"/>
      <c r="S660" s="4"/>
      <c r="T660" s="4"/>
      <c r="U660" s="4"/>
      <c r="V660" s="4"/>
      <c r="X660" s="4"/>
      <c r="Y660" s="4"/>
      <c r="AA660" s="4"/>
      <c r="AB660" s="4"/>
      <c r="AC660" s="4"/>
      <c r="AD660" s="20"/>
    </row>
    <row r="661" spans="14:30" x14ac:dyDescent="0.35">
      <c r="N661" s="8"/>
      <c r="P661" s="34"/>
      <c r="Q661" s="4"/>
      <c r="R661" s="4"/>
      <c r="S661" s="4"/>
      <c r="T661" s="4"/>
      <c r="U661" s="4"/>
      <c r="V661" s="4"/>
      <c r="X661" s="4"/>
      <c r="Y661" s="4"/>
      <c r="AA661" s="4"/>
      <c r="AB661" s="4"/>
      <c r="AC661" s="4"/>
      <c r="AD661" s="20"/>
    </row>
    <row r="662" spans="14:30" x14ac:dyDescent="0.35">
      <c r="N662" s="8"/>
      <c r="P662" s="34"/>
      <c r="Q662" s="4"/>
      <c r="R662" s="4"/>
      <c r="S662" s="4"/>
      <c r="T662" s="4"/>
      <c r="U662" s="4"/>
      <c r="V662" s="4"/>
      <c r="X662" s="4"/>
      <c r="Y662" s="4"/>
      <c r="AA662" s="4"/>
      <c r="AB662" s="4"/>
      <c r="AC662" s="4"/>
      <c r="AD662" s="20"/>
    </row>
    <row r="663" spans="14:30" x14ac:dyDescent="0.35">
      <c r="N663" s="8"/>
      <c r="P663" s="34"/>
      <c r="Q663" s="4"/>
      <c r="R663" s="4"/>
      <c r="S663" s="4"/>
      <c r="T663" s="4"/>
      <c r="U663" s="4"/>
      <c r="V663" s="4"/>
      <c r="X663" s="4"/>
      <c r="Y663" s="4"/>
      <c r="AA663" s="4"/>
      <c r="AB663" s="4"/>
      <c r="AC663" s="4"/>
      <c r="AD663" s="20"/>
    </row>
    <row r="664" spans="14:30" x14ac:dyDescent="0.35">
      <c r="N664" s="8"/>
      <c r="P664" s="34"/>
      <c r="Q664" s="4"/>
      <c r="R664" s="4"/>
      <c r="S664" s="4"/>
      <c r="T664" s="4"/>
      <c r="U664" s="4"/>
      <c r="V664" s="4"/>
      <c r="X664" s="4"/>
      <c r="Y664" s="4"/>
      <c r="AA664" s="4"/>
      <c r="AB664" s="4"/>
      <c r="AC664" s="4"/>
      <c r="AD664" s="20"/>
    </row>
    <row r="665" spans="14:30" x14ac:dyDescent="0.35">
      <c r="N665" s="8"/>
      <c r="P665" s="34"/>
      <c r="Q665" s="4"/>
      <c r="R665" s="4"/>
      <c r="S665" s="4"/>
      <c r="T665" s="4"/>
      <c r="U665" s="4"/>
      <c r="V665" s="4"/>
      <c r="X665" s="4"/>
      <c r="Y665" s="4"/>
      <c r="AA665" s="4"/>
      <c r="AB665" s="4"/>
      <c r="AC665" s="4"/>
      <c r="AD665" s="20"/>
    </row>
    <row r="666" spans="14:30" x14ac:dyDescent="0.35">
      <c r="N666" s="8"/>
      <c r="P666" s="34"/>
      <c r="Q666" s="4"/>
      <c r="R666" s="4"/>
      <c r="S666" s="4"/>
      <c r="T666" s="4"/>
      <c r="U666" s="4"/>
      <c r="V666" s="4"/>
      <c r="X666" s="4"/>
      <c r="Y666" s="4"/>
      <c r="AA666" s="4"/>
      <c r="AB666" s="4"/>
      <c r="AC666" s="4"/>
      <c r="AD666" s="20"/>
    </row>
    <row r="667" spans="14:30" x14ac:dyDescent="0.35">
      <c r="N667" s="8"/>
      <c r="P667" s="34"/>
      <c r="Q667" s="4"/>
      <c r="R667" s="4"/>
      <c r="S667" s="4"/>
      <c r="T667" s="4"/>
      <c r="U667" s="4"/>
      <c r="V667" s="4"/>
      <c r="X667" s="4"/>
      <c r="Y667" s="4"/>
      <c r="AA667" s="4"/>
      <c r="AB667" s="4"/>
      <c r="AC667" s="4"/>
      <c r="AD667" s="20"/>
    </row>
    <row r="668" spans="14:30" x14ac:dyDescent="0.35">
      <c r="N668" s="8"/>
      <c r="P668" s="34"/>
      <c r="Q668" s="4"/>
      <c r="R668" s="4"/>
      <c r="S668" s="4"/>
      <c r="T668" s="4"/>
      <c r="U668" s="4"/>
      <c r="V668" s="4"/>
      <c r="X668" s="4"/>
      <c r="Y668" s="4"/>
      <c r="AA668" s="4"/>
      <c r="AB668" s="4"/>
      <c r="AC668" s="4"/>
      <c r="AD668" s="20"/>
    </row>
    <row r="669" spans="14:30" x14ac:dyDescent="0.35">
      <c r="N669" s="8"/>
      <c r="P669" s="34"/>
      <c r="Q669" s="4"/>
      <c r="R669" s="4"/>
      <c r="S669" s="4"/>
      <c r="T669" s="4"/>
      <c r="U669" s="4"/>
      <c r="V669" s="4"/>
      <c r="X669" s="4"/>
      <c r="Y669" s="4"/>
      <c r="AA669" s="4"/>
      <c r="AB669" s="4"/>
      <c r="AC669" s="4"/>
      <c r="AD669" s="20"/>
    </row>
    <row r="670" spans="14:30" x14ac:dyDescent="0.35">
      <c r="N670" s="8"/>
      <c r="P670" s="34"/>
      <c r="Q670" s="4"/>
      <c r="R670" s="4"/>
      <c r="S670" s="4"/>
      <c r="T670" s="4"/>
      <c r="U670" s="4"/>
      <c r="V670" s="4"/>
      <c r="X670" s="4"/>
      <c r="Y670" s="4"/>
      <c r="AA670" s="4"/>
      <c r="AB670" s="4"/>
      <c r="AC670" s="4"/>
      <c r="AD670" s="20"/>
    </row>
    <row r="671" spans="14:30" x14ac:dyDescent="0.35">
      <c r="N671" s="8"/>
      <c r="P671" s="34"/>
      <c r="Q671" s="4"/>
      <c r="R671" s="4"/>
      <c r="S671" s="4"/>
      <c r="T671" s="4"/>
      <c r="U671" s="4"/>
      <c r="V671" s="4"/>
      <c r="X671" s="4"/>
      <c r="Y671" s="4"/>
      <c r="AA671" s="4"/>
      <c r="AB671" s="4"/>
      <c r="AC671" s="4"/>
      <c r="AD671" s="20"/>
    </row>
    <row r="672" spans="14:30" x14ac:dyDescent="0.35">
      <c r="N672" s="8"/>
      <c r="P672" s="34"/>
      <c r="Q672" s="4"/>
      <c r="R672" s="4"/>
      <c r="S672" s="4"/>
      <c r="T672" s="4"/>
      <c r="U672" s="4"/>
      <c r="V672" s="4"/>
      <c r="X672" s="4"/>
      <c r="Y672" s="4"/>
      <c r="AA672" s="4"/>
      <c r="AB672" s="4"/>
      <c r="AC672" s="4"/>
      <c r="AD672" s="20"/>
    </row>
    <row r="673" spans="14:30" x14ac:dyDescent="0.35">
      <c r="N673" s="8"/>
      <c r="P673" s="34"/>
      <c r="Q673" s="4"/>
      <c r="R673" s="4"/>
      <c r="S673" s="4"/>
      <c r="T673" s="4"/>
      <c r="U673" s="4"/>
      <c r="V673" s="4"/>
      <c r="X673" s="4"/>
      <c r="Y673" s="4"/>
      <c r="AA673" s="4"/>
      <c r="AB673" s="4"/>
      <c r="AC673" s="4"/>
      <c r="AD673" s="20"/>
    </row>
    <row r="674" spans="14:30" x14ac:dyDescent="0.35">
      <c r="N674" s="8"/>
      <c r="P674" s="34"/>
      <c r="Q674" s="4"/>
      <c r="R674" s="4"/>
      <c r="S674" s="4"/>
      <c r="T674" s="4"/>
      <c r="U674" s="4"/>
      <c r="V674" s="4"/>
      <c r="X674" s="4"/>
      <c r="Y674" s="4"/>
      <c r="AA674" s="4"/>
      <c r="AB674" s="4"/>
      <c r="AC674" s="4"/>
      <c r="AD674" s="20"/>
    </row>
    <row r="675" spans="14:30" x14ac:dyDescent="0.35">
      <c r="N675" s="8"/>
      <c r="P675" s="34"/>
      <c r="Q675" s="4"/>
      <c r="R675" s="4"/>
      <c r="S675" s="4"/>
      <c r="T675" s="4"/>
      <c r="U675" s="4"/>
      <c r="V675" s="4"/>
      <c r="X675" s="4"/>
      <c r="Y675" s="4"/>
      <c r="AA675" s="4"/>
      <c r="AB675" s="4"/>
      <c r="AC675" s="4"/>
      <c r="AD675" s="20"/>
    </row>
    <row r="676" spans="14:30" x14ac:dyDescent="0.35">
      <c r="N676" s="8"/>
      <c r="P676" s="34"/>
      <c r="Q676" s="4"/>
      <c r="R676" s="4"/>
      <c r="S676" s="4"/>
      <c r="T676" s="4"/>
      <c r="U676" s="4"/>
      <c r="V676" s="4"/>
      <c r="X676" s="4"/>
      <c r="Y676" s="4"/>
      <c r="AA676" s="4"/>
      <c r="AB676" s="4"/>
      <c r="AC676" s="4"/>
      <c r="AD676" s="20"/>
    </row>
    <row r="677" spans="14:30" x14ac:dyDescent="0.35">
      <c r="N677" s="8"/>
      <c r="P677" s="34"/>
      <c r="Q677" s="4"/>
      <c r="R677" s="4"/>
      <c r="S677" s="4"/>
      <c r="T677" s="4"/>
      <c r="U677" s="4"/>
      <c r="V677" s="4"/>
      <c r="X677" s="4"/>
      <c r="Y677" s="4"/>
      <c r="AA677" s="4"/>
      <c r="AB677" s="4"/>
      <c r="AC677" s="4"/>
      <c r="AD677" s="20"/>
    </row>
    <row r="678" spans="14:30" x14ac:dyDescent="0.35">
      <c r="N678" s="8"/>
      <c r="P678" s="34"/>
      <c r="Q678" s="4"/>
      <c r="R678" s="4"/>
      <c r="S678" s="4"/>
      <c r="T678" s="4"/>
      <c r="U678" s="4"/>
      <c r="V678" s="4"/>
      <c r="X678" s="4"/>
      <c r="Y678" s="4"/>
      <c r="AA678" s="4"/>
      <c r="AB678" s="4"/>
      <c r="AC678" s="4"/>
      <c r="AD678" s="20"/>
    </row>
    <row r="679" spans="14:30" x14ac:dyDescent="0.35">
      <c r="N679" s="8"/>
      <c r="P679" s="34"/>
      <c r="Q679" s="4"/>
      <c r="R679" s="4"/>
      <c r="S679" s="4"/>
      <c r="T679" s="4"/>
      <c r="U679" s="4"/>
      <c r="V679" s="4"/>
      <c r="X679" s="4"/>
      <c r="Y679" s="4"/>
      <c r="AA679" s="4"/>
      <c r="AB679" s="4"/>
      <c r="AC679" s="4"/>
      <c r="AD679" s="20"/>
    </row>
    <row r="680" spans="14:30" x14ac:dyDescent="0.35">
      <c r="N680" s="8"/>
      <c r="P680" s="34"/>
      <c r="Q680" s="4"/>
      <c r="R680" s="4"/>
      <c r="S680" s="4"/>
      <c r="T680" s="4"/>
      <c r="U680" s="4"/>
      <c r="V680" s="4"/>
      <c r="X680" s="4"/>
      <c r="Y680" s="4"/>
      <c r="AA680" s="4"/>
      <c r="AB680" s="4"/>
      <c r="AC680" s="4"/>
      <c r="AD680" s="20"/>
    </row>
    <row r="681" spans="14:30" x14ac:dyDescent="0.35">
      <c r="N681" s="8"/>
      <c r="P681" s="34"/>
      <c r="Q681" s="4"/>
      <c r="R681" s="4"/>
      <c r="S681" s="4"/>
      <c r="T681" s="4"/>
      <c r="U681" s="4"/>
      <c r="V681" s="4"/>
      <c r="X681" s="4"/>
      <c r="Y681" s="4"/>
      <c r="AA681" s="4"/>
      <c r="AB681" s="4"/>
      <c r="AC681" s="4"/>
      <c r="AD681" s="20"/>
    </row>
    <row r="682" spans="14:30" x14ac:dyDescent="0.35">
      <c r="N682" s="8"/>
      <c r="P682" s="34"/>
      <c r="Q682" s="4"/>
      <c r="R682" s="4"/>
      <c r="S682" s="4"/>
      <c r="T682" s="4"/>
      <c r="U682" s="4"/>
      <c r="V682" s="4"/>
      <c r="X682" s="4"/>
      <c r="Y682" s="4"/>
      <c r="AA682" s="4"/>
      <c r="AB682" s="4"/>
      <c r="AC682" s="4"/>
      <c r="AD682" s="20"/>
    </row>
    <row r="683" spans="14:30" x14ac:dyDescent="0.35">
      <c r="N683" s="8"/>
      <c r="P683" s="34"/>
      <c r="Q683" s="4"/>
      <c r="R683" s="4"/>
      <c r="S683" s="4"/>
      <c r="T683" s="4"/>
      <c r="U683" s="4"/>
      <c r="V683" s="4"/>
      <c r="X683" s="4"/>
      <c r="Y683" s="4"/>
      <c r="AA683" s="4"/>
      <c r="AB683" s="4"/>
      <c r="AC683" s="4"/>
      <c r="AD683" s="20"/>
    </row>
    <row r="684" spans="14:30" x14ac:dyDescent="0.35">
      <c r="N684" s="8"/>
      <c r="P684" s="34"/>
      <c r="Q684" s="4"/>
      <c r="R684" s="4"/>
      <c r="S684" s="4"/>
      <c r="T684" s="4"/>
      <c r="U684" s="4"/>
      <c r="V684" s="4"/>
      <c r="X684" s="4"/>
      <c r="Y684" s="4"/>
      <c r="AA684" s="4"/>
      <c r="AB684" s="4"/>
      <c r="AC684" s="4"/>
      <c r="AD684" s="20"/>
    </row>
    <row r="685" spans="14:30" x14ac:dyDescent="0.35">
      <c r="N685" s="8"/>
      <c r="P685" s="34"/>
      <c r="Q685" s="4"/>
      <c r="R685" s="4"/>
      <c r="S685" s="4"/>
      <c r="T685" s="4"/>
      <c r="U685" s="4"/>
      <c r="V685" s="4"/>
      <c r="X685" s="4"/>
      <c r="Y685" s="4"/>
      <c r="AA685" s="4"/>
      <c r="AB685" s="4"/>
      <c r="AC685" s="4"/>
      <c r="AD685" s="20"/>
    </row>
    <row r="686" spans="14:30" x14ac:dyDescent="0.35">
      <c r="N686" s="8"/>
      <c r="P686" s="34"/>
      <c r="Q686" s="4"/>
      <c r="R686" s="4"/>
      <c r="S686" s="4"/>
      <c r="T686" s="4"/>
      <c r="U686" s="4"/>
      <c r="V686" s="4"/>
      <c r="X686" s="4"/>
      <c r="Y686" s="4"/>
      <c r="AA686" s="4"/>
      <c r="AB686" s="4"/>
      <c r="AC686" s="4"/>
      <c r="AD686" s="20"/>
    </row>
    <row r="687" spans="14:30" x14ac:dyDescent="0.35">
      <c r="N687" s="8"/>
      <c r="P687" s="34"/>
      <c r="Q687" s="4"/>
      <c r="R687" s="4"/>
      <c r="S687" s="4"/>
      <c r="T687" s="4"/>
      <c r="U687" s="4"/>
      <c r="V687" s="4"/>
      <c r="X687" s="4"/>
      <c r="Y687" s="4"/>
      <c r="AA687" s="4"/>
      <c r="AB687" s="4"/>
      <c r="AC687" s="4"/>
      <c r="AD687" s="20"/>
    </row>
    <row r="688" spans="14:30" x14ac:dyDescent="0.35">
      <c r="N688" s="8"/>
      <c r="P688" s="34"/>
      <c r="Q688" s="4"/>
      <c r="R688" s="4"/>
      <c r="S688" s="4"/>
      <c r="T688" s="4"/>
      <c r="U688" s="4"/>
      <c r="V688" s="4"/>
      <c r="X688" s="4"/>
      <c r="Y688" s="4"/>
      <c r="AA688" s="4"/>
      <c r="AB688" s="4"/>
      <c r="AC688" s="4"/>
      <c r="AD688" s="20"/>
    </row>
    <row r="689" spans="14:30" x14ac:dyDescent="0.35">
      <c r="N689" s="8"/>
      <c r="P689" s="34"/>
      <c r="Q689" s="4"/>
      <c r="R689" s="4"/>
      <c r="S689" s="4"/>
      <c r="T689" s="4"/>
      <c r="U689" s="4"/>
      <c r="V689" s="4"/>
      <c r="X689" s="4"/>
      <c r="Y689" s="4"/>
      <c r="AA689" s="4"/>
      <c r="AB689" s="4"/>
      <c r="AC689" s="4"/>
      <c r="AD689" s="20"/>
    </row>
    <row r="690" spans="14:30" x14ac:dyDescent="0.35">
      <c r="N690" s="8"/>
      <c r="P690" s="34"/>
      <c r="Q690" s="4"/>
      <c r="R690" s="4"/>
      <c r="S690" s="4"/>
      <c r="T690" s="4"/>
      <c r="U690" s="4"/>
      <c r="V690" s="4"/>
      <c r="X690" s="4"/>
      <c r="Y690" s="4"/>
      <c r="AA690" s="4"/>
      <c r="AB690" s="4"/>
      <c r="AC690" s="4"/>
      <c r="AD690" s="20"/>
    </row>
    <row r="691" spans="14:30" x14ac:dyDescent="0.35">
      <c r="N691" s="8"/>
      <c r="P691" s="34"/>
      <c r="Q691" s="4"/>
      <c r="R691" s="4"/>
      <c r="S691" s="4"/>
      <c r="T691" s="4"/>
      <c r="U691" s="4"/>
      <c r="V691" s="4"/>
      <c r="X691" s="4"/>
      <c r="Y691" s="4"/>
      <c r="AA691" s="4"/>
      <c r="AB691" s="4"/>
      <c r="AC691" s="4"/>
      <c r="AD691" s="20"/>
    </row>
    <row r="692" spans="14:30" x14ac:dyDescent="0.35">
      <c r="N692" s="8"/>
      <c r="P692" s="34"/>
      <c r="Q692" s="4"/>
      <c r="R692" s="4"/>
      <c r="S692" s="4"/>
      <c r="T692" s="4"/>
      <c r="U692" s="4"/>
      <c r="V692" s="4"/>
      <c r="X692" s="4"/>
      <c r="Y692" s="4"/>
      <c r="AA692" s="4"/>
      <c r="AB692" s="4"/>
      <c r="AC692" s="4"/>
      <c r="AD692" s="20"/>
    </row>
    <row r="693" spans="14:30" x14ac:dyDescent="0.35">
      <c r="N693" s="8"/>
      <c r="P693" s="34"/>
      <c r="Q693" s="4"/>
      <c r="R693" s="4"/>
      <c r="S693" s="4"/>
      <c r="T693" s="4"/>
      <c r="U693" s="4"/>
      <c r="V693" s="4"/>
      <c r="X693" s="4"/>
      <c r="Y693" s="4"/>
      <c r="AA693" s="4"/>
      <c r="AB693" s="4"/>
      <c r="AC693" s="4"/>
      <c r="AD693" s="20"/>
    </row>
    <row r="694" spans="14:30" x14ac:dyDescent="0.35">
      <c r="N694" s="8"/>
      <c r="P694" s="34"/>
      <c r="Q694" s="4"/>
      <c r="R694" s="4"/>
      <c r="S694" s="4"/>
      <c r="T694" s="4"/>
      <c r="U694" s="4"/>
      <c r="V694" s="4"/>
      <c r="X694" s="4"/>
      <c r="Y694" s="4"/>
      <c r="AA694" s="4"/>
      <c r="AB694" s="4"/>
      <c r="AC694" s="4"/>
      <c r="AD694" s="20"/>
    </row>
    <row r="695" spans="14:30" x14ac:dyDescent="0.35">
      <c r="N695" s="8"/>
      <c r="P695" s="34"/>
      <c r="Q695" s="4"/>
      <c r="R695" s="4"/>
      <c r="S695" s="4"/>
      <c r="T695" s="4"/>
      <c r="U695" s="4"/>
      <c r="V695" s="4"/>
      <c r="X695" s="4"/>
      <c r="Y695" s="4"/>
      <c r="AA695" s="4"/>
      <c r="AB695" s="4"/>
      <c r="AC695" s="4"/>
      <c r="AD695" s="20"/>
    </row>
    <row r="696" spans="14:30" x14ac:dyDescent="0.35">
      <c r="N696" s="8"/>
      <c r="P696" s="34"/>
      <c r="Q696" s="4"/>
      <c r="R696" s="4"/>
      <c r="S696" s="4"/>
      <c r="T696" s="4"/>
      <c r="U696" s="4"/>
      <c r="V696" s="4"/>
      <c r="X696" s="4"/>
      <c r="Y696" s="4"/>
      <c r="AA696" s="4"/>
      <c r="AB696" s="4"/>
      <c r="AC696" s="4"/>
      <c r="AD696" s="20"/>
    </row>
    <row r="697" spans="14:30" x14ac:dyDescent="0.35">
      <c r="N697" s="8"/>
      <c r="P697" s="34"/>
      <c r="Q697" s="4"/>
      <c r="R697" s="4"/>
      <c r="S697" s="4"/>
      <c r="T697" s="4"/>
      <c r="U697" s="4"/>
      <c r="V697" s="4"/>
      <c r="X697" s="4"/>
      <c r="Y697" s="4"/>
      <c r="AA697" s="4"/>
      <c r="AB697" s="4"/>
      <c r="AC697" s="4"/>
      <c r="AD697" s="20"/>
    </row>
    <row r="698" spans="14:30" x14ac:dyDescent="0.35">
      <c r="N698" s="8"/>
      <c r="P698" s="34"/>
      <c r="Q698" s="4"/>
      <c r="R698" s="4"/>
      <c r="S698" s="4"/>
      <c r="T698" s="4"/>
      <c r="U698" s="4"/>
      <c r="V698" s="4"/>
      <c r="X698" s="4"/>
      <c r="Y698" s="4"/>
      <c r="AA698" s="4"/>
      <c r="AB698" s="4"/>
      <c r="AC698" s="4"/>
      <c r="AD698" s="20"/>
    </row>
    <row r="699" spans="14:30" x14ac:dyDescent="0.35">
      <c r="N699" s="8"/>
      <c r="P699" s="34"/>
      <c r="Q699" s="4"/>
      <c r="R699" s="4"/>
      <c r="S699" s="4"/>
      <c r="T699" s="4"/>
      <c r="U699" s="4"/>
      <c r="V699" s="4"/>
      <c r="X699" s="4"/>
      <c r="Y699" s="4"/>
      <c r="AA699" s="4"/>
      <c r="AB699" s="4"/>
      <c r="AC699" s="4"/>
      <c r="AD699" s="20"/>
    </row>
    <row r="700" spans="14:30" x14ac:dyDescent="0.35">
      <c r="N700" s="8"/>
      <c r="P700" s="34"/>
      <c r="Q700" s="4"/>
      <c r="R700" s="4"/>
      <c r="S700" s="4"/>
      <c r="T700" s="4"/>
      <c r="U700" s="4"/>
      <c r="V700" s="4"/>
      <c r="X700" s="4"/>
      <c r="Y700" s="4"/>
      <c r="AA700" s="4"/>
      <c r="AB700" s="4"/>
      <c r="AC700" s="4"/>
      <c r="AD700" s="20"/>
    </row>
    <row r="701" spans="14:30" x14ac:dyDescent="0.35">
      <c r="N701" s="8"/>
      <c r="P701" s="34"/>
      <c r="Q701" s="4"/>
      <c r="R701" s="4"/>
      <c r="S701" s="4"/>
      <c r="T701" s="4"/>
      <c r="U701" s="4"/>
      <c r="V701" s="4"/>
      <c r="X701" s="4"/>
      <c r="Y701" s="4"/>
      <c r="AA701" s="4"/>
      <c r="AB701" s="4"/>
      <c r="AC701" s="4"/>
      <c r="AD701" s="20"/>
    </row>
    <row r="702" spans="14:30" x14ac:dyDescent="0.35">
      <c r="N702" s="8"/>
      <c r="P702" s="34"/>
      <c r="Q702" s="4"/>
      <c r="R702" s="4"/>
      <c r="S702" s="4"/>
      <c r="T702" s="4"/>
      <c r="U702" s="4"/>
      <c r="V702" s="4"/>
      <c r="X702" s="4"/>
      <c r="Y702" s="4"/>
      <c r="AA702" s="4"/>
      <c r="AB702" s="4"/>
      <c r="AC702" s="4"/>
      <c r="AD702" s="20"/>
    </row>
    <row r="703" spans="14:30" x14ac:dyDescent="0.35">
      <c r="N703" s="8"/>
      <c r="P703" s="34"/>
      <c r="Q703" s="4"/>
      <c r="R703" s="4"/>
      <c r="S703" s="4"/>
      <c r="T703" s="4"/>
      <c r="U703" s="4"/>
      <c r="V703" s="4"/>
      <c r="X703" s="4"/>
      <c r="Y703" s="4"/>
      <c r="AA703" s="4"/>
      <c r="AB703" s="4"/>
      <c r="AC703" s="4"/>
      <c r="AD703" s="20"/>
    </row>
    <row r="704" spans="14:30" x14ac:dyDescent="0.35">
      <c r="N704" s="8"/>
      <c r="P704" s="34"/>
      <c r="Q704" s="4"/>
      <c r="R704" s="4"/>
      <c r="S704" s="4"/>
      <c r="T704" s="4"/>
      <c r="U704" s="4"/>
      <c r="V704" s="4"/>
      <c r="X704" s="4"/>
      <c r="Y704" s="4"/>
      <c r="AA704" s="4"/>
      <c r="AB704" s="4"/>
      <c r="AC704" s="4"/>
      <c r="AD704" s="20"/>
    </row>
    <row r="705" spans="14:30" x14ac:dyDescent="0.35">
      <c r="N705" s="8"/>
      <c r="P705" s="34"/>
      <c r="Q705" s="4"/>
      <c r="R705" s="4"/>
      <c r="S705" s="4"/>
      <c r="T705" s="4"/>
      <c r="U705" s="4"/>
      <c r="V705" s="4"/>
      <c r="X705" s="4"/>
      <c r="Y705" s="4"/>
      <c r="AA705" s="4"/>
      <c r="AB705" s="4"/>
      <c r="AC705" s="4"/>
      <c r="AD705" s="20"/>
    </row>
    <row r="706" spans="14:30" x14ac:dyDescent="0.35">
      <c r="N706" s="8"/>
      <c r="P706" s="34"/>
      <c r="Q706" s="4"/>
      <c r="R706" s="4"/>
      <c r="S706" s="4"/>
      <c r="T706" s="4"/>
      <c r="U706" s="4"/>
      <c r="V706" s="4"/>
      <c r="X706" s="4"/>
      <c r="Y706" s="4"/>
      <c r="AA706" s="4"/>
      <c r="AB706" s="4"/>
      <c r="AC706" s="4"/>
      <c r="AD706" s="20"/>
    </row>
    <row r="707" spans="14:30" x14ac:dyDescent="0.35">
      <c r="N707" s="8"/>
      <c r="P707" s="34"/>
      <c r="Q707" s="4"/>
      <c r="R707" s="4"/>
      <c r="S707" s="4"/>
      <c r="T707" s="4"/>
      <c r="U707" s="4"/>
      <c r="V707" s="4"/>
      <c r="X707" s="4"/>
      <c r="Y707" s="4"/>
      <c r="AA707" s="4"/>
      <c r="AB707" s="4"/>
      <c r="AC707" s="4"/>
      <c r="AD707" s="20"/>
    </row>
    <row r="708" spans="14:30" x14ac:dyDescent="0.35">
      <c r="N708" s="8"/>
      <c r="P708" s="34"/>
      <c r="Q708" s="4"/>
      <c r="R708" s="4"/>
      <c r="S708" s="4"/>
      <c r="T708" s="4"/>
      <c r="U708" s="4"/>
      <c r="V708" s="4"/>
      <c r="X708" s="4"/>
      <c r="Y708" s="4"/>
      <c r="AA708" s="4"/>
      <c r="AB708" s="4"/>
      <c r="AC708" s="4"/>
      <c r="AD708" s="20"/>
    </row>
  </sheetData>
  <mergeCells count="29">
    <mergeCell ref="A1:M1"/>
    <mergeCell ref="E6:K6"/>
    <mergeCell ref="Q17:S17"/>
    <mergeCell ref="T17:V17"/>
    <mergeCell ref="W17:Y17"/>
    <mergeCell ref="P16:AE16"/>
    <mergeCell ref="Z17:AB17"/>
    <mergeCell ref="N1:X1"/>
    <mergeCell ref="P4:AE4"/>
    <mergeCell ref="AF4:AR4"/>
    <mergeCell ref="AS4:AU4"/>
    <mergeCell ref="Q5:S5"/>
    <mergeCell ref="T5:V5"/>
    <mergeCell ref="W5:Y5"/>
    <mergeCell ref="Z5:AB5"/>
    <mergeCell ref="AC5:AE5"/>
    <mergeCell ref="AG5:AI5"/>
    <mergeCell ref="AJ5:AL5"/>
    <mergeCell ref="AM5:AO5"/>
    <mergeCell ref="AP5:AR5"/>
    <mergeCell ref="AS5:AU5"/>
    <mergeCell ref="AP17:AR17"/>
    <mergeCell ref="AC17:AE17"/>
    <mergeCell ref="AS16:AU16"/>
    <mergeCell ref="AS17:AU17"/>
    <mergeCell ref="AG17:AI17"/>
    <mergeCell ref="AJ17:AL17"/>
    <mergeCell ref="AM17:AO17"/>
    <mergeCell ref="AF16:AR16"/>
  </mergeCell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Z157"/>
  <sheetViews>
    <sheetView topLeftCell="AC1" zoomScale="85" zoomScaleNormal="85" workbookViewId="0">
      <pane ySplit="6" topLeftCell="A16" activePane="bottomLeft" state="frozen"/>
      <selection activeCell="R1" sqref="R1"/>
      <selection pane="bottomLeft" activeCell="BI17" sqref="BI17"/>
    </sheetView>
  </sheetViews>
  <sheetFormatPr defaultColWidth="8.81640625" defaultRowHeight="14.5" x14ac:dyDescent="0.35"/>
  <cols>
    <col min="1" max="1" width="25.453125" customWidth="1"/>
    <col min="2" max="2" width="14.7265625" customWidth="1"/>
    <col min="10" max="10" width="10" bestFit="1" customWidth="1"/>
    <col min="21" max="21" width="7.81640625" customWidth="1"/>
    <col min="26" max="26" width="12" bestFit="1" customWidth="1"/>
    <col min="47" max="47" width="11.81640625" bestFit="1" customWidth="1"/>
    <col min="57" max="58" width="14.7265625" bestFit="1" customWidth="1"/>
    <col min="59" max="59" width="9.7265625" customWidth="1"/>
    <col min="60" max="60" width="9.453125" customWidth="1"/>
    <col min="61" max="62" width="11.81640625" customWidth="1"/>
    <col min="66" max="67" width="8.54296875" bestFit="1" customWidth="1"/>
    <col min="68" max="68" width="10.7265625" bestFit="1" customWidth="1"/>
    <col min="69" max="69" width="9.7265625" bestFit="1" customWidth="1"/>
    <col min="70" max="70" width="8.453125" bestFit="1" customWidth="1"/>
    <col min="71" max="71" width="9.26953125" bestFit="1" customWidth="1"/>
    <col min="72" max="72" width="11.26953125" bestFit="1" customWidth="1"/>
    <col min="73" max="73" width="12.453125" bestFit="1" customWidth="1"/>
    <col min="76" max="76" width="14.7265625" bestFit="1" customWidth="1"/>
  </cols>
  <sheetData>
    <row r="1" spans="1:78" ht="28" x14ac:dyDescent="0.6">
      <c r="A1" s="234" t="s">
        <v>15</v>
      </c>
      <c r="B1" s="234"/>
      <c r="C1" s="234"/>
      <c r="D1" s="234"/>
      <c r="E1" s="234"/>
      <c r="F1" s="234"/>
      <c r="G1" s="234"/>
      <c r="H1" s="234"/>
      <c r="I1" s="234"/>
      <c r="J1" s="234"/>
      <c r="K1" s="234"/>
      <c r="L1" s="234"/>
      <c r="M1" s="234"/>
    </row>
    <row r="2" spans="1:78" x14ac:dyDescent="0.35">
      <c r="AN2" t="s">
        <v>586</v>
      </c>
      <c r="AO2">
        <f>((NS1_/Np)^2)*Lm</f>
        <v>3.6581249999999998E-4</v>
      </c>
    </row>
    <row r="3" spans="1:78" ht="15" thickBot="1" x14ac:dyDescent="0.4">
      <c r="AX3" t="s">
        <v>650</v>
      </c>
    </row>
    <row r="4" spans="1:78" ht="15" thickBot="1" x14ac:dyDescent="0.4">
      <c r="R4" s="245" t="s">
        <v>318</v>
      </c>
      <c r="S4" s="243"/>
      <c r="T4" s="244"/>
      <c r="U4" s="246" t="s">
        <v>583</v>
      </c>
      <c r="V4" s="247"/>
      <c r="W4" s="247"/>
      <c r="X4" s="247"/>
      <c r="Y4" s="247"/>
      <c r="Z4" s="247"/>
      <c r="AA4" s="247"/>
      <c r="AB4" s="247"/>
      <c r="AC4" s="247"/>
      <c r="AD4" s="247"/>
      <c r="AE4" s="248"/>
      <c r="AF4" s="169"/>
      <c r="AG4" s="169"/>
      <c r="AH4" s="56"/>
      <c r="AI4" s="56"/>
      <c r="AJ4" s="59"/>
      <c r="AK4" s="246" t="s">
        <v>598</v>
      </c>
      <c r="AL4" s="247"/>
      <c r="AM4" s="247"/>
      <c r="AN4" s="247"/>
      <c r="AO4" s="247"/>
      <c r="AP4" s="247"/>
      <c r="AQ4" s="247"/>
      <c r="AR4" s="247"/>
      <c r="AS4" s="247"/>
      <c r="AT4" s="247"/>
      <c r="AU4" s="247"/>
      <c r="AV4" s="247"/>
      <c r="AW4" s="247"/>
      <c r="AX4" s="247"/>
      <c r="AY4" s="248"/>
      <c r="AZ4" s="245" t="s">
        <v>473</v>
      </c>
      <c r="BA4" s="243"/>
      <c r="BB4" s="243"/>
      <c r="BC4" s="243"/>
      <c r="BD4" s="243"/>
      <c r="BE4" s="243"/>
      <c r="BF4" s="243"/>
      <c r="BG4" s="243"/>
      <c r="BH4" s="243"/>
      <c r="BI4" s="244"/>
      <c r="BJ4" s="169"/>
      <c r="BK4" s="245" t="s">
        <v>611</v>
      </c>
      <c r="BL4" s="243"/>
      <c r="BM4" s="243"/>
      <c r="BN4" s="243"/>
      <c r="BO4" s="243"/>
      <c r="BP4" s="243"/>
      <c r="BQ4" s="243"/>
      <c r="BR4" s="243"/>
      <c r="BS4" s="243"/>
      <c r="BT4" s="243"/>
      <c r="BU4" s="53"/>
      <c r="BV4" s="56"/>
      <c r="BW4" s="59"/>
      <c r="BY4" t="s">
        <v>616</v>
      </c>
    </row>
    <row r="5" spans="1:78" x14ac:dyDescent="0.35">
      <c r="R5" s="241"/>
      <c r="S5" s="240"/>
      <c r="T5" s="242"/>
      <c r="U5" s="42" t="s">
        <v>319</v>
      </c>
      <c r="W5" s="168"/>
      <c r="X5" s="168"/>
      <c r="Y5" s="42" t="s">
        <v>580</v>
      </c>
      <c r="AB5" s="44"/>
      <c r="AC5" s="42"/>
      <c r="AE5" s="44"/>
      <c r="AF5" s="245" t="s">
        <v>613</v>
      </c>
      <c r="AG5" s="244"/>
      <c r="AH5" s="245" t="s">
        <v>612</v>
      </c>
      <c r="AI5" s="243"/>
      <c r="AJ5" s="244"/>
      <c r="AK5" s="245"/>
      <c r="AL5" s="243"/>
      <c r="AM5" s="244"/>
      <c r="AN5" s="245"/>
      <c r="AO5" s="243"/>
      <c r="AP5" s="243"/>
      <c r="AQ5" s="243"/>
      <c r="AR5" s="243"/>
      <c r="AS5" s="244"/>
      <c r="AT5" s="245" t="s">
        <v>599</v>
      </c>
      <c r="AU5" s="243"/>
      <c r="AV5" s="244"/>
      <c r="AW5" s="245" t="s">
        <v>600</v>
      </c>
      <c r="AX5" s="243"/>
      <c r="AY5" s="244"/>
      <c r="AZ5" s="245"/>
      <c r="BA5" s="243"/>
      <c r="BB5" s="243"/>
      <c r="BC5" s="244"/>
      <c r="BD5" s="245" t="s">
        <v>599</v>
      </c>
      <c r="BE5" s="243"/>
      <c r="BF5" s="244"/>
      <c r="BG5" s="245" t="s">
        <v>600</v>
      </c>
      <c r="BH5" s="243"/>
      <c r="BI5" s="244"/>
      <c r="BJ5" s="169"/>
      <c r="BK5" s="245"/>
      <c r="BL5" s="243"/>
      <c r="BM5" s="243"/>
      <c r="BN5" s="244"/>
      <c r="BO5" s="245" t="s">
        <v>599</v>
      </c>
      <c r="BP5" s="243"/>
      <c r="BQ5" s="244"/>
      <c r="BR5" s="245" t="s">
        <v>600</v>
      </c>
      <c r="BS5" s="243"/>
      <c r="BT5" s="244"/>
      <c r="BU5" s="249" t="s">
        <v>371</v>
      </c>
      <c r="BV5" s="250"/>
      <c r="BW5" s="251"/>
      <c r="BX5" s="171"/>
    </row>
    <row r="6" spans="1:78" ht="16.5" x14ac:dyDescent="0.45">
      <c r="R6" s="42" t="s">
        <v>581</v>
      </c>
      <c r="S6" t="s">
        <v>275</v>
      </c>
      <c r="T6" s="44" t="s">
        <v>278</v>
      </c>
      <c r="U6" s="42" t="s">
        <v>276</v>
      </c>
      <c r="V6" t="s">
        <v>277</v>
      </c>
      <c r="W6" t="s">
        <v>584</v>
      </c>
      <c r="X6" t="s">
        <v>585</v>
      </c>
      <c r="Y6" s="42" t="s">
        <v>582</v>
      </c>
      <c r="Z6" t="s">
        <v>320</v>
      </c>
      <c r="AA6" t="s">
        <v>322</v>
      </c>
      <c r="AB6" s="44" t="s">
        <v>321</v>
      </c>
      <c r="AC6" s="174" t="s">
        <v>324</v>
      </c>
      <c r="AD6" s="72" t="s">
        <v>325</v>
      </c>
      <c r="AE6" s="173" t="s">
        <v>364</v>
      </c>
      <c r="AF6" s="174" t="s">
        <v>614</v>
      </c>
      <c r="AG6" s="173" t="s">
        <v>615</v>
      </c>
      <c r="AH6" s="174" t="s">
        <v>362</v>
      </c>
      <c r="AI6" s="72" t="s">
        <v>361</v>
      </c>
      <c r="AJ6" s="173" t="s">
        <v>363</v>
      </c>
      <c r="AK6" s="42" t="s">
        <v>411</v>
      </c>
      <c r="AL6" t="s">
        <v>408</v>
      </c>
      <c r="AM6" s="44" t="s">
        <v>409</v>
      </c>
      <c r="AN6" s="174" t="s">
        <v>276</v>
      </c>
      <c r="AO6" s="72" t="s">
        <v>594</v>
      </c>
      <c r="AP6" s="72" t="s">
        <v>593</v>
      </c>
      <c r="AQ6" s="72" t="s">
        <v>595</v>
      </c>
      <c r="AR6" s="72" t="s">
        <v>596</v>
      </c>
      <c r="AS6" s="173" t="s">
        <v>597</v>
      </c>
      <c r="AT6" s="174" t="s">
        <v>324</v>
      </c>
      <c r="AU6" s="72" t="s">
        <v>325</v>
      </c>
      <c r="AV6" s="173" t="s">
        <v>364</v>
      </c>
      <c r="AW6" s="174" t="s">
        <v>601</v>
      </c>
      <c r="AX6" s="72" t="s">
        <v>602</v>
      </c>
      <c r="AY6" s="173" t="s">
        <v>603</v>
      </c>
      <c r="AZ6" s="42" t="s">
        <v>415</v>
      </c>
      <c r="BA6" t="s">
        <v>412</v>
      </c>
      <c r="BB6" t="s">
        <v>413</v>
      </c>
      <c r="BC6" s="173" t="s">
        <v>592</v>
      </c>
      <c r="BD6" s="174" t="s">
        <v>324</v>
      </c>
      <c r="BE6" s="72" t="s">
        <v>325</v>
      </c>
      <c r="BF6" s="173" t="s">
        <v>364</v>
      </c>
      <c r="BG6" s="174" t="s">
        <v>601</v>
      </c>
      <c r="BH6" s="72" t="s">
        <v>602</v>
      </c>
      <c r="BI6" s="173" t="s">
        <v>603</v>
      </c>
      <c r="BJ6" s="72"/>
      <c r="BK6" s="42" t="s">
        <v>419</v>
      </c>
      <c r="BL6" t="s">
        <v>416</v>
      </c>
      <c r="BM6" t="s">
        <v>417</v>
      </c>
      <c r="BN6" s="173" t="s">
        <v>610</v>
      </c>
      <c r="BO6" s="174" t="s">
        <v>324</v>
      </c>
      <c r="BP6" s="72" t="s">
        <v>325</v>
      </c>
      <c r="BQ6" s="173" t="s">
        <v>364</v>
      </c>
      <c r="BR6" s="174" t="s">
        <v>601</v>
      </c>
      <c r="BS6" s="72" t="s">
        <v>602</v>
      </c>
      <c r="BT6" s="173" t="s">
        <v>603</v>
      </c>
      <c r="BU6" s="42" t="s">
        <v>365</v>
      </c>
      <c r="BV6" t="s">
        <v>366</v>
      </c>
      <c r="BW6" s="44" t="s">
        <v>367</v>
      </c>
      <c r="BX6" t="s">
        <v>617</v>
      </c>
    </row>
    <row r="7" spans="1:78" x14ac:dyDescent="0.35">
      <c r="Q7">
        <v>0</v>
      </c>
      <c r="R7" s="42">
        <f t="shared" ref="R7:R38" si="0">AK7+AZ7+BK7</f>
        <v>0</v>
      </c>
      <c r="S7">
        <f t="shared" ref="S7:S70" si="1">VIN_var</f>
        <v>88</v>
      </c>
      <c r="T7" s="44">
        <f t="shared" ref="T7:T38" si="2">(R7)/(S7*EFF_est)</f>
        <v>0</v>
      </c>
      <c r="U7" s="42">
        <f t="shared" ref="U7:U38" si="3">IF(R7&lt;((((Np/NS1_)*(AL7)/((S7+((Np/NS1_)*(AL7)))))^2)*(S7^2))/(2*Lm*Fsw),1,2)</f>
        <v>1</v>
      </c>
      <c r="V7">
        <f t="shared" ref="V7:V38" si="4">CHOOSE(U7,SQRT((2*Lm*R7*Fsw)/((S7^2)*EFF_est)),(((Np/NS1_)*(AL7))/(S7+((Np/NS1_)*(AL7)))))</f>
        <v>0</v>
      </c>
      <c r="W7">
        <f t="shared" ref="W7:W38" si="5">CHOOSE(U7,(NS1_*S7*V7)/(Np*AL7),1-V7)</f>
        <v>0</v>
      </c>
      <c r="X7">
        <f>CHOOSE(U7,1-V7-W7,0)</f>
        <v>1</v>
      </c>
      <c r="Y7" s="42">
        <v>0</v>
      </c>
      <c r="Z7">
        <f t="shared" ref="Z7:Z38" si="6">(S7*V7)/(Lm*Fsw)</f>
        <v>0</v>
      </c>
      <c r="AA7">
        <f>Y7+(Z7/2)</f>
        <v>0</v>
      </c>
      <c r="AB7" s="44">
        <f t="shared" ref="AB7:AB38" si="7">CHOOSE(U7,AA7*SQRT(V7/3),SQRT(V7*((AA7^2)+((Z7^2)/(3))-(AA7*Z7))))</f>
        <v>0</v>
      </c>
      <c r="AC7" s="42">
        <v>0</v>
      </c>
      <c r="AD7">
        <f>(AB7^2)*Rdcr</f>
        <v>0</v>
      </c>
      <c r="AE7" s="44">
        <f>AC7+AD7</f>
        <v>0</v>
      </c>
      <c r="AF7" s="42">
        <f t="shared" ref="AF7:AF38" si="8">R7*0.02</f>
        <v>0</v>
      </c>
      <c r="AG7" s="44">
        <f t="shared" ref="AG7:AG38" si="9">R7*0.02</f>
        <v>0</v>
      </c>
      <c r="AH7" s="42">
        <f t="shared" ref="AH7:AH38" si="10">(AB7^2)*RDS_on</f>
        <v>0</v>
      </c>
      <c r="AI7">
        <f t="shared" ref="AI7:AI38" si="11">((Y7*(S7+((Np/NS1_)*VOUT1)))/2)*Fsw*(tr_sw+tf_sw)</f>
        <v>0</v>
      </c>
      <c r="AJ7" s="44">
        <f>AH7+AI7</f>
        <v>0</v>
      </c>
      <c r="AK7" s="42">
        <f t="shared" ref="AK7:AK38" si="12">Q7*$B$11</f>
        <v>0</v>
      </c>
      <c r="AL7">
        <f t="shared" ref="AL7:AL70" si="13">VOUT1</f>
        <v>20</v>
      </c>
      <c r="AM7" s="44">
        <f>AK7/AL7</f>
        <v>0</v>
      </c>
      <c r="AN7" s="42"/>
      <c r="AS7" s="44"/>
      <c r="AT7" s="42"/>
      <c r="AV7" s="44"/>
      <c r="AW7" s="42"/>
      <c r="AY7" s="44"/>
      <c r="AZ7" s="42">
        <f t="shared" ref="AZ7:AZ38" si="14">IF(EN_OUT_2=1,Q7*$B$15,0)</f>
        <v>0</v>
      </c>
      <c r="BA7">
        <f t="shared" ref="BA7:BA38" si="15">IF(EN_OUT_2=1,VOUT2,0)</f>
        <v>0</v>
      </c>
      <c r="BB7">
        <f t="shared" ref="BB7:BB8" si="16">IF(EN_OUT_2=1,AZ7/BA7,0)</f>
        <v>0</v>
      </c>
      <c r="BC7" s="44"/>
      <c r="BD7" s="42"/>
      <c r="BF7" s="44"/>
      <c r="BG7" s="42"/>
      <c r="BI7" s="44"/>
      <c r="BK7" s="42">
        <f t="shared" ref="BK7:BK38" si="17">IF(EN_OUT_3=1,Q7*$B$19,0)</f>
        <v>0</v>
      </c>
      <c r="BL7">
        <f t="shared" ref="BL7:BL70" si="18">IF(EN_OUT_3=1,VOUT3,0)</f>
        <v>0</v>
      </c>
      <c r="BM7">
        <f t="shared" ref="BM7:BM38" si="19">IF(EN_OUT_3=1,BK7/BL7,0)</f>
        <v>0</v>
      </c>
      <c r="BN7" s="44"/>
      <c r="BO7" s="42"/>
      <c r="BQ7" s="44"/>
      <c r="BR7" s="42"/>
      <c r="BT7" s="44"/>
      <c r="BU7" s="42">
        <f t="shared" ref="BU7:BU38" si="20">(AB7^2)*R_cs</f>
        <v>0</v>
      </c>
      <c r="BV7">
        <f t="shared" ref="BV7:BV70" si="21">Qg_tot*Vcc*Fsw</f>
        <v>2.3625E-2</v>
      </c>
      <c r="BW7" s="44">
        <f t="shared" ref="BW7:BW38" si="22">IQ*S7</f>
        <v>3.9599999999999996E-2</v>
      </c>
      <c r="BX7">
        <f>BF7+BQ7+AE7+AG7</f>
        <v>0</v>
      </c>
      <c r="BY7">
        <f>BW7+BV7+BU7+BT7+BQ7+BI7+BF7++AY7+AV7+AJ7+AF7+AE7+AG7</f>
        <v>6.3225000000000003E-2</v>
      </c>
      <c r="BZ7">
        <f>R7/(R7+BY7)</f>
        <v>0</v>
      </c>
    </row>
    <row r="8" spans="1:78" x14ac:dyDescent="0.35">
      <c r="M8">
        <f>Fsw</f>
        <v>100000</v>
      </c>
      <c r="Q8">
        <v>1</v>
      </c>
      <c r="R8" s="42">
        <f t="shared" si="0"/>
        <v>3.3333333333333333E-2</v>
      </c>
      <c r="S8">
        <f t="shared" si="1"/>
        <v>88</v>
      </c>
      <c r="T8" s="44">
        <f t="shared" si="2"/>
        <v>3.7878787878787879E-4</v>
      </c>
      <c r="U8" s="42">
        <f t="shared" si="3"/>
        <v>1</v>
      </c>
      <c r="V8">
        <f t="shared" si="4"/>
        <v>7.098408039427917E-2</v>
      </c>
      <c r="W8">
        <f t="shared" si="5"/>
        <v>7.808248843370709E-2</v>
      </c>
      <c r="X8">
        <f t="shared" ref="X8:X71" si="23">CHOOSE(U8,1-V8-W8,0)</f>
        <v>0.8509334311720137</v>
      </c>
      <c r="Y8" s="42">
        <f t="shared" ref="Y8:Y39" si="24">R8/(S8*EFF_est*V8)</f>
        <v>5.3362370363032345E-3</v>
      </c>
      <c r="Z8">
        <f t="shared" si="6"/>
        <v>1.0672474072606471E-2</v>
      </c>
      <c r="AA8">
        <f t="shared" ref="AA8:AA71" si="25">Y8+(Z8/2)</f>
        <v>1.0672474072606471E-2</v>
      </c>
      <c r="AB8" s="44">
        <f>CHOOSE(U8,AA8*SQRT(V8/3),SQRT(V8*((AA8^2)+((Z8^2)/(3))-(AA8*Z8))))</f>
        <v>1.6416665953396749E-3</v>
      </c>
      <c r="AC8" s="42">
        <v>0</v>
      </c>
      <c r="AD8">
        <f t="shared" ref="AD8:AD38" si="26">(AB8^2)*Rdcr</f>
        <v>2.2369074445109527E-7</v>
      </c>
      <c r="AE8" s="44">
        <f t="shared" ref="AE8:AE71" si="27">AC8+AD8</f>
        <v>2.2369074445109527E-7</v>
      </c>
      <c r="AF8" s="42">
        <f t="shared" si="8"/>
        <v>6.6666666666666664E-4</v>
      </c>
      <c r="AG8" s="44">
        <f t="shared" si="9"/>
        <v>6.6666666666666664E-4</v>
      </c>
      <c r="AH8" s="42">
        <f>(AB8^2)*RDS_on</f>
        <v>2.3447102129211188E-8</v>
      </c>
      <c r="AI8">
        <f>((Y8*(S8+((Np/NS1_)*VOUT1)))/2)*Fsw*(tr_sw+tf_sw)</f>
        <v>9.352978322507956E-4</v>
      </c>
      <c r="AJ8" s="44">
        <f>AH8+AI8</f>
        <v>9.3532127935292482E-4</v>
      </c>
      <c r="AK8" s="42">
        <f t="shared" si="12"/>
        <v>3.3333333333333333E-2</v>
      </c>
      <c r="AL8">
        <f t="shared" si="13"/>
        <v>20</v>
      </c>
      <c r="AM8" s="44">
        <f t="shared" ref="AM8:AM71" si="28">AK8/AL8</f>
        <v>1.6666666666666666E-3</v>
      </c>
      <c r="AN8" s="42">
        <f t="shared" ref="AN8:AN39" si="29">IF(((AL8*AO8)/(Fsw*$AO$2))/2&gt;AP8,1,2)</f>
        <v>2</v>
      </c>
      <c r="AO8">
        <f t="shared" ref="AO8:AO39" si="30">AM8/AP8</f>
        <v>7.8082488433707076E-2</v>
      </c>
      <c r="AP8">
        <f t="shared" ref="AP8:AP39" si="31">Np*$Y8*AK8/(R8*NS1_)</f>
        <v>2.1344948145212938E-2</v>
      </c>
      <c r="AQ8">
        <f t="shared" ref="AQ8:AQ39" si="32">(AL8*AO8)/(Fsw*$AO$2)</f>
        <v>4.2689896290425876E-2</v>
      </c>
      <c r="AR8">
        <f>AP8+(AQ8/2)</f>
        <v>4.2689896290425876E-2</v>
      </c>
      <c r="AS8" s="44">
        <f>CHOOSE(AN8,AR8*SQRT(AO8/3),SQRT(AO8*((AR8^2)+((AQ8^2)/(3))-(AQ8*AR8))))</f>
        <v>6.887177803750472E-3</v>
      </c>
      <c r="AT8" s="42"/>
      <c r="AU8">
        <f t="shared" ref="AU8:AU39" si="33">(AM8^2)*Rdcr1</f>
        <v>3.3333333333333327E-8</v>
      </c>
      <c r="AV8" s="44">
        <f>AT8+AU8</f>
        <v>3.3333333333333327E-8</v>
      </c>
      <c r="AW8" s="42">
        <f t="shared" ref="AW8:AW39" si="34">(VOUT1+((NS1_/Np)*S8))*QRR1_*Fsw</f>
        <v>4.2000000000000003E-2</v>
      </c>
      <c r="AX8">
        <f t="shared" ref="AX8:AX39" si="35">AM8*VD1_</f>
        <v>4.999999999999999E-4</v>
      </c>
      <c r="AY8" s="44">
        <f>AW8+AX8</f>
        <v>4.2500000000000003E-2</v>
      </c>
      <c r="AZ8" s="42">
        <f t="shared" si="14"/>
        <v>0</v>
      </c>
      <c r="BA8">
        <f t="shared" si="15"/>
        <v>0</v>
      </c>
      <c r="BB8">
        <f t="shared" si="16"/>
        <v>0</v>
      </c>
      <c r="BC8" s="44">
        <f t="shared" ref="BC8:BC39" si="36">IF(EN_OUT_2=1,AZ8/BA8,0)</f>
        <v>0</v>
      </c>
      <c r="BD8" s="42">
        <v>0</v>
      </c>
      <c r="BE8">
        <f>(BB8^2)*Rdcr2</f>
        <v>0</v>
      </c>
      <c r="BF8" s="44">
        <f>BD8+BE8</f>
        <v>0</v>
      </c>
      <c r="BG8" s="42">
        <f t="shared" ref="BG8:BG39" si="37">(VOUT2+((NS2_/Np)*S8))*QRR2_*Fsw</f>
        <v>0</v>
      </c>
      <c r="BH8">
        <f t="shared" ref="BH8:BH39" si="38">BB8*VD2_</f>
        <v>0</v>
      </c>
      <c r="BI8" s="44">
        <f t="shared" ref="BI8:BI39" si="39">BH8+BG8</f>
        <v>0</v>
      </c>
      <c r="BK8" s="42">
        <f t="shared" si="17"/>
        <v>0</v>
      </c>
      <c r="BL8">
        <f t="shared" si="18"/>
        <v>0</v>
      </c>
      <c r="BM8">
        <f t="shared" si="19"/>
        <v>0</v>
      </c>
      <c r="BN8" s="44">
        <f t="shared" ref="BN8:BN39" si="40">Y8*(Np/NS3_)*(BK8/R8)</f>
        <v>0</v>
      </c>
      <c r="BO8" s="42">
        <v>0</v>
      </c>
      <c r="BP8">
        <f t="shared" ref="BP8:BP39" si="41">(BM8^2)*Rdcr3</f>
        <v>0</v>
      </c>
      <c r="BQ8" s="44">
        <f>BO8+BP8</f>
        <v>0</v>
      </c>
      <c r="BR8" s="42">
        <f t="shared" ref="BR8:BR39" si="42">(VOUT3+((NS3_/Np)*S8))*QRR3_*Fsw</f>
        <v>0</v>
      </c>
      <c r="BS8">
        <f>BM8*VD3_</f>
        <v>0</v>
      </c>
      <c r="BT8" s="44">
        <f>BS8+BR8</f>
        <v>0</v>
      </c>
      <c r="BU8" s="42">
        <f>(AB8^2)*R_cs</f>
        <v>5.3901384205083191E-8</v>
      </c>
      <c r="BV8">
        <f t="shared" si="21"/>
        <v>2.3625E-2</v>
      </c>
      <c r="BW8" s="44">
        <f t="shared" si="22"/>
        <v>3.9599999999999996E-2</v>
      </c>
      <c r="BX8">
        <f>BF8+BQ8+AE8</f>
        <v>2.2369074445109527E-7</v>
      </c>
      <c r="BY8">
        <f t="shared" ref="BY8:BY71" si="43">BW8+BV8+BU8+BT8+BQ8+BI8+BF8++AY8+AV8+AJ8+AF8+AE8+AG8</f>
        <v>0.10799396553814823</v>
      </c>
      <c r="BZ8">
        <f t="shared" ref="BZ8:BZ39" si="44">(R8/(R8+BY8))*100</f>
        <v>23.585912700168123</v>
      </c>
    </row>
    <row r="9" spans="1:78" x14ac:dyDescent="0.35">
      <c r="N9" t="s">
        <v>182</v>
      </c>
      <c r="O9">
        <f>VIN_var</f>
        <v>88</v>
      </c>
      <c r="P9" t="s">
        <v>10</v>
      </c>
      <c r="Q9">
        <v>2</v>
      </c>
      <c r="R9" s="42">
        <f t="shared" si="0"/>
        <v>6.6666666666666666E-2</v>
      </c>
      <c r="S9">
        <f t="shared" si="1"/>
        <v>88</v>
      </c>
      <c r="T9" s="44">
        <f t="shared" si="2"/>
        <v>7.5757575757575758E-4</v>
      </c>
      <c r="U9" s="42">
        <f t="shared" si="3"/>
        <v>1</v>
      </c>
      <c r="V9">
        <f t="shared" si="4"/>
        <v>0.10038664920617171</v>
      </c>
      <c r="W9">
        <f t="shared" si="5"/>
        <v>0.11042531412678888</v>
      </c>
      <c r="X9">
        <f t="shared" si="23"/>
        <v>0.78918803666703941</v>
      </c>
      <c r="Y9" s="42">
        <f t="shared" si="24"/>
        <v>7.5465787887776439E-3</v>
      </c>
      <c r="Z9">
        <f t="shared" si="6"/>
        <v>1.5093157577555291E-2</v>
      </c>
      <c r="AA9">
        <f t="shared" si="25"/>
        <v>1.5093157577555289E-2</v>
      </c>
      <c r="AB9" s="44">
        <f t="shared" si="7"/>
        <v>2.7609431101258057E-3</v>
      </c>
      <c r="AC9" s="42">
        <v>0</v>
      </c>
      <c r="AD9">
        <f t="shared" si="26"/>
        <v>6.3269296916014609E-7</v>
      </c>
      <c r="AE9" s="44">
        <f t="shared" si="27"/>
        <v>6.3269296916014609E-7</v>
      </c>
      <c r="AF9" s="42">
        <f t="shared" si="8"/>
        <v>1.3333333333333333E-3</v>
      </c>
      <c r="AG9" s="44">
        <f t="shared" si="9"/>
        <v>1.3333333333333333E-3</v>
      </c>
      <c r="AH9" s="42">
        <f t="shared" si="10"/>
        <v>6.6318419658955062E-8</v>
      </c>
      <c r="AI9">
        <f t="shared" si="11"/>
        <v>1.3227108792272309E-3</v>
      </c>
      <c r="AJ9" s="44">
        <f t="shared" ref="AJ9:AJ71" si="45">AH9+AI9</f>
        <v>1.3227771976468898E-3</v>
      </c>
      <c r="AK9" s="42">
        <f t="shared" si="12"/>
        <v>6.6666666666666666E-2</v>
      </c>
      <c r="AL9">
        <f t="shared" si="13"/>
        <v>20</v>
      </c>
      <c r="AM9" s="44">
        <f t="shared" si="28"/>
        <v>3.3333333333333331E-3</v>
      </c>
      <c r="AN9" s="42">
        <f t="shared" si="29"/>
        <v>2</v>
      </c>
      <c r="AO9">
        <f t="shared" si="30"/>
        <v>0.11042531412678887</v>
      </c>
      <c r="AP9">
        <f t="shared" si="31"/>
        <v>3.0186315155110579E-2</v>
      </c>
      <c r="AQ9">
        <f t="shared" si="32"/>
        <v>6.0372630310221151E-2</v>
      </c>
      <c r="AR9">
        <f t="shared" ref="AR9:AR72" si="46">AP9+(AQ9/2)</f>
        <v>6.0372630310221151E-2</v>
      </c>
      <c r="AS9" s="44">
        <f t="shared" ref="AS9:AS72" si="47">CHOOSE(AN9,AR9*SQRT(AO9/3),SQRT(AO9*((AR9^2)+((AQ9^2)/(3))-(AQ9*AR9))))</f>
        <v>1.1582806252777446E-2</v>
      </c>
      <c r="AT9" s="42"/>
      <c r="AU9">
        <f t="shared" si="33"/>
        <v>1.3333333333333331E-7</v>
      </c>
      <c r="AV9" s="44">
        <f t="shared" ref="AV9:AV72" si="48">AT9+AU9</f>
        <v>1.3333333333333331E-7</v>
      </c>
      <c r="AW9" s="42">
        <f t="shared" si="34"/>
        <v>4.2000000000000003E-2</v>
      </c>
      <c r="AX9">
        <f t="shared" si="35"/>
        <v>9.999999999999998E-4</v>
      </c>
      <c r="AY9" s="44">
        <f t="shared" ref="AY9:AY72" si="49">AW9+AX9</f>
        <v>4.3000000000000003E-2</v>
      </c>
      <c r="AZ9" s="42">
        <f t="shared" si="14"/>
        <v>0</v>
      </c>
      <c r="BA9">
        <f t="shared" si="15"/>
        <v>0</v>
      </c>
      <c r="BB9">
        <f t="shared" ref="BB9:BB72" si="50">IF(EN_OUT_2=1,AZ9/BA9,0)</f>
        <v>0</v>
      </c>
      <c r="BC9" s="44">
        <f t="shared" si="36"/>
        <v>0</v>
      </c>
      <c r="BD9" s="42">
        <v>0</v>
      </c>
      <c r="BE9">
        <f t="shared" ref="BE9:BE39" si="51">(BB9^2)*Rdcr2</f>
        <v>0</v>
      </c>
      <c r="BF9" s="44">
        <f t="shared" ref="BF9:BF72" si="52">BD9+BE9</f>
        <v>0</v>
      </c>
      <c r="BG9" s="42">
        <f t="shared" si="37"/>
        <v>0</v>
      </c>
      <c r="BH9">
        <f t="shared" si="38"/>
        <v>0</v>
      </c>
      <c r="BI9" s="44">
        <f t="shared" si="39"/>
        <v>0</v>
      </c>
      <c r="BK9" s="42">
        <f t="shared" si="17"/>
        <v>0</v>
      </c>
      <c r="BL9">
        <f t="shared" si="18"/>
        <v>0</v>
      </c>
      <c r="BM9">
        <f t="shared" si="19"/>
        <v>0</v>
      </c>
      <c r="BN9" s="44">
        <f t="shared" si="40"/>
        <v>0</v>
      </c>
      <c r="BO9" s="42">
        <v>0</v>
      </c>
      <c r="BP9">
        <f t="shared" si="41"/>
        <v>0</v>
      </c>
      <c r="BQ9" s="44">
        <f t="shared" ref="BQ9:BQ72" si="53">BO9+BP9</f>
        <v>0</v>
      </c>
      <c r="BR9" s="42">
        <f t="shared" si="42"/>
        <v>0</v>
      </c>
      <c r="BS9">
        <f t="shared" ref="BS9:BS39" si="54">BM9*VD3_</f>
        <v>0</v>
      </c>
      <c r="BT9" s="44">
        <f t="shared" ref="BT9:BT72" si="55">BS9+BR9</f>
        <v>0</v>
      </c>
      <c r="BU9" s="42">
        <f t="shared" si="20"/>
        <v>1.5245613714702313E-7</v>
      </c>
      <c r="BV9">
        <f t="shared" si="21"/>
        <v>2.3625E-2</v>
      </c>
      <c r="BW9" s="44">
        <f t="shared" si="22"/>
        <v>3.9599999999999996E-2</v>
      </c>
      <c r="BX9">
        <f t="shared" ref="BX9:BX71" si="56">BF9+BQ9+AE9+AG9</f>
        <v>1.3339660263024934E-3</v>
      </c>
      <c r="BY9">
        <f t="shared" si="43"/>
        <v>0.11021536234675321</v>
      </c>
      <c r="BZ9">
        <f t="shared" si="44"/>
        <v>37.689903852023726</v>
      </c>
    </row>
    <row r="10" spans="1:78" x14ac:dyDescent="0.35">
      <c r="A10" t="s">
        <v>411</v>
      </c>
      <c r="B10" s="35">
        <f>VOUT1*IOUT1</f>
        <v>5</v>
      </c>
      <c r="Q10">
        <v>3</v>
      </c>
      <c r="R10" s="42">
        <f t="shared" si="0"/>
        <v>0.1</v>
      </c>
      <c r="S10">
        <f t="shared" si="1"/>
        <v>88</v>
      </c>
      <c r="T10" s="44">
        <f t="shared" si="2"/>
        <v>1.1363636363636365E-3</v>
      </c>
      <c r="U10" s="42">
        <f t="shared" si="3"/>
        <v>1</v>
      </c>
      <c r="V10">
        <f t="shared" si="4"/>
        <v>0.12294803377144532</v>
      </c>
      <c r="W10">
        <f t="shared" si="5"/>
        <v>0.13524283714858984</v>
      </c>
      <c r="X10">
        <f t="shared" si="23"/>
        <v>0.74180912907996477</v>
      </c>
      <c r="Y10" s="42">
        <f t="shared" si="24"/>
        <v>9.2426336681079718E-3</v>
      </c>
      <c r="Z10">
        <f t="shared" si="6"/>
        <v>1.8485267336215937E-2</v>
      </c>
      <c r="AA10">
        <f t="shared" si="25"/>
        <v>1.848526733621594E-2</v>
      </c>
      <c r="AB10" s="44">
        <f t="shared" si="7"/>
        <v>3.7421905892437114E-3</v>
      </c>
      <c r="AC10" s="42">
        <v>0</v>
      </c>
      <c r="AD10">
        <f t="shared" si="26"/>
        <v>1.1623312037166084E-6</v>
      </c>
      <c r="AE10" s="44">
        <f t="shared" si="27"/>
        <v>1.1623312037166084E-6</v>
      </c>
      <c r="AF10" s="42">
        <f t="shared" si="8"/>
        <v>2E-3</v>
      </c>
      <c r="AG10" s="44">
        <f t="shared" si="9"/>
        <v>2E-3</v>
      </c>
      <c r="AH10" s="42">
        <f t="shared" si="10"/>
        <v>1.218347165341505E-7</v>
      </c>
      <c r="AI10">
        <f t="shared" si="11"/>
        <v>1.619983365667411E-3</v>
      </c>
      <c r="AJ10" s="44">
        <f t="shared" si="45"/>
        <v>1.6201052003839453E-3</v>
      </c>
      <c r="AK10" s="42">
        <f t="shared" si="12"/>
        <v>0.1</v>
      </c>
      <c r="AL10">
        <f t="shared" si="13"/>
        <v>20</v>
      </c>
      <c r="AM10" s="44">
        <f t="shared" si="28"/>
        <v>5.0000000000000001E-3</v>
      </c>
      <c r="AN10" s="42">
        <f t="shared" si="29"/>
        <v>2</v>
      </c>
      <c r="AO10">
        <f t="shared" si="30"/>
        <v>0.13524283714858984</v>
      </c>
      <c r="AP10">
        <f t="shared" si="31"/>
        <v>3.6970534672431887E-2</v>
      </c>
      <c r="AQ10">
        <f t="shared" si="32"/>
        <v>7.3941069344863747E-2</v>
      </c>
      <c r="AR10">
        <f t="shared" si="46"/>
        <v>7.3941069344863761E-2</v>
      </c>
      <c r="AS10" s="44">
        <f t="shared" si="47"/>
        <v>1.5699370406151509E-2</v>
      </c>
      <c r="AT10" s="42"/>
      <c r="AU10">
        <f t="shared" si="33"/>
        <v>3.0000000000000004E-7</v>
      </c>
      <c r="AV10" s="44">
        <f t="shared" si="48"/>
        <v>3.0000000000000004E-7</v>
      </c>
      <c r="AW10" s="42">
        <f t="shared" si="34"/>
        <v>4.2000000000000003E-2</v>
      </c>
      <c r="AX10">
        <f t="shared" si="35"/>
        <v>1.5E-3</v>
      </c>
      <c r="AY10" s="44">
        <f t="shared" si="49"/>
        <v>4.3500000000000004E-2</v>
      </c>
      <c r="AZ10" s="42">
        <f t="shared" si="14"/>
        <v>0</v>
      </c>
      <c r="BA10">
        <f t="shared" si="15"/>
        <v>0</v>
      </c>
      <c r="BB10">
        <f t="shared" si="50"/>
        <v>0</v>
      </c>
      <c r="BC10" s="44">
        <f t="shared" si="36"/>
        <v>0</v>
      </c>
      <c r="BD10" s="42">
        <v>0</v>
      </c>
      <c r="BE10">
        <f t="shared" si="51"/>
        <v>0</v>
      </c>
      <c r="BF10" s="44">
        <f t="shared" si="52"/>
        <v>0</v>
      </c>
      <c r="BG10" s="42">
        <f t="shared" si="37"/>
        <v>0</v>
      </c>
      <c r="BH10">
        <f t="shared" si="38"/>
        <v>0</v>
      </c>
      <c r="BI10" s="44">
        <f t="shared" si="39"/>
        <v>0</v>
      </c>
      <c r="BK10" s="42">
        <f t="shared" si="17"/>
        <v>0</v>
      </c>
      <c r="BL10">
        <f t="shared" si="18"/>
        <v>0</v>
      </c>
      <c r="BM10">
        <f t="shared" si="19"/>
        <v>0</v>
      </c>
      <c r="BN10" s="44">
        <f t="shared" si="40"/>
        <v>0</v>
      </c>
      <c r="BO10" s="42">
        <v>0</v>
      </c>
      <c r="BP10">
        <f t="shared" si="41"/>
        <v>0</v>
      </c>
      <c r="BQ10" s="44">
        <f t="shared" si="53"/>
        <v>0</v>
      </c>
      <c r="BR10" s="42">
        <f t="shared" si="42"/>
        <v>0</v>
      </c>
      <c r="BS10">
        <f t="shared" si="54"/>
        <v>0</v>
      </c>
      <c r="BT10" s="44">
        <f t="shared" si="55"/>
        <v>0</v>
      </c>
      <c r="BU10" s="42">
        <f t="shared" si="20"/>
        <v>2.8007980812448393E-7</v>
      </c>
      <c r="BV10">
        <f t="shared" si="21"/>
        <v>2.3625E-2</v>
      </c>
      <c r="BW10" s="44">
        <f t="shared" si="22"/>
        <v>3.9599999999999996E-2</v>
      </c>
      <c r="BX10">
        <f t="shared" si="56"/>
        <v>2.0011623312037167E-3</v>
      </c>
      <c r="BY10">
        <f t="shared" si="43"/>
        <v>0.11234684761139579</v>
      </c>
      <c r="BZ10">
        <f t="shared" si="44"/>
        <v>47.092764090854068</v>
      </c>
    </row>
    <row r="11" spans="1:78" x14ac:dyDescent="0.35">
      <c r="A11" t="s">
        <v>577</v>
      </c>
      <c r="B11">
        <f>B10/(O11)</f>
        <v>3.3333333333333333E-2</v>
      </c>
      <c r="N11" t="s">
        <v>273</v>
      </c>
      <c r="O11">
        <v>150</v>
      </c>
      <c r="Q11">
        <v>4</v>
      </c>
      <c r="R11" s="42">
        <f t="shared" si="0"/>
        <v>0.13333333333333333</v>
      </c>
      <c r="S11">
        <f t="shared" si="1"/>
        <v>88</v>
      </c>
      <c r="T11" s="44">
        <f t="shared" si="2"/>
        <v>1.5151515151515152E-3</v>
      </c>
      <c r="U11" s="42">
        <f t="shared" si="3"/>
        <v>1</v>
      </c>
      <c r="V11">
        <f t="shared" si="4"/>
        <v>0.14196816078855834</v>
      </c>
      <c r="W11">
        <f t="shared" si="5"/>
        <v>0.15616497686741418</v>
      </c>
      <c r="X11">
        <f t="shared" si="23"/>
        <v>0.70186686234402751</v>
      </c>
      <c r="Y11" s="42">
        <f t="shared" si="24"/>
        <v>1.0672474072606469E-2</v>
      </c>
      <c r="Z11">
        <f t="shared" si="6"/>
        <v>2.1344948145212941E-2</v>
      </c>
      <c r="AA11">
        <f t="shared" si="25"/>
        <v>2.1344948145212941E-2</v>
      </c>
      <c r="AB11" s="44">
        <f t="shared" si="7"/>
        <v>4.6433343280484641E-3</v>
      </c>
      <c r="AC11" s="42">
        <v>0</v>
      </c>
      <c r="AD11">
        <f t="shared" si="26"/>
        <v>1.7895259556087624E-6</v>
      </c>
      <c r="AE11" s="44">
        <f t="shared" si="27"/>
        <v>1.7895259556087624E-6</v>
      </c>
      <c r="AF11" s="42">
        <f t="shared" si="8"/>
        <v>2.6666666666666666E-3</v>
      </c>
      <c r="AG11" s="44">
        <f t="shared" si="9"/>
        <v>2.6666666666666666E-3</v>
      </c>
      <c r="AH11" s="42">
        <f t="shared" si="10"/>
        <v>1.8757681703368953E-7</v>
      </c>
      <c r="AI11">
        <f t="shared" si="11"/>
        <v>1.8705956645015912E-3</v>
      </c>
      <c r="AJ11" s="44">
        <f t="shared" si="45"/>
        <v>1.8707832413186248E-3</v>
      </c>
      <c r="AK11" s="42">
        <f t="shared" si="12"/>
        <v>0.13333333333333333</v>
      </c>
      <c r="AL11">
        <f t="shared" si="13"/>
        <v>20</v>
      </c>
      <c r="AM11" s="44">
        <f t="shared" si="28"/>
        <v>6.6666666666666662E-3</v>
      </c>
      <c r="AN11" s="42">
        <f t="shared" si="29"/>
        <v>2</v>
      </c>
      <c r="AO11">
        <f t="shared" si="30"/>
        <v>0.15616497686741415</v>
      </c>
      <c r="AP11">
        <f t="shared" si="31"/>
        <v>4.2689896290425876E-2</v>
      </c>
      <c r="AQ11">
        <f t="shared" si="32"/>
        <v>8.5379792580851752E-2</v>
      </c>
      <c r="AR11">
        <f t="shared" si="46"/>
        <v>8.5379792580851752E-2</v>
      </c>
      <c r="AS11" s="44">
        <f t="shared" si="47"/>
        <v>1.9479880513077728E-2</v>
      </c>
      <c r="AT11" s="42"/>
      <c r="AU11">
        <f t="shared" si="33"/>
        <v>5.3333333333333324E-7</v>
      </c>
      <c r="AV11" s="44">
        <f t="shared" si="48"/>
        <v>5.3333333333333324E-7</v>
      </c>
      <c r="AW11" s="42">
        <f t="shared" si="34"/>
        <v>4.2000000000000003E-2</v>
      </c>
      <c r="AX11">
        <f t="shared" si="35"/>
        <v>1.9999999999999996E-3</v>
      </c>
      <c r="AY11" s="44">
        <f t="shared" si="49"/>
        <v>4.4000000000000004E-2</v>
      </c>
      <c r="AZ11" s="42">
        <f t="shared" si="14"/>
        <v>0</v>
      </c>
      <c r="BA11">
        <f t="shared" si="15"/>
        <v>0</v>
      </c>
      <c r="BB11">
        <f t="shared" si="50"/>
        <v>0</v>
      </c>
      <c r="BC11" s="44">
        <f t="shared" si="36"/>
        <v>0</v>
      </c>
      <c r="BD11" s="42">
        <v>0</v>
      </c>
      <c r="BE11">
        <f t="shared" si="51"/>
        <v>0</v>
      </c>
      <c r="BF11" s="44">
        <f t="shared" si="52"/>
        <v>0</v>
      </c>
      <c r="BG11" s="42">
        <f t="shared" si="37"/>
        <v>0</v>
      </c>
      <c r="BH11">
        <f t="shared" si="38"/>
        <v>0</v>
      </c>
      <c r="BI11" s="44">
        <f t="shared" si="39"/>
        <v>0</v>
      </c>
      <c r="BK11" s="42">
        <f t="shared" si="17"/>
        <v>0</v>
      </c>
      <c r="BL11">
        <f t="shared" si="18"/>
        <v>0</v>
      </c>
      <c r="BM11">
        <f t="shared" si="19"/>
        <v>0</v>
      </c>
      <c r="BN11" s="44">
        <f t="shared" si="40"/>
        <v>0</v>
      </c>
      <c r="BO11" s="42">
        <v>0</v>
      </c>
      <c r="BP11">
        <f t="shared" si="41"/>
        <v>0</v>
      </c>
      <c r="BQ11" s="44">
        <f t="shared" si="53"/>
        <v>0</v>
      </c>
      <c r="BR11" s="42">
        <f t="shared" si="42"/>
        <v>0</v>
      </c>
      <c r="BS11">
        <f t="shared" si="54"/>
        <v>0</v>
      </c>
      <c r="BT11" s="44">
        <f t="shared" si="55"/>
        <v>0</v>
      </c>
      <c r="BU11" s="42">
        <f t="shared" si="20"/>
        <v>4.3121107364066563E-7</v>
      </c>
      <c r="BV11">
        <f t="shared" si="21"/>
        <v>2.3625E-2</v>
      </c>
      <c r="BW11" s="44">
        <f t="shared" si="22"/>
        <v>3.9599999999999996E-2</v>
      </c>
      <c r="BX11">
        <f t="shared" si="56"/>
        <v>2.6684561926222754E-3</v>
      </c>
      <c r="BY11">
        <f t="shared" si="43"/>
        <v>0.11443187064501453</v>
      </c>
      <c r="BZ11">
        <f t="shared" si="44"/>
        <v>53.814390072701769</v>
      </c>
    </row>
    <row r="12" spans="1:78" x14ac:dyDescent="0.35">
      <c r="N12" t="s">
        <v>274</v>
      </c>
      <c r="O12">
        <f>IOUT1/(O11)</f>
        <v>1.6666666666666668E-3</v>
      </c>
      <c r="Q12">
        <v>5</v>
      </c>
      <c r="R12" s="42">
        <f t="shared" si="0"/>
        <v>0.16666666666666666</v>
      </c>
      <c r="S12">
        <f t="shared" si="1"/>
        <v>88</v>
      </c>
      <c r="T12" s="44">
        <f t="shared" si="2"/>
        <v>1.8939393939393938E-3</v>
      </c>
      <c r="U12" s="42">
        <f t="shared" si="3"/>
        <v>1</v>
      </c>
      <c r="V12">
        <f t="shared" si="4"/>
        <v>0.15872522908191827</v>
      </c>
      <c r="W12">
        <f t="shared" si="5"/>
        <v>0.1745977519901101</v>
      </c>
      <c r="X12">
        <f t="shared" si="23"/>
        <v>0.6666770189279716</v>
      </c>
      <c r="Y12" s="42">
        <f t="shared" si="24"/>
        <v>1.1932188757226046E-2</v>
      </c>
      <c r="Z12">
        <f t="shared" si="6"/>
        <v>2.3864377514452091E-2</v>
      </c>
      <c r="AA12">
        <f t="shared" si="25"/>
        <v>2.3864377514452091E-2</v>
      </c>
      <c r="AB12" s="44">
        <f t="shared" si="7"/>
        <v>5.4892430981852919E-3</v>
      </c>
      <c r="AC12" s="42">
        <v>0</v>
      </c>
      <c r="AD12">
        <f t="shared" si="26"/>
        <v>2.5009385526509136E-6</v>
      </c>
      <c r="AE12" s="44">
        <f t="shared" si="27"/>
        <v>2.5009385526509136E-6</v>
      </c>
      <c r="AF12" s="42">
        <f t="shared" si="8"/>
        <v>3.3333333333333331E-3</v>
      </c>
      <c r="AG12" s="44">
        <f t="shared" si="9"/>
        <v>3.3333333333333331E-3</v>
      </c>
      <c r="AH12" s="42">
        <f t="shared" si="10"/>
        <v>2.6214657118148126E-7</v>
      </c>
      <c r="AI12">
        <f t="shared" si="11"/>
        <v>2.0913895321209744E-3</v>
      </c>
      <c r="AJ12" s="44">
        <f t="shared" si="45"/>
        <v>2.0916516786921558E-3</v>
      </c>
      <c r="AK12" s="42">
        <f t="shared" si="12"/>
        <v>0.16666666666666666</v>
      </c>
      <c r="AL12">
        <f t="shared" si="13"/>
        <v>20</v>
      </c>
      <c r="AM12" s="44">
        <f t="shared" si="28"/>
        <v>8.3333333333333332E-3</v>
      </c>
      <c r="AN12" s="42">
        <f t="shared" si="29"/>
        <v>2</v>
      </c>
      <c r="AO12">
        <f t="shared" si="30"/>
        <v>0.1745977519901101</v>
      </c>
      <c r="AP12">
        <f t="shared" si="31"/>
        <v>4.7728755028904182E-2</v>
      </c>
      <c r="AQ12">
        <f t="shared" si="32"/>
        <v>9.5457510057808365E-2</v>
      </c>
      <c r="AR12">
        <f t="shared" si="46"/>
        <v>9.5457510057808365E-2</v>
      </c>
      <c r="AS12" s="44">
        <f t="shared" si="47"/>
        <v>2.3028666924534678E-2</v>
      </c>
      <c r="AT12" s="42"/>
      <c r="AU12">
        <f t="shared" si="33"/>
        <v>8.3333333333333333E-7</v>
      </c>
      <c r="AV12" s="44">
        <f t="shared" si="48"/>
        <v>8.3333333333333333E-7</v>
      </c>
      <c r="AW12" s="42">
        <f t="shared" si="34"/>
        <v>4.2000000000000003E-2</v>
      </c>
      <c r="AX12">
        <f t="shared" si="35"/>
        <v>2.5000000000000001E-3</v>
      </c>
      <c r="AY12" s="44">
        <f t="shared" si="49"/>
        <v>4.4500000000000005E-2</v>
      </c>
      <c r="AZ12" s="42">
        <f t="shared" si="14"/>
        <v>0</v>
      </c>
      <c r="BA12">
        <f t="shared" si="15"/>
        <v>0</v>
      </c>
      <c r="BB12">
        <f t="shared" si="50"/>
        <v>0</v>
      </c>
      <c r="BC12" s="44">
        <f t="shared" si="36"/>
        <v>0</v>
      </c>
      <c r="BD12" s="42">
        <v>0</v>
      </c>
      <c r="BE12">
        <f t="shared" si="51"/>
        <v>0</v>
      </c>
      <c r="BF12" s="44">
        <f t="shared" si="52"/>
        <v>0</v>
      </c>
      <c r="BG12" s="42">
        <f t="shared" si="37"/>
        <v>0</v>
      </c>
      <c r="BH12">
        <f t="shared" si="38"/>
        <v>0</v>
      </c>
      <c r="BI12" s="44">
        <f t="shared" si="39"/>
        <v>0</v>
      </c>
      <c r="BK12" s="42">
        <f t="shared" si="17"/>
        <v>0</v>
      </c>
      <c r="BL12">
        <f t="shared" si="18"/>
        <v>0</v>
      </c>
      <c r="BM12">
        <f t="shared" si="19"/>
        <v>0</v>
      </c>
      <c r="BN12" s="44">
        <f t="shared" si="40"/>
        <v>0</v>
      </c>
      <c r="BO12" s="42">
        <v>0</v>
      </c>
      <c r="BP12">
        <f t="shared" si="41"/>
        <v>0</v>
      </c>
      <c r="BQ12" s="44">
        <f t="shared" si="53"/>
        <v>0</v>
      </c>
      <c r="BR12" s="42">
        <f t="shared" si="42"/>
        <v>0</v>
      </c>
      <c r="BS12">
        <f t="shared" si="54"/>
        <v>0</v>
      </c>
      <c r="BT12" s="44">
        <f t="shared" si="55"/>
        <v>0</v>
      </c>
      <c r="BU12" s="42">
        <f t="shared" si="20"/>
        <v>6.0263579581949728E-7</v>
      </c>
      <c r="BV12">
        <f t="shared" si="21"/>
        <v>2.3625E-2</v>
      </c>
      <c r="BW12" s="44">
        <f t="shared" si="22"/>
        <v>3.9599999999999996E-2</v>
      </c>
      <c r="BX12">
        <f t="shared" si="56"/>
        <v>3.335834271885984E-3</v>
      </c>
      <c r="BY12">
        <f t="shared" si="43"/>
        <v>0.11648725525304064</v>
      </c>
      <c r="BZ12">
        <f t="shared" si="44"/>
        <v>58.860801057146439</v>
      </c>
    </row>
    <row r="13" spans="1:78" x14ac:dyDescent="0.35">
      <c r="Q13">
        <v>6</v>
      </c>
      <c r="R13" s="42">
        <f t="shared" si="0"/>
        <v>0.2</v>
      </c>
      <c r="S13">
        <f t="shared" si="1"/>
        <v>88</v>
      </c>
      <c r="T13" s="44">
        <f t="shared" si="2"/>
        <v>2.2727272727272731E-3</v>
      </c>
      <c r="U13" s="42">
        <f t="shared" si="3"/>
        <v>1</v>
      </c>
      <c r="V13">
        <f t="shared" si="4"/>
        <v>0.17387477682668329</v>
      </c>
      <c r="W13">
        <f t="shared" si="5"/>
        <v>0.19126225450935161</v>
      </c>
      <c r="X13">
        <f t="shared" si="23"/>
        <v>0.63486296866396508</v>
      </c>
      <c r="Y13" s="42">
        <f t="shared" si="24"/>
        <v>1.3071057885484481E-2</v>
      </c>
      <c r="Z13">
        <f t="shared" si="6"/>
        <v>2.6142115770968956E-2</v>
      </c>
      <c r="AA13">
        <f t="shared" si="25"/>
        <v>2.6142115770968959E-2</v>
      </c>
      <c r="AB13" s="44">
        <f t="shared" si="7"/>
        <v>6.2935893033824455E-3</v>
      </c>
      <c r="AC13" s="42">
        <v>0</v>
      </c>
      <c r="AD13">
        <f t="shared" si="26"/>
        <v>3.2875691045309446E-6</v>
      </c>
      <c r="AE13" s="44">
        <f t="shared" si="27"/>
        <v>3.2875691045309446E-6</v>
      </c>
      <c r="AF13" s="42">
        <f t="shared" si="8"/>
        <v>4.0000000000000001E-3</v>
      </c>
      <c r="AG13" s="44">
        <f t="shared" si="9"/>
        <v>4.0000000000000001E-3</v>
      </c>
      <c r="AH13" s="42">
        <f t="shared" si="10"/>
        <v>3.4460061698095437E-7</v>
      </c>
      <c r="AI13">
        <f t="shared" si="11"/>
        <v>2.2910024465456658E-3</v>
      </c>
      <c r="AJ13" s="44">
        <f t="shared" si="45"/>
        <v>2.2913470471626466E-3</v>
      </c>
      <c r="AK13" s="42">
        <f t="shared" si="12"/>
        <v>0.2</v>
      </c>
      <c r="AL13">
        <f t="shared" si="13"/>
        <v>20</v>
      </c>
      <c r="AM13" s="44">
        <f t="shared" si="28"/>
        <v>0.01</v>
      </c>
      <c r="AN13" s="42">
        <f t="shared" si="29"/>
        <v>2</v>
      </c>
      <c r="AO13">
        <f t="shared" si="30"/>
        <v>0.19126225450935161</v>
      </c>
      <c r="AP13">
        <f t="shared" si="31"/>
        <v>5.2284231541937926E-2</v>
      </c>
      <c r="AQ13">
        <f t="shared" si="32"/>
        <v>0.10456846308387582</v>
      </c>
      <c r="AR13">
        <f t="shared" si="46"/>
        <v>0.10456846308387584</v>
      </c>
      <c r="AS13" s="44">
        <f t="shared" si="47"/>
        <v>2.6403088592546121E-2</v>
      </c>
      <c r="AT13" s="42"/>
      <c r="AU13">
        <f t="shared" si="33"/>
        <v>1.2000000000000002E-6</v>
      </c>
      <c r="AV13" s="44">
        <f t="shared" si="48"/>
        <v>1.2000000000000002E-6</v>
      </c>
      <c r="AW13" s="42">
        <f t="shared" si="34"/>
        <v>4.2000000000000003E-2</v>
      </c>
      <c r="AX13">
        <f t="shared" si="35"/>
        <v>3.0000000000000001E-3</v>
      </c>
      <c r="AY13" s="44">
        <f t="shared" si="49"/>
        <v>4.5000000000000005E-2</v>
      </c>
      <c r="AZ13" s="42">
        <f t="shared" si="14"/>
        <v>0</v>
      </c>
      <c r="BA13">
        <f t="shared" si="15"/>
        <v>0</v>
      </c>
      <c r="BB13">
        <f t="shared" si="50"/>
        <v>0</v>
      </c>
      <c r="BC13" s="44">
        <f t="shared" si="36"/>
        <v>0</v>
      </c>
      <c r="BD13" s="42">
        <v>0</v>
      </c>
      <c r="BE13">
        <f t="shared" si="51"/>
        <v>0</v>
      </c>
      <c r="BF13" s="44">
        <f t="shared" si="52"/>
        <v>0</v>
      </c>
      <c r="BG13" s="42">
        <f t="shared" si="37"/>
        <v>0</v>
      </c>
      <c r="BH13">
        <f t="shared" si="38"/>
        <v>0</v>
      </c>
      <c r="BI13" s="44">
        <f t="shared" si="39"/>
        <v>0</v>
      </c>
      <c r="BK13" s="42">
        <f t="shared" si="17"/>
        <v>0</v>
      </c>
      <c r="BL13">
        <f t="shared" si="18"/>
        <v>0</v>
      </c>
      <c r="BM13">
        <f t="shared" si="19"/>
        <v>0</v>
      </c>
      <c r="BN13" s="44">
        <f t="shared" si="40"/>
        <v>0</v>
      </c>
      <c r="BO13" s="42">
        <v>0</v>
      </c>
      <c r="BP13">
        <f t="shared" si="41"/>
        <v>0</v>
      </c>
      <c r="BQ13" s="44">
        <f t="shared" si="53"/>
        <v>0</v>
      </c>
      <c r="BR13" s="42">
        <f t="shared" si="42"/>
        <v>0</v>
      </c>
      <c r="BS13">
        <f t="shared" si="54"/>
        <v>0</v>
      </c>
      <c r="BT13" s="44">
        <f t="shared" si="55"/>
        <v>0</v>
      </c>
      <c r="BU13" s="42">
        <f t="shared" si="20"/>
        <v>7.9218532639299866E-7</v>
      </c>
      <c r="BV13">
        <f t="shared" si="21"/>
        <v>2.3625E-2</v>
      </c>
      <c r="BW13" s="44">
        <f t="shared" si="22"/>
        <v>3.9599999999999996E-2</v>
      </c>
      <c r="BX13">
        <f t="shared" si="56"/>
        <v>4.0032875691045312E-3</v>
      </c>
      <c r="BY13">
        <f t="shared" si="43"/>
        <v>0.1185216268015936</v>
      </c>
      <c r="BZ13">
        <f t="shared" si="44"/>
        <v>62.790084933410043</v>
      </c>
    </row>
    <row r="14" spans="1:78" x14ac:dyDescent="0.35">
      <c r="A14" t="s">
        <v>415</v>
      </c>
      <c r="B14" s="20">
        <f>VOUT2*IOUT2</f>
        <v>0</v>
      </c>
      <c r="Q14">
        <v>7</v>
      </c>
      <c r="R14" s="42">
        <f t="shared" si="0"/>
        <v>0.23333333333333334</v>
      </c>
      <c r="S14">
        <f t="shared" si="1"/>
        <v>88</v>
      </c>
      <c r="T14" s="44">
        <f t="shared" si="2"/>
        <v>2.6515151515151517E-3</v>
      </c>
      <c r="U14" s="42">
        <f t="shared" si="3"/>
        <v>1</v>
      </c>
      <c r="V14">
        <f t="shared" si="4"/>
        <v>0.18780622376787839</v>
      </c>
      <c r="W14">
        <f t="shared" si="5"/>
        <v>0.20658684614466621</v>
      </c>
      <c r="X14">
        <f t="shared" si="23"/>
        <v>0.60560693008745536</v>
      </c>
      <c r="Y14" s="42">
        <f t="shared" si="24"/>
        <v>1.4118356134950709E-2</v>
      </c>
      <c r="Z14">
        <f t="shared" si="6"/>
        <v>2.8236712269901418E-2</v>
      </c>
      <c r="AA14">
        <f t="shared" si="25"/>
        <v>2.8236712269901418E-2</v>
      </c>
      <c r="AB14" s="44">
        <f t="shared" si="7"/>
        <v>7.0649402173746864E-3</v>
      </c>
      <c r="AC14" s="42">
        <v>0</v>
      </c>
      <c r="AD14">
        <f t="shared" si="26"/>
        <v>4.1428105628314979E-6</v>
      </c>
      <c r="AE14" s="44">
        <f t="shared" si="27"/>
        <v>4.1428105628314979E-6</v>
      </c>
      <c r="AF14" s="42">
        <f t="shared" si="8"/>
        <v>4.6666666666666671E-3</v>
      </c>
      <c r="AG14" s="44">
        <f t="shared" si="9"/>
        <v>4.6666666666666671E-3</v>
      </c>
      <c r="AH14" s="42">
        <f t="shared" si="10"/>
        <v>4.34246408393181E-7</v>
      </c>
      <c r="AI14">
        <f t="shared" si="11"/>
        <v>2.4745654659134118E-3</v>
      </c>
      <c r="AJ14" s="44">
        <f t="shared" si="45"/>
        <v>2.4749997123218051E-3</v>
      </c>
      <c r="AK14" s="42">
        <f t="shared" si="12"/>
        <v>0.23333333333333334</v>
      </c>
      <c r="AL14">
        <f t="shared" si="13"/>
        <v>20</v>
      </c>
      <c r="AM14" s="44">
        <f t="shared" si="28"/>
        <v>1.1666666666666667E-2</v>
      </c>
      <c r="AN14" s="42">
        <f t="shared" si="29"/>
        <v>2</v>
      </c>
      <c r="AO14">
        <f t="shared" si="30"/>
        <v>0.20658684614466624</v>
      </c>
      <c r="AP14">
        <f t="shared" si="31"/>
        <v>5.6473424539802836E-2</v>
      </c>
      <c r="AQ14">
        <f t="shared" si="32"/>
        <v>0.11294684907960567</v>
      </c>
      <c r="AR14">
        <f t="shared" si="46"/>
        <v>0.11294684907960567</v>
      </c>
      <c r="AS14" s="44">
        <f t="shared" si="47"/>
        <v>2.9639087247102892E-2</v>
      </c>
      <c r="AT14" s="42"/>
      <c r="AU14">
        <f t="shared" si="33"/>
        <v>1.6333333333333335E-6</v>
      </c>
      <c r="AV14" s="44">
        <f t="shared" si="48"/>
        <v>1.6333333333333335E-6</v>
      </c>
      <c r="AW14" s="42">
        <f t="shared" si="34"/>
        <v>4.2000000000000003E-2</v>
      </c>
      <c r="AX14">
        <f t="shared" si="35"/>
        <v>3.5000000000000001E-3</v>
      </c>
      <c r="AY14" s="44">
        <f t="shared" si="49"/>
        <v>4.5500000000000006E-2</v>
      </c>
      <c r="AZ14" s="42">
        <f t="shared" si="14"/>
        <v>0</v>
      </c>
      <c r="BA14">
        <f t="shared" si="15"/>
        <v>0</v>
      </c>
      <c r="BB14">
        <f t="shared" si="50"/>
        <v>0</v>
      </c>
      <c r="BC14" s="44">
        <f t="shared" si="36"/>
        <v>0</v>
      </c>
      <c r="BD14" s="42">
        <v>0</v>
      </c>
      <c r="BE14">
        <f t="shared" si="51"/>
        <v>0</v>
      </c>
      <c r="BF14" s="44">
        <f t="shared" si="52"/>
        <v>0</v>
      </c>
      <c r="BG14" s="42">
        <f t="shared" si="37"/>
        <v>0</v>
      </c>
      <c r="BH14">
        <f t="shared" si="38"/>
        <v>0</v>
      </c>
      <c r="BI14" s="44">
        <f t="shared" si="39"/>
        <v>0</v>
      </c>
      <c r="BK14" s="42">
        <f t="shared" si="17"/>
        <v>0</v>
      </c>
      <c r="BL14">
        <f t="shared" si="18"/>
        <v>0</v>
      </c>
      <c r="BM14">
        <f t="shared" si="19"/>
        <v>0</v>
      </c>
      <c r="BN14" s="44">
        <f t="shared" si="40"/>
        <v>0</v>
      </c>
      <c r="BO14" s="42">
        <v>0</v>
      </c>
      <c r="BP14">
        <f t="shared" si="41"/>
        <v>0</v>
      </c>
      <c r="BQ14" s="44">
        <f t="shared" si="53"/>
        <v>0</v>
      </c>
      <c r="BR14" s="42">
        <f t="shared" si="42"/>
        <v>0</v>
      </c>
      <c r="BS14">
        <f t="shared" si="54"/>
        <v>0</v>
      </c>
      <c r="BT14" s="44">
        <f t="shared" si="55"/>
        <v>0</v>
      </c>
      <c r="BU14" s="42">
        <f t="shared" si="20"/>
        <v>9.9826760550156564E-7</v>
      </c>
      <c r="BV14">
        <f t="shared" si="21"/>
        <v>2.3625E-2</v>
      </c>
      <c r="BW14" s="44">
        <f t="shared" si="22"/>
        <v>3.9599999999999996E-2</v>
      </c>
      <c r="BX14">
        <f t="shared" si="56"/>
        <v>4.6708094772294987E-3</v>
      </c>
      <c r="BY14">
        <f t="shared" si="43"/>
        <v>0.12054010745715682</v>
      </c>
      <c r="BZ14">
        <f t="shared" si="44"/>
        <v>65.936944239756528</v>
      </c>
    </row>
    <row r="15" spans="1:78" x14ac:dyDescent="0.35">
      <c r="A15" t="s">
        <v>578</v>
      </c>
      <c r="B15">
        <f>POUT2/O11</f>
        <v>0</v>
      </c>
      <c r="O15">
        <f>0.205*2.5/(Lm*Fsw)</f>
        <v>8.7561934050914064E-4</v>
      </c>
      <c r="Q15">
        <v>8</v>
      </c>
      <c r="R15" s="42">
        <f t="shared" si="0"/>
        <v>0.26666666666666666</v>
      </c>
      <c r="S15">
        <f t="shared" si="1"/>
        <v>88</v>
      </c>
      <c r="T15" s="44">
        <f t="shared" si="2"/>
        <v>3.0303030303030303E-3</v>
      </c>
      <c r="U15" s="42">
        <f t="shared" si="3"/>
        <v>1</v>
      </c>
      <c r="V15">
        <f t="shared" si="4"/>
        <v>0.20077329841234343</v>
      </c>
      <c r="W15">
        <f t="shared" si="5"/>
        <v>0.22085062825357776</v>
      </c>
      <c r="X15">
        <f t="shared" si="23"/>
        <v>0.57837607333407881</v>
      </c>
      <c r="Y15" s="42">
        <f t="shared" si="24"/>
        <v>1.5093157577555288E-2</v>
      </c>
      <c r="Z15">
        <f t="shared" si="6"/>
        <v>3.0186315155110582E-2</v>
      </c>
      <c r="AA15">
        <f t="shared" si="25"/>
        <v>3.0186315155110579E-2</v>
      </c>
      <c r="AB15" s="44">
        <f t="shared" si="7"/>
        <v>7.8091263825609365E-3</v>
      </c>
      <c r="AC15" s="42">
        <v>0</v>
      </c>
      <c r="AD15">
        <f t="shared" si="26"/>
        <v>5.0615437532811687E-6</v>
      </c>
      <c r="AE15" s="44">
        <f t="shared" si="27"/>
        <v>5.0615437532811687E-6</v>
      </c>
      <c r="AF15" s="42">
        <f t="shared" si="8"/>
        <v>5.3333333333333332E-3</v>
      </c>
      <c r="AG15" s="44">
        <f t="shared" si="9"/>
        <v>5.3333333333333332E-3</v>
      </c>
      <c r="AH15" s="42">
        <f t="shared" si="10"/>
        <v>5.3054735727164049E-7</v>
      </c>
      <c r="AI15">
        <f t="shared" si="11"/>
        <v>2.6454217584544618E-3</v>
      </c>
      <c r="AJ15" s="44">
        <f t="shared" si="45"/>
        <v>2.6459523058117336E-3</v>
      </c>
      <c r="AK15" s="42">
        <f t="shared" si="12"/>
        <v>0.26666666666666666</v>
      </c>
      <c r="AL15">
        <f t="shared" si="13"/>
        <v>20</v>
      </c>
      <c r="AM15" s="44">
        <f t="shared" si="28"/>
        <v>1.3333333333333332E-2</v>
      </c>
      <c r="AN15" s="42">
        <f t="shared" si="29"/>
        <v>2</v>
      </c>
      <c r="AO15">
        <f t="shared" si="30"/>
        <v>0.22085062825357774</v>
      </c>
      <c r="AP15">
        <f t="shared" si="31"/>
        <v>6.0372630310221158E-2</v>
      </c>
      <c r="AQ15">
        <f t="shared" si="32"/>
        <v>0.1207452606204423</v>
      </c>
      <c r="AR15">
        <f t="shared" si="46"/>
        <v>0.1207452606204423</v>
      </c>
      <c r="AS15" s="44">
        <f t="shared" si="47"/>
        <v>3.2761123386035505E-2</v>
      </c>
      <c r="AT15" s="42"/>
      <c r="AU15">
        <f t="shared" si="33"/>
        <v>2.133333333333333E-6</v>
      </c>
      <c r="AV15" s="44">
        <f t="shared" si="48"/>
        <v>2.133333333333333E-6</v>
      </c>
      <c r="AW15" s="42">
        <f t="shared" si="34"/>
        <v>4.2000000000000003E-2</v>
      </c>
      <c r="AX15">
        <f t="shared" si="35"/>
        <v>3.9999999999999992E-3</v>
      </c>
      <c r="AY15" s="44">
        <f t="shared" si="49"/>
        <v>4.5999999999999999E-2</v>
      </c>
      <c r="AZ15" s="42">
        <f t="shared" si="14"/>
        <v>0</v>
      </c>
      <c r="BA15">
        <f t="shared" si="15"/>
        <v>0</v>
      </c>
      <c r="BB15">
        <f t="shared" si="50"/>
        <v>0</v>
      </c>
      <c r="BC15" s="44">
        <f t="shared" si="36"/>
        <v>0</v>
      </c>
      <c r="BD15" s="42">
        <v>0</v>
      </c>
      <c r="BE15">
        <f t="shared" si="51"/>
        <v>0</v>
      </c>
      <c r="BF15" s="44">
        <f t="shared" si="52"/>
        <v>0</v>
      </c>
      <c r="BG15" s="42">
        <f t="shared" si="37"/>
        <v>0</v>
      </c>
      <c r="BH15">
        <f t="shared" si="38"/>
        <v>0</v>
      </c>
      <c r="BI15" s="44">
        <f t="shared" si="39"/>
        <v>0</v>
      </c>
      <c r="BK15" s="42">
        <f t="shared" si="17"/>
        <v>0</v>
      </c>
      <c r="BL15">
        <f t="shared" si="18"/>
        <v>0</v>
      </c>
      <c r="BM15">
        <f t="shared" si="19"/>
        <v>0</v>
      </c>
      <c r="BN15" s="44">
        <f t="shared" si="40"/>
        <v>0</v>
      </c>
      <c r="BO15" s="42">
        <v>0</v>
      </c>
      <c r="BP15">
        <f t="shared" si="41"/>
        <v>0</v>
      </c>
      <c r="BQ15" s="44">
        <f t="shared" si="53"/>
        <v>0</v>
      </c>
      <c r="BR15" s="42">
        <f t="shared" si="42"/>
        <v>0</v>
      </c>
      <c r="BS15">
        <f t="shared" si="54"/>
        <v>0</v>
      </c>
      <c r="BT15" s="44">
        <f t="shared" si="55"/>
        <v>0</v>
      </c>
      <c r="BU15" s="42">
        <f t="shared" si="20"/>
        <v>1.219649097176185E-6</v>
      </c>
      <c r="BV15">
        <f t="shared" si="21"/>
        <v>2.3625E-2</v>
      </c>
      <c r="BW15" s="44">
        <f t="shared" si="22"/>
        <v>3.9599999999999996E-2</v>
      </c>
      <c r="BX15">
        <f t="shared" si="56"/>
        <v>5.3383948770866141E-3</v>
      </c>
      <c r="BY15">
        <f t="shared" si="43"/>
        <v>0.12254603349866218</v>
      </c>
      <c r="BZ15">
        <f t="shared" si="44"/>
        <v>68.514379554776255</v>
      </c>
    </row>
    <row r="16" spans="1:78" x14ac:dyDescent="0.35">
      <c r="Q16">
        <v>9</v>
      </c>
      <c r="R16" s="42">
        <f t="shared" si="0"/>
        <v>0.3</v>
      </c>
      <c r="S16">
        <f t="shared" si="1"/>
        <v>88</v>
      </c>
      <c r="T16" s="44">
        <f t="shared" si="2"/>
        <v>3.4090909090909089E-3</v>
      </c>
      <c r="U16" s="42">
        <f t="shared" si="3"/>
        <v>1</v>
      </c>
      <c r="V16">
        <f t="shared" si="4"/>
        <v>0.21295224118283751</v>
      </c>
      <c r="W16">
        <f t="shared" si="5"/>
        <v>0.23424746530112123</v>
      </c>
      <c r="X16">
        <f t="shared" si="23"/>
        <v>0.55280029351604121</v>
      </c>
      <c r="Y16" s="42">
        <f t="shared" si="24"/>
        <v>1.6008711108909703E-2</v>
      </c>
      <c r="Z16">
        <f t="shared" si="6"/>
        <v>3.2017422217819412E-2</v>
      </c>
      <c r="AA16">
        <f t="shared" si="25"/>
        <v>3.2017422217819405E-2</v>
      </c>
      <c r="AB16" s="44">
        <f t="shared" si="7"/>
        <v>8.5303498566507967E-3</v>
      </c>
      <c r="AC16" s="42">
        <v>0</v>
      </c>
      <c r="AD16">
        <f t="shared" si="26"/>
        <v>6.0396501001795682E-6</v>
      </c>
      <c r="AE16" s="44">
        <f t="shared" si="27"/>
        <v>6.0396501001795682E-6</v>
      </c>
      <c r="AF16" s="42">
        <f t="shared" si="8"/>
        <v>6.0000000000000001E-3</v>
      </c>
      <c r="AG16" s="44">
        <f t="shared" si="9"/>
        <v>6.0000000000000001E-3</v>
      </c>
      <c r="AH16" s="42">
        <f t="shared" si="10"/>
        <v>6.3307175748870165E-7</v>
      </c>
      <c r="AI16">
        <f t="shared" si="11"/>
        <v>2.8058934967523865E-3</v>
      </c>
      <c r="AJ16" s="44">
        <f t="shared" si="45"/>
        <v>2.8065265685098752E-3</v>
      </c>
      <c r="AK16" s="42">
        <f t="shared" si="12"/>
        <v>0.3</v>
      </c>
      <c r="AL16">
        <f t="shared" si="13"/>
        <v>20</v>
      </c>
      <c r="AM16" s="44">
        <f t="shared" si="28"/>
        <v>1.4999999999999999E-2</v>
      </c>
      <c r="AN16" s="42">
        <f t="shared" si="29"/>
        <v>2</v>
      </c>
      <c r="AO16">
        <f t="shared" si="30"/>
        <v>0.23424746530112125</v>
      </c>
      <c r="AP16">
        <f t="shared" si="31"/>
        <v>6.403484443563881E-2</v>
      </c>
      <c r="AQ16">
        <f t="shared" si="32"/>
        <v>0.12806968887127765</v>
      </c>
      <c r="AR16">
        <f t="shared" si="46"/>
        <v>0.12806968887127762</v>
      </c>
      <c r="AS16" s="44">
        <f t="shared" si="47"/>
        <v>3.5786825630569355E-2</v>
      </c>
      <c r="AT16" s="42"/>
      <c r="AU16">
        <f t="shared" si="33"/>
        <v>2.7E-6</v>
      </c>
      <c r="AV16" s="44">
        <f t="shared" si="48"/>
        <v>2.7E-6</v>
      </c>
      <c r="AW16" s="42">
        <f t="shared" si="34"/>
        <v>4.2000000000000003E-2</v>
      </c>
      <c r="AX16">
        <f t="shared" si="35"/>
        <v>4.4999999999999997E-3</v>
      </c>
      <c r="AY16" s="44">
        <f t="shared" si="49"/>
        <v>4.65E-2</v>
      </c>
      <c r="AZ16" s="42">
        <f t="shared" si="14"/>
        <v>0</v>
      </c>
      <c r="BA16">
        <f t="shared" si="15"/>
        <v>0</v>
      </c>
      <c r="BB16">
        <f t="shared" si="50"/>
        <v>0</v>
      </c>
      <c r="BC16" s="44">
        <f t="shared" si="36"/>
        <v>0</v>
      </c>
      <c r="BD16" s="42">
        <v>0</v>
      </c>
      <c r="BE16">
        <f t="shared" si="51"/>
        <v>0</v>
      </c>
      <c r="BF16" s="44">
        <f t="shared" si="52"/>
        <v>0</v>
      </c>
      <c r="BG16" s="42">
        <f t="shared" si="37"/>
        <v>0</v>
      </c>
      <c r="BH16">
        <f t="shared" si="38"/>
        <v>0</v>
      </c>
      <c r="BI16" s="44">
        <f t="shared" si="39"/>
        <v>0</v>
      </c>
      <c r="BK16" s="42">
        <f t="shared" si="17"/>
        <v>0</v>
      </c>
      <c r="BL16">
        <f t="shared" si="18"/>
        <v>0</v>
      </c>
      <c r="BM16">
        <f t="shared" si="19"/>
        <v>0</v>
      </c>
      <c r="BN16" s="44">
        <f t="shared" si="40"/>
        <v>0</v>
      </c>
      <c r="BO16" s="42">
        <v>0</v>
      </c>
      <c r="BP16">
        <f t="shared" si="41"/>
        <v>0</v>
      </c>
      <c r="BQ16" s="44">
        <f t="shared" si="53"/>
        <v>0</v>
      </c>
      <c r="BR16" s="42">
        <f t="shared" si="42"/>
        <v>0</v>
      </c>
      <c r="BS16">
        <f t="shared" si="54"/>
        <v>0</v>
      </c>
      <c r="BT16" s="44">
        <f t="shared" si="55"/>
        <v>0</v>
      </c>
      <c r="BU16" s="42">
        <f t="shared" si="20"/>
        <v>1.4553373735372455E-6</v>
      </c>
      <c r="BV16">
        <f t="shared" si="21"/>
        <v>2.3625E-2</v>
      </c>
      <c r="BW16" s="44">
        <f t="shared" si="22"/>
        <v>3.9599999999999996E-2</v>
      </c>
      <c r="BX16">
        <f t="shared" si="56"/>
        <v>6.0060396501001798E-3</v>
      </c>
      <c r="BY16">
        <f t="shared" si="43"/>
        <v>0.12454172155598361</v>
      </c>
      <c r="BZ16">
        <f t="shared" si="44"/>
        <v>70.664432909084411</v>
      </c>
    </row>
    <row r="17" spans="1:78" x14ac:dyDescent="0.35">
      <c r="Q17">
        <v>10</v>
      </c>
      <c r="R17" s="42">
        <f t="shared" si="0"/>
        <v>0.33333333333333331</v>
      </c>
      <c r="S17">
        <f t="shared" si="1"/>
        <v>88</v>
      </c>
      <c r="T17" s="44">
        <f t="shared" si="2"/>
        <v>3.7878787878787876E-3</v>
      </c>
      <c r="U17" s="42">
        <f t="shared" si="3"/>
        <v>1</v>
      </c>
      <c r="V17">
        <f t="shared" si="4"/>
        <v>0.22447137165842523</v>
      </c>
      <c r="W17">
        <f t="shared" si="5"/>
        <v>0.24691850882426775</v>
      </c>
      <c r="X17">
        <f t="shared" si="23"/>
        <v>0.52861011951730696</v>
      </c>
      <c r="Y17" s="42">
        <f t="shared" si="24"/>
        <v>1.687466316926484E-2</v>
      </c>
      <c r="Z17">
        <f t="shared" si="6"/>
        <v>3.374932633852968E-2</v>
      </c>
      <c r="AA17">
        <f t="shared" si="25"/>
        <v>3.374932633852968E-2</v>
      </c>
      <c r="AB17" s="44">
        <f t="shared" si="7"/>
        <v>9.2317696874404109E-3</v>
      </c>
      <c r="AC17" s="42">
        <v>0</v>
      </c>
      <c r="AD17">
        <f t="shared" si="26"/>
        <v>7.0737224396413212E-6</v>
      </c>
      <c r="AE17" s="44">
        <f t="shared" si="27"/>
        <v>7.0737224396413212E-6</v>
      </c>
      <c r="AF17" s="42">
        <f t="shared" si="8"/>
        <v>6.6666666666666662E-3</v>
      </c>
      <c r="AG17" s="44">
        <f t="shared" si="9"/>
        <v>6.6666666666666662E-3</v>
      </c>
      <c r="AH17" s="42">
        <f t="shared" si="10"/>
        <v>7.4146247258890944E-7</v>
      </c>
      <c r="AI17">
        <f t="shared" si="11"/>
        <v>2.9576714405306031E-3</v>
      </c>
      <c r="AJ17" s="44">
        <f t="shared" si="45"/>
        <v>2.9584129030031919E-3</v>
      </c>
      <c r="AK17" s="42">
        <f t="shared" si="12"/>
        <v>0.33333333333333331</v>
      </c>
      <c r="AL17">
        <f t="shared" si="13"/>
        <v>20</v>
      </c>
      <c r="AM17" s="44">
        <f t="shared" si="28"/>
        <v>1.6666666666666666E-2</v>
      </c>
      <c r="AN17" s="42">
        <f t="shared" si="29"/>
        <v>2</v>
      </c>
      <c r="AO17">
        <f t="shared" si="30"/>
        <v>0.24691850882426777</v>
      </c>
      <c r="AP17">
        <f t="shared" si="31"/>
        <v>6.7498652677059359E-2</v>
      </c>
      <c r="AQ17">
        <f t="shared" si="32"/>
        <v>0.13499730535411872</v>
      </c>
      <c r="AR17">
        <f t="shared" si="46"/>
        <v>0.13499730535411872</v>
      </c>
      <c r="AS17" s="44">
        <f t="shared" si="47"/>
        <v>3.8729446929825988E-2</v>
      </c>
      <c r="AT17" s="42"/>
      <c r="AU17">
        <f t="shared" si="33"/>
        <v>3.3333333333333333E-6</v>
      </c>
      <c r="AV17" s="44">
        <f t="shared" si="48"/>
        <v>3.3333333333333333E-6</v>
      </c>
      <c r="AW17" s="42">
        <f t="shared" si="34"/>
        <v>4.2000000000000003E-2</v>
      </c>
      <c r="AX17">
        <f t="shared" si="35"/>
        <v>5.0000000000000001E-3</v>
      </c>
      <c r="AY17" s="44">
        <f t="shared" si="49"/>
        <v>4.7E-2</v>
      </c>
      <c r="AZ17" s="42">
        <f t="shared" si="14"/>
        <v>0</v>
      </c>
      <c r="BA17">
        <f t="shared" si="15"/>
        <v>0</v>
      </c>
      <c r="BB17">
        <f t="shared" si="50"/>
        <v>0</v>
      </c>
      <c r="BC17" s="44">
        <f t="shared" si="36"/>
        <v>0</v>
      </c>
      <c r="BD17" s="42">
        <v>0</v>
      </c>
      <c r="BE17">
        <f t="shared" si="51"/>
        <v>0</v>
      </c>
      <c r="BF17" s="44">
        <f t="shared" si="52"/>
        <v>0</v>
      </c>
      <c r="BG17" s="42">
        <f t="shared" si="37"/>
        <v>0</v>
      </c>
      <c r="BH17">
        <f t="shared" si="38"/>
        <v>0</v>
      </c>
      <c r="BI17" s="44">
        <f t="shared" si="39"/>
        <v>0</v>
      </c>
      <c r="BK17" s="42">
        <f t="shared" si="17"/>
        <v>0</v>
      </c>
      <c r="BL17">
        <f t="shared" si="18"/>
        <v>0</v>
      </c>
      <c r="BM17">
        <f t="shared" si="19"/>
        <v>0</v>
      </c>
      <c r="BN17" s="44">
        <f t="shared" si="40"/>
        <v>0</v>
      </c>
      <c r="BO17" s="42">
        <v>0</v>
      </c>
      <c r="BP17">
        <f t="shared" si="41"/>
        <v>0</v>
      </c>
      <c r="BQ17" s="44">
        <f t="shared" si="53"/>
        <v>0</v>
      </c>
      <c r="BR17" s="42">
        <f t="shared" si="42"/>
        <v>0</v>
      </c>
      <c r="BS17">
        <f t="shared" si="54"/>
        <v>0</v>
      </c>
      <c r="BT17" s="44">
        <f t="shared" si="55"/>
        <v>0</v>
      </c>
      <c r="BU17" s="42">
        <f t="shared" si="20"/>
        <v>1.7045114312388724E-6</v>
      </c>
      <c r="BV17">
        <f t="shared" si="21"/>
        <v>2.3625E-2</v>
      </c>
      <c r="BW17" s="44">
        <f t="shared" si="22"/>
        <v>3.9599999999999996E-2</v>
      </c>
      <c r="BX17">
        <f t="shared" si="56"/>
        <v>6.6737403891063071E-3</v>
      </c>
      <c r="BY17">
        <f t="shared" si="43"/>
        <v>0.12652885780354073</v>
      </c>
      <c r="BZ17">
        <f t="shared" si="44"/>
        <v>72.485483642233049</v>
      </c>
    </row>
    <row r="18" spans="1:78" x14ac:dyDescent="0.35">
      <c r="A18" t="s">
        <v>576</v>
      </c>
      <c r="B18" s="20">
        <f>VOUT3*IOUT3</f>
        <v>0</v>
      </c>
      <c r="Q18">
        <v>11</v>
      </c>
      <c r="R18" s="42">
        <f t="shared" si="0"/>
        <v>0.36666666666666664</v>
      </c>
      <c r="S18">
        <f t="shared" si="1"/>
        <v>88</v>
      </c>
      <c r="T18" s="44">
        <f t="shared" si="2"/>
        <v>4.1666666666666666E-3</v>
      </c>
      <c r="U18" s="42">
        <f t="shared" si="3"/>
        <v>1</v>
      </c>
      <c r="V18">
        <f t="shared" si="4"/>
        <v>0.23542756075624696</v>
      </c>
      <c r="W18">
        <f t="shared" si="5"/>
        <v>0.25897031683187166</v>
      </c>
      <c r="X18">
        <f t="shared" si="23"/>
        <v>0.50560212241188141</v>
      </c>
      <c r="Y18" s="42">
        <f t="shared" si="24"/>
        <v>1.7698296041815938E-2</v>
      </c>
      <c r="Z18">
        <f t="shared" si="6"/>
        <v>3.539659208363187E-2</v>
      </c>
      <c r="AA18">
        <f t="shared" si="25"/>
        <v>3.539659208363187E-2</v>
      </c>
      <c r="AB18" s="44">
        <f t="shared" si="7"/>
        <v>9.9158391928760824E-3</v>
      </c>
      <c r="AC18" s="42">
        <v>0</v>
      </c>
      <c r="AD18">
        <f t="shared" si="26"/>
        <v>8.1608809526151234E-6</v>
      </c>
      <c r="AE18" s="44">
        <f t="shared" si="27"/>
        <v>8.1608809526151234E-6</v>
      </c>
      <c r="AF18" s="42">
        <f t="shared" si="8"/>
        <v>7.3333333333333332E-3</v>
      </c>
      <c r="AG18" s="44">
        <f t="shared" si="9"/>
        <v>7.3333333333333332E-3</v>
      </c>
      <c r="AH18" s="42">
        <f t="shared" si="10"/>
        <v>8.5541764202110323E-7</v>
      </c>
      <c r="AI18">
        <f t="shared" si="11"/>
        <v>3.1020319768086555E-3</v>
      </c>
      <c r="AJ18" s="44">
        <f t="shared" si="45"/>
        <v>3.1028873944506765E-3</v>
      </c>
      <c r="AK18" s="42">
        <f t="shared" si="12"/>
        <v>0.36666666666666664</v>
      </c>
      <c r="AL18">
        <f t="shared" si="13"/>
        <v>20</v>
      </c>
      <c r="AM18" s="44">
        <f t="shared" si="28"/>
        <v>1.8333333333333333E-2</v>
      </c>
      <c r="AN18" s="42">
        <f t="shared" si="29"/>
        <v>2</v>
      </c>
      <c r="AO18">
        <f t="shared" si="30"/>
        <v>0.25897031683187166</v>
      </c>
      <c r="AP18">
        <f t="shared" si="31"/>
        <v>7.0793184167263754E-2</v>
      </c>
      <c r="AQ18">
        <f t="shared" si="32"/>
        <v>0.14158636833452748</v>
      </c>
      <c r="AR18">
        <f t="shared" si="46"/>
        <v>0.14158636833452748</v>
      </c>
      <c r="AS18" s="44">
        <f t="shared" si="47"/>
        <v>4.1599279530083237E-2</v>
      </c>
      <c r="AT18" s="42"/>
      <c r="AU18">
        <f t="shared" si="33"/>
        <v>4.0333333333333334E-6</v>
      </c>
      <c r="AV18" s="44">
        <f t="shared" si="48"/>
        <v>4.0333333333333334E-6</v>
      </c>
      <c r="AW18" s="42">
        <f t="shared" si="34"/>
        <v>4.2000000000000003E-2</v>
      </c>
      <c r="AX18">
        <f t="shared" si="35"/>
        <v>5.4999999999999997E-3</v>
      </c>
      <c r="AY18" s="44">
        <f t="shared" si="49"/>
        <v>4.7500000000000001E-2</v>
      </c>
      <c r="AZ18" s="42">
        <f t="shared" si="14"/>
        <v>0</v>
      </c>
      <c r="BA18">
        <f t="shared" si="15"/>
        <v>0</v>
      </c>
      <c r="BB18">
        <f t="shared" si="50"/>
        <v>0</v>
      </c>
      <c r="BC18" s="44">
        <f t="shared" si="36"/>
        <v>0</v>
      </c>
      <c r="BD18" s="42">
        <v>0</v>
      </c>
      <c r="BE18">
        <f t="shared" si="51"/>
        <v>0</v>
      </c>
      <c r="BF18" s="44">
        <f t="shared" si="52"/>
        <v>0</v>
      </c>
      <c r="BG18" s="42">
        <f t="shared" si="37"/>
        <v>0</v>
      </c>
      <c r="BH18">
        <f t="shared" si="38"/>
        <v>0</v>
      </c>
      <c r="BI18" s="44">
        <f t="shared" si="39"/>
        <v>0</v>
      </c>
      <c r="BK18" s="42">
        <f t="shared" si="17"/>
        <v>0</v>
      </c>
      <c r="BL18">
        <f t="shared" si="18"/>
        <v>0</v>
      </c>
      <c r="BM18">
        <f t="shared" si="19"/>
        <v>0</v>
      </c>
      <c r="BN18" s="44">
        <f t="shared" si="40"/>
        <v>0</v>
      </c>
      <c r="BO18" s="42">
        <v>0</v>
      </c>
      <c r="BP18">
        <f t="shared" si="41"/>
        <v>0</v>
      </c>
      <c r="BQ18" s="44">
        <f t="shared" si="53"/>
        <v>0</v>
      </c>
      <c r="BR18" s="42">
        <f t="shared" si="42"/>
        <v>0</v>
      </c>
      <c r="BS18">
        <f t="shared" si="54"/>
        <v>0</v>
      </c>
      <c r="BT18" s="44">
        <f t="shared" si="55"/>
        <v>0</v>
      </c>
      <c r="BU18" s="42">
        <f t="shared" si="20"/>
        <v>1.9664773379795479E-6</v>
      </c>
      <c r="BV18">
        <f t="shared" si="21"/>
        <v>2.3625E-2</v>
      </c>
      <c r="BW18" s="44">
        <f t="shared" si="22"/>
        <v>3.9599999999999996E-2</v>
      </c>
      <c r="BX18">
        <f t="shared" si="56"/>
        <v>7.341494214285948E-3</v>
      </c>
      <c r="BY18">
        <f t="shared" si="43"/>
        <v>0.12850871475274128</v>
      </c>
      <c r="BZ18">
        <f t="shared" si="44"/>
        <v>74.047838488178826</v>
      </c>
    </row>
    <row r="19" spans="1:78" x14ac:dyDescent="0.35">
      <c r="A19" t="s">
        <v>579</v>
      </c>
      <c r="B19">
        <f>POUT3/O11</f>
        <v>0</v>
      </c>
      <c r="Q19">
        <v>12</v>
      </c>
      <c r="R19" s="42">
        <f t="shared" si="0"/>
        <v>0.4</v>
      </c>
      <c r="S19">
        <f t="shared" si="1"/>
        <v>88</v>
      </c>
      <c r="T19" s="44">
        <f t="shared" si="2"/>
        <v>4.5454545454545461E-3</v>
      </c>
      <c r="U19" s="42">
        <f t="shared" si="3"/>
        <v>1</v>
      </c>
      <c r="V19">
        <f t="shared" si="4"/>
        <v>0.24589606754289065</v>
      </c>
      <c r="W19">
        <f t="shared" si="5"/>
        <v>0.27048567429717968</v>
      </c>
      <c r="X19">
        <f t="shared" si="23"/>
        <v>0.4836182581599297</v>
      </c>
      <c r="Y19" s="42">
        <f t="shared" si="24"/>
        <v>1.8485267336215944E-2</v>
      </c>
      <c r="Z19">
        <f t="shared" si="6"/>
        <v>3.6970534672431873E-2</v>
      </c>
      <c r="AA19">
        <f t="shared" si="25"/>
        <v>3.697053467243188E-2</v>
      </c>
      <c r="AB19" s="44">
        <f t="shared" si="7"/>
        <v>1.0584513368586842E-2</v>
      </c>
      <c r="AC19" s="42">
        <v>0</v>
      </c>
      <c r="AD19">
        <f t="shared" si="26"/>
        <v>9.298649629732867E-6</v>
      </c>
      <c r="AE19" s="44">
        <f t="shared" si="27"/>
        <v>9.298649629732867E-6</v>
      </c>
      <c r="AF19" s="42">
        <f t="shared" si="8"/>
        <v>8.0000000000000002E-3</v>
      </c>
      <c r="AG19" s="44">
        <f t="shared" si="9"/>
        <v>8.0000000000000002E-3</v>
      </c>
      <c r="AH19" s="42">
        <f t="shared" si="10"/>
        <v>9.7467773227320399E-7</v>
      </c>
      <c r="AI19">
        <f t="shared" si="11"/>
        <v>3.2399667313348221E-3</v>
      </c>
      <c r="AJ19" s="44">
        <f t="shared" si="45"/>
        <v>3.2409414090670951E-3</v>
      </c>
      <c r="AK19" s="42">
        <f t="shared" si="12"/>
        <v>0.4</v>
      </c>
      <c r="AL19">
        <f t="shared" si="13"/>
        <v>20</v>
      </c>
      <c r="AM19" s="44">
        <f t="shared" si="28"/>
        <v>0.02</v>
      </c>
      <c r="AN19" s="42">
        <f t="shared" si="29"/>
        <v>2</v>
      </c>
      <c r="AO19">
        <f t="shared" si="30"/>
        <v>0.27048567429717968</v>
      </c>
      <c r="AP19">
        <f t="shared" si="31"/>
        <v>7.3941069344863775E-2</v>
      </c>
      <c r="AQ19">
        <f t="shared" si="32"/>
        <v>0.14788213868972749</v>
      </c>
      <c r="AR19">
        <f t="shared" si="46"/>
        <v>0.14788213868972752</v>
      </c>
      <c r="AS19" s="44">
        <f t="shared" si="47"/>
        <v>4.4404525098196541E-2</v>
      </c>
      <c r="AT19" s="42"/>
      <c r="AU19">
        <f t="shared" si="33"/>
        <v>4.8000000000000006E-6</v>
      </c>
      <c r="AV19" s="44">
        <f t="shared" si="48"/>
        <v>4.8000000000000006E-6</v>
      </c>
      <c r="AW19" s="42">
        <f t="shared" si="34"/>
        <v>4.2000000000000003E-2</v>
      </c>
      <c r="AX19">
        <f t="shared" si="35"/>
        <v>6.0000000000000001E-3</v>
      </c>
      <c r="AY19" s="44">
        <f t="shared" si="49"/>
        <v>4.8000000000000001E-2</v>
      </c>
      <c r="AZ19" s="42">
        <f t="shared" si="14"/>
        <v>0</v>
      </c>
      <c r="BA19">
        <f t="shared" si="15"/>
        <v>0</v>
      </c>
      <c r="BB19">
        <f t="shared" si="50"/>
        <v>0</v>
      </c>
      <c r="BC19" s="44">
        <f t="shared" si="36"/>
        <v>0</v>
      </c>
      <c r="BD19" s="42">
        <v>0</v>
      </c>
      <c r="BE19">
        <f t="shared" si="51"/>
        <v>0</v>
      </c>
      <c r="BF19" s="44">
        <f t="shared" si="52"/>
        <v>0</v>
      </c>
      <c r="BG19" s="42">
        <f t="shared" si="37"/>
        <v>0</v>
      </c>
      <c r="BH19">
        <f t="shared" si="38"/>
        <v>0</v>
      </c>
      <c r="BI19" s="44">
        <f t="shared" si="39"/>
        <v>0</v>
      </c>
      <c r="BK19" s="42">
        <f t="shared" si="17"/>
        <v>0</v>
      </c>
      <c r="BL19">
        <f t="shared" si="18"/>
        <v>0</v>
      </c>
      <c r="BM19">
        <f t="shared" si="19"/>
        <v>0</v>
      </c>
      <c r="BN19" s="44">
        <f t="shared" si="40"/>
        <v>0</v>
      </c>
      <c r="BO19" s="42">
        <v>0</v>
      </c>
      <c r="BP19">
        <f t="shared" si="41"/>
        <v>0</v>
      </c>
      <c r="BQ19" s="44">
        <f t="shared" si="53"/>
        <v>0</v>
      </c>
      <c r="BR19" s="42">
        <f t="shared" si="42"/>
        <v>0</v>
      </c>
      <c r="BS19">
        <f t="shared" si="54"/>
        <v>0</v>
      </c>
      <c r="BT19" s="44">
        <f t="shared" si="55"/>
        <v>0</v>
      </c>
      <c r="BU19" s="42">
        <f t="shared" si="20"/>
        <v>2.2406384649958714E-6</v>
      </c>
      <c r="BV19">
        <f t="shared" si="21"/>
        <v>2.3625E-2</v>
      </c>
      <c r="BW19" s="44">
        <f t="shared" si="22"/>
        <v>3.9599999999999996E-2</v>
      </c>
      <c r="BX19">
        <f t="shared" si="56"/>
        <v>8.0092986496297335E-3</v>
      </c>
      <c r="BY19">
        <f t="shared" si="43"/>
        <v>0.13048228069716183</v>
      </c>
      <c r="BZ19">
        <f t="shared" si="44"/>
        <v>75.403084052933593</v>
      </c>
    </row>
    <row r="20" spans="1:78" x14ac:dyDescent="0.35">
      <c r="Q20">
        <v>13</v>
      </c>
      <c r="R20" s="42">
        <f t="shared" si="0"/>
        <v>0.43333333333333335</v>
      </c>
      <c r="S20">
        <f t="shared" si="1"/>
        <v>88</v>
      </c>
      <c r="T20" s="44">
        <f t="shared" si="2"/>
        <v>4.9242424242424247E-3</v>
      </c>
      <c r="U20" s="42">
        <f t="shared" si="3"/>
        <v>1</v>
      </c>
      <c r="V20">
        <f t="shared" si="4"/>
        <v>0.2559367416032316</v>
      </c>
      <c r="W20">
        <f t="shared" si="5"/>
        <v>0.28153041576355475</v>
      </c>
      <c r="X20">
        <f t="shared" si="23"/>
        <v>0.46253284263321359</v>
      </c>
      <c r="Y20" s="42">
        <f t="shared" si="24"/>
        <v>1.9240076252421308E-2</v>
      </c>
      <c r="Z20">
        <f t="shared" si="6"/>
        <v>3.8480152504842616E-2</v>
      </c>
      <c r="AA20">
        <f t="shared" si="25"/>
        <v>3.8480152504842616E-2</v>
      </c>
      <c r="AB20" s="44">
        <f t="shared" si="7"/>
        <v>1.1239383122326729E-2</v>
      </c>
      <c r="AC20" s="42">
        <v>0</v>
      </c>
      <c r="AD20">
        <f t="shared" si="26"/>
        <v>1.0484869836546764E-5</v>
      </c>
      <c r="AE20" s="44">
        <f t="shared" si="27"/>
        <v>1.0484869836546764E-5</v>
      </c>
      <c r="AF20" s="42">
        <f t="shared" si="8"/>
        <v>8.666666666666668E-3</v>
      </c>
      <c r="AG20" s="44">
        <f t="shared" si="9"/>
        <v>8.666666666666668E-3</v>
      </c>
      <c r="AH20" s="42">
        <f t="shared" si="10"/>
        <v>1.0990164768428535E-6</v>
      </c>
      <c r="AI20">
        <f t="shared" si="11"/>
        <v>3.3722642920105605E-3</v>
      </c>
      <c r="AJ20" s="44">
        <f t="shared" si="45"/>
        <v>3.3733633084874035E-3</v>
      </c>
      <c r="AK20" s="42">
        <f t="shared" si="12"/>
        <v>0.43333333333333335</v>
      </c>
      <c r="AL20">
        <f t="shared" si="13"/>
        <v>20</v>
      </c>
      <c r="AM20" s="44">
        <f t="shared" si="28"/>
        <v>2.1666666666666667E-2</v>
      </c>
      <c r="AN20" s="42">
        <f t="shared" si="29"/>
        <v>2</v>
      </c>
      <c r="AO20">
        <f t="shared" si="30"/>
        <v>0.28153041576355475</v>
      </c>
      <c r="AP20">
        <f t="shared" si="31"/>
        <v>7.6960305009685231E-2</v>
      </c>
      <c r="AQ20">
        <f t="shared" si="32"/>
        <v>0.15392061001937046</v>
      </c>
      <c r="AR20">
        <f t="shared" si="46"/>
        <v>0.15392061001937046</v>
      </c>
      <c r="AS20" s="44">
        <f t="shared" si="47"/>
        <v>4.7151857866682162E-2</v>
      </c>
      <c r="AT20" s="42"/>
      <c r="AU20">
        <f t="shared" si="33"/>
        <v>5.6333333333333342E-6</v>
      </c>
      <c r="AV20" s="44">
        <f t="shared" si="48"/>
        <v>5.6333333333333342E-6</v>
      </c>
      <c r="AW20" s="42">
        <f t="shared" si="34"/>
        <v>4.2000000000000003E-2</v>
      </c>
      <c r="AX20">
        <f t="shared" si="35"/>
        <v>6.4999999999999997E-3</v>
      </c>
      <c r="AY20" s="44">
        <f t="shared" si="49"/>
        <v>4.8500000000000001E-2</v>
      </c>
      <c r="AZ20" s="42">
        <f t="shared" si="14"/>
        <v>0</v>
      </c>
      <c r="BA20">
        <f t="shared" si="15"/>
        <v>0</v>
      </c>
      <c r="BB20">
        <f t="shared" si="50"/>
        <v>0</v>
      </c>
      <c r="BC20" s="44">
        <f t="shared" si="36"/>
        <v>0</v>
      </c>
      <c r="BD20" s="42">
        <v>0</v>
      </c>
      <c r="BE20">
        <f t="shared" si="51"/>
        <v>0</v>
      </c>
      <c r="BF20" s="44">
        <f t="shared" si="52"/>
        <v>0</v>
      </c>
      <c r="BG20" s="42">
        <f t="shared" si="37"/>
        <v>0</v>
      </c>
      <c r="BH20">
        <f t="shared" si="38"/>
        <v>0</v>
      </c>
      <c r="BI20" s="44">
        <f t="shared" si="39"/>
        <v>0</v>
      </c>
      <c r="BK20" s="42">
        <f t="shared" si="17"/>
        <v>0</v>
      </c>
      <c r="BL20">
        <f t="shared" si="18"/>
        <v>0</v>
      </c>
      <c r="BM20">
        <f t="shared" si="19"/>
        <v>0</v>
      </c>
      <c r="BN20" s="44">
        <f t="shared" si="40"/>
        <v>0</v>
      </c>
      <c r="BO20" s="42">
        <v>0</v>
      </c>
      <c r="BP20">
        <f t="shared" si="41"/>
        <v>0</v>
      </c>
      <c r="BQ20" s="44">
        <f t="shared" si="53"/>
        <v>0</v>
      </c>
      <c r="BR20" s="42">
        <f t="shared" si="42"/>
        <v>0</v>
      </c>
      <c r="BS20">
        <f t="shared" si="54"/>
        <v>0</v>
      </c>
      <c r="BT20" s="44">
        <f t="shared" si="55"/>
        <v>0</v>
      </c>
      <c r="BU20" s="42">
        <f t="shared" si="20"/>
        <v>2.5264746594088585E-6</v>
      </c>
      <c r="BV20">
        <f t="shared" si="21"/>
        <v>2.3625E-2</v>
      </c>
      <c r="BW20" s="44">
        <f t="shared" si="22"/>
        <v>3.9599999999999996E-2</v>
      </c>
      <c r="BX20">
        <f t="shared" si="56"/>
        <v>8.6771515365032144E-3</v>
      </c>
      <c r="BY20">
        <f t="shared" si="43"/>
        <v>0.13245034131965003</v>
      </c>
      <c r="BZ20">
        <f t="shared" si="44"/>
        <v>76.58993229154467</v>
      </c>
    </row>
    <row r="21" spans="1:78" x14ac:dyDescent="0.35">
      <c r="Q21">
        <v>14</v>
      </c>
      <c r="R21" s="42">
        <f t="shared" si="0"/>
        <v>0.46666666666666667</v>
      </c>
      <c r="S21">
        <f t="shared" si="1"/>
        <v>88</v>
      </c>
      <c r="T21" s="44">
        <f t="shared" si="2"/>
        <v>5.3030303030303034E-3</v>
      </c>
      <c r="U21" s="42">
        <f t="shared" si="3"/>
        <v>1</v>
      </c>
      <c r="V21">
        <f t="shared" si="4"/>
        <v>0.26559810875060991</v>
      </c>
      <c r="W21">
        <f t="shared" si="5"/>
        <v>0.29215791962567089</v>
      </c>
      <c r="X21">
        <f t="shared" si="23"/>
        <v>0.44224397162371926</v>
      </c>
      <c r="Y21" s="42">
        <f t="shared" si="24"/>
        <v>1.9966370724460687E-2</v>
      </c>
      <c r="Z21">
        <f t="shared" si="6"/>
        <v>3.9932741448921366E-2</v>
      </c>
      <c r="AA21">
        <f t="shared" si="25"/>
        <v>3.9932741448921366E-2</v>
      </c>
      <c r="AB21" s="44">
        <f t="shared" si="7"/>
        <v>1.1881765805544342E-2</v>
      </c>
      <c r="AC21" s="42">
        <v>0</v>
      </c>
      <c r="AD21">
        <f t="shared" si="26"/>
        <v>1.1717637768597631E-5</v>
      </c>
      <c r="AE21" s="44">
        <f t="shared" si="27"/>
        <v>1.1717637768597631E-5</v>
      </c>
      <c r="AF21" s="42">
        <f t="shared" si="8"/>
        <v>9.3333333333333341E-3</v>
      </c>
      <c r="AG21" s="44">
        <f t="shared" si="9"/>
        <v>9.3333333333333341E-3</v>
      </c>
      <c r="AH21" s="42">
        <f t="shared" si="10"/>
        <v>1.228234320322884E-6</v>
      </c>
      <c r="AI21">
        <f t="shared" si="11"/>
        <v>3.4995640428748444E-3</v>
      </c>
      <c r="AJ21" s="44">
        <f t="shared" si="45"/>
        <v>3.5007922771951674E-3</v>
      </c>
      <c r="AK21" s="42">
        <f t="shared" si="12"/>
        <v>0.46666666666666667</v>
      </c>
      <c r="AL21">
        <f t="shared" si="13"/>
        <v>20</v>
      </c>
      <c r="AM21" s="44">
        <f t="shared" si="28"/>
        <v>2.3333333333333334E-2</v>
      </c>
      <c r="AN21" s="42">
        <f t="shared" si="29"/>
        <v>2</v>
      </c>
      <c r="AO21">
        <f t="shared" si="30"/>
        <v>0.29215791962567089</v>
      </c>
      <c r="AP21">
        <f t="shared" si="31"/>
        <v>7.9865482897842746E-2</v>
      </c>
      <c r="AQ21">
        <f t="shared" si="32"/>
        <v>0.15973096579568546</v>
      </c>
      <c r="AR21">
        <f t="shared" si="46"/>
        <v>0.15973096579568546</v>
      </c>
      <c r="AS21" s="44">
        <f t="shared" si="47"/>
        <v>4.9846804434961811E-2</v>
      </c>
      <c r="AT21" s="42"/>
      <c r="AU21">
        <f t="shared" si="33"/>
        <v>6.533333333333334E-6</v>
      </c>
      <c r="AV21" s="44">
        <f t="shared" si="48"/>
        <v>6.533333333333334E-6</v>
      </c>
      <c r="AW21" s="42">
        <f t="shared" si="34"/>
        <v>4.2000000000000003E-2</v>
      </c>
      <c r="AX21">
        <f t="shared" si="35"/>
        <v>7.0000000000000001E-3</v>
      </c>
      <c r="AY21" s="44">
        <f t="shared" si="49"/>
        <v>4.9000000000000002E-2</v>
      </c>
      <c r="AZ21" s="42">
        <f t="shared" si="14"/>
        <v>0</v>
      </c>
      <c r="BA21">
        <f t="shared" si="15"/>
        <v>0</v>
      </c>
      <c r="BB21">
        <f t="shared" si="50"/>
        <v>0</v>
      </c>
      <c r="BC21" s="44">
        <f t="shared" si="36"/>
        <v>0</v>
      </c>
      <c r="BD21" s="42">
        <v>0</v>
      </c>
      <c r="BE21">
        <f t="shared" si="51"/>
        <v>0</v>
      </c>
      <c r="BF21" s="44">
        <f t="shared" si="52"/>
        <v>0</v>
      </c>
      <c r="BG21" s="42">
        <f t="shared" si="37"/>
        <v>0</v>
      </c>
      <c r="BH21">
        <f t="shared" si="38"/>
        <v>0</v>
      </c>
      <c r="BI21" s="44">
        <f t="shared" si="39"/>
        <v>0</v>
      </c>
      <c r="BK21" s="42">
        <f t="shared" si="17"/>
        <v>0</v>
      </c>
      <c r="BL21">
        <f t="shared" si="18"/>
        <v>0</v>
      </c>
      <c r="BM21">
        <f t="shared" si="19"/>
        <v>0</v>
      </c>
      <c r="BN21" s="44">
        <f t="shared" si="40"/>
        <v>0</v>
      </c>
      <c r="BO21" s="42">
        <v>0</v>
      </c>
      <c r="BP21">
        <f t="shared" si="41"/>
        <v>0</v>
      </c>
      <c r="BQ21" s="44">
        <f t="shared" si="53"/>
        <v>0</v>
      </c>
      <c r="BR21" s="42">
        <f t="shared" si="42"/>
        <v>0</v>
      </c>
      <c r="BS21">
        <f t="shared" si="54"/>
        <v>0</v>
      </c>
      <c r="BT21" s="44">
        <f t="shared" si="55"/>
        <v>0</v>
      </c>
      <c r="BU21" s="42">
        <f t="shared" si="20"/>
        <v>2.8235271731560556E-6</v>
      </c>
      <c r="BV21">
        <f t="shared" si="21"/>
        <v>2.3625E-2</v>
      </c>
      <c r="BW21" s="44">
        <f t="shared" si="22"/>
        <v>3.9599999999999996E-2</v>
      </c>
      <c r="BX21">
        <f t="shared" si="56"/>
        <v>9.3450509711019321E-3</v>
      </c>
      <c r="BY21">
        <f t="shared" si="43"/>
        <v>0.13441353344213694</v>
      </c>
      <c r="BZ21">
        <f t="shared" si="44"/>
        <v>77.638003478103883</v>
      </c>
    </row>
    <row r="22" spans="1:78" x14ac:dyDescent="0.35">
      <c r="Q22">
        <v>15</v>
      </c>
      <c r="R22" s="42">
        <f t="shared" si="0"/>
        <v>0.5</v>
      </c>
      <c r="S22">
        <f t="shared" si="1"/>
        <v>88</v>
      </c>
      <c r="T22" s="44">
        <f t="shared" si="2"/>
        <v>5.681818181818182E-3</v>
      </c>
      <c r="U22" s="42">
        <f t="shared" si="3"/>
        <v>1</v>
      </c>
      <c r="V22">
        <f t="shared" si="4"/>
        <v>0.27492016121289159</v>
      </c>
      <c r="W22">
        <f t="shared" si="5"/>
        <v>0.30241217733418074</v>
      </c>
      <c r="X22">
        <f t="shared" si="23"/>
        <v>0.42266766145292772</v>
      </c>
      <c r="Y22" s="42">
        <f t="shared" si="24"/>
        <v>2.0667157173017651E-2</v>
      </c>
      <c r="Z22">
        <f t="shared" si="6"/>
        <v>4.1334314346035302E-2</v>
      </c>
      <c r="AA22">
        <f t="shared" si="25"/>
        <v>4.1334314346035302E-2</v>
      </c>
      <c r="AB22" s="44">
        <f t="shared" si="7"/>
        <v>1.2512768379653679E-2</v>
      </c>
      <c r="AC22" s="42">
        <v>0</v>
      </c>
      <c r="AD22">
        <f t="shared" si="26"/>
        <v>1.299525791939746E-5</v>
      </c>
      <c r="AE22" s="44">
        <f t="shared" si="27"/>
        <v>1.299525791939746E-5</v>
      </c>
      <c r="AF22" s="42">
        <f t="shared" si="8"/>
        <v>0.01</v>
      </c>
      <c r="AG22" s="44">
        <f t="shared" si="9"/>
        <v>0.01</v>
      </c>
      <c r="AH22" s="42">
        <f t="shared" si="10"/>
        <v>1.3621535409488902E-6</v>
      </c>
      <c r="AI22">
        <f t="shared" si="11"/>
        <v>3.6223929280512291E-3</v>
      </c>
      <c r="AJ22" s="44">
        <f t="shared" si="45"/>
        <v>3.6237550815921781E-3</v>
      </c>
      <c r="AK22" s="42">
        <f t="shared" si="12"/>
        <v>0.5</v>
      </c>
      <c r="AL22">
        <f t="shared" si="13"/>
        <v>20</v>
      </c>
      <c r="AM22" s="44">
        <f t="shared" si="28"/>
        <v>2.5000000000000001E-2</v>
      </c>
      <c r="AN22" s="42">
        <f t="shared" si="29"/>
        <v>2</v>
      </c>
      <c r="AO22">
        <f t="shared" si="30"/>
        <v>0.3024121773341808</v>
      </c>
      <c r="AP22">
        <f t="shared" si="31"/>
        <v>8.2668628692070603E-2</v>
      </c>
      <c r="AQ22">
        <f t="shared" si="32"/>
        <v>0.16533725738414123</v>
      </c>
      <c r="AR22">
        <f t="shared" si="46"/>
        <v>0.16533725738414123</v>
      </c>
      <c r="AS22" s="44">
        <f t="shared" si="47"/>
        <v>5.249400876673789E-2</v>
      </c>
      <c r="AT22" s="42"/>
      <c r="AU22">
        <f t="shared" si="33"/>
        <v>7.5000000000000019E-6</v>
      </c>
      <c r="AV22" s="44">
        <f t="shared" si="48"/>
        <v>7.5000000000000019E-6</v>
      </c>
      <c r="AW22" s="42">
        <f t="shared" si="34"/>
        <v>4.2000000000000003E-2</v>
      </c>
      <c r="AX22">
        <f t="shared" si="35"/>
        <v>7.4999999999999997E-3</v>
      </c>
      <c r="AY22" s="44">
        <f t="shared" si="49"/>
        <v>4.9500000000000002E-2</v>
      </c>
      <c r="AZ22" s="42">
        <f t="shared" si="14"/>
        <v>0</v>
      </c>
      <c r="BA22">
        <f t="shared" si="15"/>
        <v>0</v>
      </c>
      <c r="BB22">
        <f t="shared" si="50"/>
        <v>0</v>
      </c>
      <c r="BC22" s="44">
        <f t="shared" si="36"/>
        <v>0</v>
      </c>
      <c r="BD22" s="42">
        <v>0</v>
      </c>
      <c r="BE22">
        <f t="shared" si="51"/>
        <v>0</v>
      </c>
      <c r="BF22" s="44">
        <f t="shared" si="52"/>
        <v>0</v>
      </c>
      <c r="BG22" s="42">
        <f t="shared" si="37"/>
        <v>0</v>
      </c>
      <c r="BH22">
        <f t="shared" si="38"/>
        <v>0</v>
      </c>
      <c r="BI22" s="44">
        <f t="shared" si="39"/>
        <v>0</v>
      </c>
      <c r="BK22" s="42">
        <f t="shared" si="17"/>
        <v>0</v>
      </c>
      <c r="BL22">
        <f t="shared" si="18"/>
        <v>0</v>
      </c>
      <c r="BM22">
        <f t="shared" si="19"/>
        <v>0</v>
      </c>
      <c r="BN22" s="44">
        <f t="shared" si="40"/>
        <v>0</v>
      </c>
      <c r="BO22" s="42">
        <v>0</v>
      </c>
      <c r="BP22">
        <f t="shared" si="41"/>
        <v>0</v>
      </c>
      <c r="BQ22" s="44">
        <f t="shared" si="53"/>
        <v>0</v>
      </c>
      <c r="BR22" s="42">
        <f t="shared" si="42"/>
        <v>0</v>
      </c>
      <c r="BS22">
        <f t="shared" si="54"/>
        <v>0</v>
      </c>
      <c r="BT22" s="44">
        <f t="shared" si="55"/>
        <v>0</v>
      </c>
      <c r="BU22" s="42">
        <f t="shared" si="20"/>
        <v>3.1313874504572193E-6</v>
      </c>
      <c r="BV22">
        <f t="shared" si="21"/>
        <v>2.3625E-2</v>
      </c>
      <c r="BW22" s="44">
        <f t="shared" si="22"/>
        <v>3.9599999999999996E-2</v>
      </c>
      <c r="BX22">
        <f t="shared" si="56"/>
        <v>1.0012995257919398E-2</v>
      </c>
      <c r="BY22">
        <f t="shared" si="43"/>
        <v>0.13637238172696206</v>
      </c>
      <c r="BZ22">
        <f t="shared" si="44"/>
        <v>78.570348801612013</v>
      </c>
    </row>
    <row r="23" spans="1:78" x14ac:dyDescent="0.35">
      <c r="Q23">
        <v>16</v>
      </c>
      <c r="R23" s="42">
        <f t="shared" si="0"/>
        <v>0.53333333333333333</v>
      </c>
      <c r="S23">
        <f t="shared" si="1"/>
        <v>88</v>
      </c>
      <c r="T23" s="44">
        <f t="shared" si="2"/>
        <v>6.0606060606060606E-3</v>
      </c>
      <c r="U23" s="42">
        <f t="shared" si="3"/>
        <v>1</v>
      </c>
      <c r="V23">
        <f t="shared" si="4"/>
        <v>0.28393632157711668</v>
      </c>
      <c r="W23">
        <f t="shared" si="5"/>
        <v>0.31232995373482836</v>
      </c>
      <c r="X23">
        <f t="shared" si="23"/>
        <v>0.40373372468805496</v>
      </c>
      <c r="Y23" s="42">
        <f t="shared" si="24"/>
        <v>2.1344948145212938E-2</v>
      </c>
      <c r="Z23">
        <f t="shared" si="6"/>
        <v>4.2689896290425883E-2</v>
      </c>
      <c r="AA23">
        <f t="shared" si="25"/>
        <v>4.2689896290425883E-2</v>
      </c>
      <c r="AB23" s="44">
        <f t="shared" si="7"/>
        <v>1.3133332762717399E-2</v>
      </c>
      <c r="AC23" s="42">
        <v>0</v>
      </c>
      <c r="AD23">
        <f t="shared" si="26"/>
        <v>1.4316207644870097E-5</v>
      </c>
      <c r="AE23" s="44">
        <f t="shared" si="27"/>
        <v>1.4316207644870097E-5</v>
      </c>
      <c r="AF23" s="42">
        <f t="shared" si="8"/>
        <v>1.0666666666666666E-2</v>
      </c>
      <c r="AG23" s="44">
        <f t="shared" si="9"/>
        <v>1.0666666666666666E-2</v>
      </c>
      <c r="AH23" s="42">
        <f t="shared" si="10"/>
        <v>1.500614536269516E-6</v>
      </c>
      <c r="AI23">
        <f t="shared" si="11"/>
        <v>3.7411913290031824E-3</v>
      </c>
      <c r="AJ23" s="44">
        <f t="shared" si="45"/>
        <v>3.7426919435394521E-3</v>
      </c>
      <c r="AK23" s="42">
        <f t="shared" si="12"/>
        <v>0.53333333333333333</v>
      </c>
      <c r="AL23">
        <f t="shared" si="13"/>
        <v>20</v>
      </c>
      <c r="AM23" s="44">
        <f t="shared" si="28"/>
        <v>2.6666666666666665E-2</v>
      </c>
      <c r="AN23" s="42">
        <f t="shared" si="29"/>
        <v>2</v>
      </c>
      <c r="AO23">
        <f t="shared" si="30"/>
        <v>0.3123299537348283</v>
      </c>
      <c r="AP23">
        <f t="shared" si="31"/>
        <v>8.5379792580851752E-2</v>
      </c>
      <c r="AQ23">
        <f t="shared" si="32"/>
        <v>0.1707595851617035</v>
      </c>
      <c r="AR23">
        <f t="shared" si="46"/>
        <v>0.1707595851617035</v>
      </c>
      <c r="AS23" s="44">
        <f t="shared" si="47"/>
        <v>5.5097422430003776E-2</v>
      </c>
      <c r="AT23" s="42"/>
      <c r="AU23">
        <f t="shared" si="33"/>
        <v>8.5333333333333318E-6</v>
      </c>
      <c r="AV23" s="44">
        <f t="shared" si="48"/>
        <v>8.5333333333333318E-6</v>
      </c>
      <c r="AW23" s="42">
        <f t="shared" si="34"/>
        <v>4.2000000000000003E-2</v>
      </c>
      <c r="AX23">
        <f t="shared" si="35"/>
        <v>7.9999999999999984E-3</v>
      </c>
      <c r="AY23" s="44">
        <f t="shared" si="49"/>
        <v>0.05</v>
      </c>
      <c r="AZ23" s="42">
        <f t="shared" si="14"/>
        <v>0</v>
      </c>
      <c r="BA23">
        <f t="shared" si="15"/>
        <v>0</v>
      </c>
      <c r="BB23">
        <f t="shared" si="50"/>
        <v>0</v>
      </c>
      <c r="BC23" s="44">
        <f t="shared" si="36"/>
        <v>0</v>
      </c>
      <c r="BD23" s="42">
        <v>0</v>
      </c>
      <c r="BE23">
        <f t="shared" si="51"/>
        <v>0</v>
      </c>
      <c r="BF23" s="44">
        <f t="shared" si="52"/>
        <v>0</v>
      </c>
      <c r="BG23" s="42">
        <f t="shared" si="37"/>
        <v>0</v>
      </c>
      <c r="BH23">
        <f t="shared" si="38"/>
        <v>0</v>
      </c>
      <c r="BI23" s="44">
        <f t="shared" si="39"/>
        <v>0</v>
      </c>
      <c r="BK23" s="42">
        <f t="shared" si="17"/>
        <v>0</v>
      </c>
      <c r="BL23">
        <f t="shared" si="18"/>
        <v>0</v>
      </c>
      <c r="BM23">
        <f t="shared" si="19"/>
        <v>0</v>
      </c>
      <c r="BN23" s="44">
        <f t="shared" si="40"/>
        <v>0</v>
      </c>
      <c r="BO23" s="42">
        <v>0</v>
      </c>
      <c r="BP23">
        <f t="shared" si="41"/>
        <v>0</v>
      </c>
      <c r="BQ23" s="44">
        <f t="shared" si="53"/>
        <v>0</v>
      </c>
      <c r="BR23" s="42">
        <f t="shared" si="42"/>
        <v>0</v>
      </c>
      <c r="BS23">
        <f t="shared" si="54"/>
        <v>0</v>
      </c>
      <c r="BT23" s="44">
        <f t="shared" si="55"/>
        <v>0</v>
      </c>
      <c r="BU23" s="42">
        <f t="shared" si="20"/>
        <v>3.4496885891253242E-6</v>
      </c>
      <c r="BV23">
        <f t="shared" si="21"/>
        <v>2.3625E-2</v>
      </c>
      <c r="BW23" s="44">
        <f t="shared" si="22"/>
        <v>3.9599999999999996E-2</v>
      </c>
      <c r="BX23">
        <f t="shared" si="56"/>
        <v>1.0680982874311537E-2</v>
      </c>
      <c r="BY23">
        <f t="shared" si="43"/>
        <v>0.13832732450644009</v>
      </c>
      <c r="BZ23">
        <f t="shared" si="44"/>
        <v>79.405176871407818</v>
      </c>
    </row>
    <row r="24" spans="1:78" x14ac:dyDescent="0.35">
      <c r="Q24">
        <v>17</v>
      </c>
      <c r="R24" s="42">
        <f t="shared" si="0"/>
        <v>0.56666666666666665</v>
      </c>
      <c r="S24">
        <f t="shared" si="1"/>
        <v>88</v>
      </c>
      <c r="T24" s="44">
        <f t="shared" si="2"/>
        <v>6.4393939393939392E-3</v>
      </c>
      <c r="U24" s="42">
        <f t="shared" si="3"/>
        <v>1</v>
      </c>
      <c r="V24">
        <f t="shared" si="4"/>
        <v>0.29267486120294867</v>
      </c>
      <c r="W24">
        <f t="shared" si="5"/>
        <v>0.32194234732324356</v>
      </c>
      <c r="X24">
        <f t="shared" si="23"/>
        <v>0.38538279147380783</v>
      </c>
      <c r="Y24" s="42">
        <f t="shared" si="24"/>
        <v>2.2001868944011183E-2</v>
      </c>
      <c r="Z24">
        <f t="shared" si="6"/>
        <v>4.4003737888022358E-2</v>
      </c>
      <c r="AA24">
        <f t="shared" si="25"/>
        <v>4.4003737888022365E-2</v>
      </c>
      <c r="AB24" s="44">
        <f t="shared" si="7"/>
        <v>1.374426918311315E-2</v>
      </c>
      <c r="AC24" s="42">
        <v>0</v>
      </c>
      <c r="AD24">
        <f t="shared" si="26"/>
        <v>1.5679109636363526E-5</v>
      </c>
      <c r="AE24" s="44">
        <f t="shared" si="27"/>
        <v>1.5679109636363526E-5</v>
      </c>
      <c r="AF24" s="42">
        <f t="shared" si="8"/>
        <v>1.1333333333333332E-2</v>
      </c>
      <c r="AG24" s="44">
        <f t="shared" si="9"/>
        <v>1.1333333333333332E-2</v>
      </c>
      <c r="AH24" s="42">
        <f t="shared" si="10"/>
        <v>1.643472937787502E-6</v>
      </c>
      <c r="AI24">
        <f t="shared" si="11"/>
        <v>3.8563317537812589E-3</v>
      </c>
      <c r="AJ24" s="44">
        <f t="shared" si="45"/>
        <v>3.8579752267190463E-3</v>
      </c>
      <c r="AK24" s="42">
        <f t="shared" si="12"/>
        <v>0.56666666666666665</v>
      </c>
      <c r="AL24">
        <f t="shared" si="13"/>
        <v>20</v>
      </c>
      <c r="AM24" s="44">
        <f t="shared" si="28"/>
        <v>2.8333333333333332E-2</v>
      </c>
      <c r="AN24" s="42">
        <f t="shared" si="29"/>
        <v>2</v>
      </c>
      <c r="AO24">
        <f t="shared" si="30"/>
        <v>0.32194234732324351</v>
      </c>
      <c r="AP24">
        <f t="shared" si="31"/>
        <v>8.800747577604473E-2</v>
      </c>
      <c r="AQ24">
        <f t="shared" si="32"/>
        <v>0.1760149515520894</v>
      </c>
      <c r="AR24">
        <f t="shared" si="46"/>
        <v>0.17601495155208943</v>
      </c>
      <c r="AS24" s="44">
        <f t="shared" si="47"/>
        <v>5.7660444523525638E-2</v>
      </c>
      <c r="AT24" s="42"/>
      <c r="AU24">
        <f t="shared" si="33"/>
        <v>9.6333333333333331E-6</v>
      </c>
      <c r="AV24" s="44">
        <f t="shared" si="48"/>
        <v>9.6333333333333331E-6</v>
      </c>
      <c r="AW24" s="42">
        <f t="shared" si="34"/>
        <v>4.2000000000000003E-2</v>
      </c>
      <c r="AX24">
        <f t="shared" si="35"/>
        <v>8.4999999999999989E-3</v>
      </c>
      <c r="AY24" s="44">
        <f t="shared" si="49"/>
        <v>5.0500000000000003E-2</v>
      </c>
      <c r="AZ24" s="42">
        <f t="shared" si="14"/>
        <v>0</v>
      </c>
      <c r="BA24">
        <f t="shared" si="15"/>
        <v>0</v>
      </c>
      <c r="BB24">
        <f t="shared" si="50"/>
        <v>0</v>
      </c>
      <c r="BC24" s="44">
        <f t="shared" si="36"/>
        <v>0</v>
      </c>
      <c r="BD24" s="42">
        <v>0</v>
      </c>
      <c r="BE24">
        <f t="shared" si="51"/>
        <v>0</v>
      </c>
      <c r="BF24" s="44">
        <f t="shared" si="52"/>
        <v>0</v>
      </c>
      <c r="BG24" s="42">
        <f t="shared" si="37"/>
        <v>0</v>
      </c>
      <c r="BH24">
        <f t="shared" si="38"/>
        <v>0</v>
      </c>
      <c r="BI24" s="44">
        <f t="shared" si="39"/>
        <v>0</v>
      </c>
      <c r="BK24" s="42">
        <f t="shared" si="17"/>
        <v>0</v>
      </c>
      <c r="BL24">
        <f t="shared" si="18"/>
        <v>0</v>
      </c>
      <c r="BM24">
        <f t="shared" si="19"/>
        <v>0</v>
      </c>
      <c r="BN24" s="44">
        <f t="shared" si="40"/>
        <v>0</v>
      </c>
      <c r="BO24" s="42">
        <v>0</v>
      </c>
      <c r="BP24">
        <f t="shared" si="41"/>
        <v>0</v>
      </c>
      <c r="BQ24" s="44">
        <f t="shared" si="53"/>
        <v>0</v>
      </c>
      <c r="BR24" s="42">
        <f t="shared" si="42"/>
        <v>0</v>
      </c>
      <c r="BS24">
        <f t="shared" si="54"/>
        <v>0</v>
      </c>
      <c r="BT24" s="44">
        <f t="shared" si="55"/>
        <v>0</v>
      </c>
      <c r="BU24" s="42">
        <f t="shared" si="20"/>
        <v>3.7780987075574764E-6</v>
      </c>
      <c r="BV24">
        <f t="shared" si="21"/>
        <v>2.3625E-2</v>
      </c>
      <c r="BW24" s="44">
        <f t="shared" si="22"/>
        <v>3.9599999999999996E-2</v>
      </c>
      <c r="BX24">
        <f t="shared" si="56"/>
        <v>1.1349012442969696E-2</v>
      </c>
      <c r="BY24">
        <f t="shared" si="43"/>
        <v>0.14027873243506297</v>
      </c>
      <c r="BZ24">
        <f t="shared" si="44"/>
        <v>80.157062679337585</v>
      </c>
    </row>
    <row r="25" spans="1:78" s="172" customFormat="1" x14ac:dyDescent="0.35">
      <c r="Q25" s="172">
        <v>18</v>
      </c>
      <c r="R25" s="42">
        <f t="shared" si="0"/>
        <v>0.6</v>
      </c>
      <c r="S25">
        <f t="shared" si="1"/>
        <v>88</v>
      </c>
      <c r="T25" s="44">
        <f t="shared" si="2"/>
        <v>6.8181818181818179E-3</v>
      </c>
      <c r="U25" s="42">
        <f t="shared" si="3"/>
        <v>1</v>
      </c>
      <c r="V25">
        <f t="shared" si="4"/>
        <v>0.30115994761851511</v>
      </c>
      <c r="W25">
        <f t="shared" si="5"/>
        <v>0.33127594238036662</v>
      </c>
      <c r="X25">
        <f t="shared" si="23"/>
        <v>0.36756411000111822</v>
      </c>
      <c r="Y25" s="42">
        <f t="shared" si="24"/>
        <v>2.2639736366332933E-2</v>
      </c>
      <c r="Z25">
        <f t="shared" si="6"/>
        <v>4.5279472732665867E-2</v>
      </c>
      <c r="AA25">
        <f t="shared" si="25"/>
        <v>4.5279472732665867E-2</v>
      </c>
      <c r="AB25" s="44">
        <f t="shared" si="7"/>
        <v>1.4346281230635386E-2</v>
      </c>
      <c r="AC25" s="42">
        <v>0</v>
      </c>
      <c r="AD25">
        <f t="shared" si="26"/>
        <v>1.7082710167323938E-5</v>
      </c>
      <c r="AE25" s="44">
        <f t="shared" si="27"/>
        <v>1.7082710167323938E-5</v>
      </c>
      <c r="AF25" s="42">
        <f t="shared" si="8"/>
        <v>1.2E-2</v>
      </c>
      <c r="AG25" s="44">
        <f t="shared" si="9"/>
        <v>1.2E-2</v>
      </c>
      <c r="AH25" s="42">
        <f t="shared" si="10"/>
        <v>1.7905973307917862E-6</v>
      </c>
      <c r="AI25">
        <f t="shared" si="11"/>
        <v>3.9681326376816931E-3</v>
      </c>
      <c r="AJ25" s="175">
        <f t="shared" si="45"/>
        <v>3.9699232350124845E-3</v>
      </c>
      <c r="AK25" s="42">
        <f t="shared" si="12"/>
        <v>0.6</v>
      </c>
      <c r="AL25">
        <f t="shared" si="13"/>
        <v>20</v>
      </c>
      <c r="AM25" s="44">
        <f t="shared" si="28"/>
        <v>0.03</v>
      </c>
      <c r="AN25" s="42">
        <f t="shared" si="29"/>
        <v>2</v>
      </c>
      <c r="AO25">
        <f t="shared" si="30"/>
        <v>0.33127594238036662</v>
      </c>
      <c r="AP25">
        <f t="shared" si="31"/>
        <v>9.0558945465331733E-2</v>
      </c>
      <c r="AQ25">
        <f t="shared" si="32"/>
        <v>0.18111789093066347</v>
      </c>
      <c r="AR25">
        <f t="shared" si="46"/>
        <v>0.18111789093066347</v>
      </c>
      <c r="AS25" s="44">
        <f t="shared" si="47"/>
        <v>6.0186026772111066E-2</v>
      </c>
      <c r="AT25" s="42"/>
      <c r="AU25">
        <f t="shared" si="33"/>
        <v>1.08E-5</v>
      </c>
      <c r="AV25" s="44">
        <f t="shared" si="48"/>
        <v>1.08E-5</v>
      </c>
      <c r="AW25" s="42">
        <f t="shared" si="34"/>
        <v>4.2000000000000003E-2</v>
      </c>
      <c r="AX25">
        <f t="shared" si="35"/>
        <v>8.9999999999999993E-3</v>
      </c>
      <c r="AY25" s="44">
        <f t="shared" si="49"/>
        <v>5.1000000000000004E-2</v>
      </c>
      <c r="AZ25" s="42">
        <f t="shared" si="14"/>
        <v>0</v>
      </c>
      <c r="BA25">
        <f t="shared" si="15"/>
        <v>0</v>
      </c>
      <c r="BB25">
        <f t="shared" si="50"/>
        <v>0</v>
      </c>
      <c r="BC25" s="44">
        <f t="shared" si="36"/>
        <v>0</v>
      </c>
      <c r="BD25" s="42">
        <v>0</v>
      </c>
      <c r="BE25">
        <f t="shared" si="51"/>
        <v>0</v>
      </c>
      <c r="BF25" s="44">
        <f t="shared" si="52"/>
        <v>0</v>
      </c>
      <c r="BG25" s="42">
        <f t="shared" si="37"/>
        <v>0</v>
      </c>
      <c r="BH25">
        <f t="shared" si="38"/>
        <v>0</v>
      </c>
      <c r="BI25" s="44">
        <f t="shared" si="39"/>
        <v>0</v>
      </c>
      <c r="BJ25"/>
      <c r="BK25" s="42">
        <f t="shared" si="17"/>
        <v>0</v>
      </c>
      <c r="BL25">
        <f t="shared" si="18"/>
        <v>0</v>
      </c>
      <c r="BM25">
        <f t="shared" si="19"/>
        <v>0</v>
      </c>
      <c r="BN25" s="44">
        <f t="shared" si="40"/>
        <v>0</v>
      </c>
      <c r="BO25" s="42">
        <v>0</v>
      </c>
      <c r="BP25">
        <f t="shared" si="41"/>
        <v>0</v>
      </c>
      <c r="BQ25" s="44">
        <f t="shared" si="53"/>
        <v>0</v>
      </c>
      <c r="BR25" s="42">
        <f t="shared" si="42"/>
        <v>0</v>
      </c>
      <c r="BS25">
        <f t="shared" si="54"/>
        <v>0</v>
      </c>
      <c r="BT25" s="44">
        <f t="shared" si="55"/>
        <v>0</v>
      </c>
      <c r="BU25" s="42">
        <f t="shared" si="20"/>
        <v>4.1163157029696235E-6</v>
      </c>
      <c r="BV25">
        <f t="shared" si="21"/>
        <v>2.3625E-2</v>
      </c>
      <c r="BW25" s="44">
        <f t="shared" si="22"/>
        <v>3.9599999999999996E-2</v>
      </c>
      <c r="BX25">
        <f t="shared" si="56"/>
        <v>1.2017082710167324E-2</v>
      </c>
      <c r="BY25">
        <f t="shared" si="43"/>
        <v>0.14222692226088279</v>
      </c>
      <c r="BZ25">
        <f t="shared" si="44"/>
        <v>80.837811456953318</v>
      </c>
    </row>
    <row r="26" spans="1:78" x14ac:dyDescent="0.35">
      <c r="Q26">
        <v>19</v>
      </c>
      <c r="R26" s="42">
        <f t="shared" si="0"/>
        <v>0.6333333333333333</v>
      </c>
      <c r="S26">
        <f t="shared" si="1"/>
        <v>88</v>
      </c>
      <c r="T26" s="44">
        <f t="shared" si="2"/>
        <v>7.1969696969696965E-3</v>
      </c>
      <c r="U26" s="42">
        <f t="shared" si="3"/>
        <v>1</v>
      </c>
      <c r="V26">
        <f t="shared" si="4"/>
        <v>0.30941243303882965</v>
      </c>
      <c r="W26">
        <f t="shared" si="5"/>
        <v>0.34035367634271263</v>
      </c>
      <c r="X26">
        <f t="shared" si="23"/>
        <v>0.35023389061845767</v>
      </c>
      <c r="Y26" s="42">
        <f t="shared" si="24"/>
        <v>2.3260117980024784E-2</v>
      </c>
      <c r="Z26">
        <f t="shared" si="6"/>
        <v>4.6520235960049568E-2</v>
      </c>
      <c r="AA26">
        <f t="shared" si="25"/>
        <v>4.6520235960049568E-2</v>
      </c>
      <c r="AB26" s="44">
        <f t="shared" si="7"/>
        <v>1.4939985017849622E-2</v>
      </c>
      <c r="AC26" s="42">
        <v>0</v>
      </c>
      <c r="AD26">
        <f t="shared" si="26"/>
        <v>1.852586164368641E-5</v>
      </c>
      <c r="AE26" s="44">
        <f t="shared" si="27"/>
        <v>1.852586164368641E-5</v>
      </c>
      <c r="AF26" s="42">
        <f t="shared" si="8"/>
        <v>1.2666666666666666E-2</v>
      </c>
      <c r="AG26" s="44">
        <f t="shared" si="9"/>
        <v>1.2666666666666666E-2</v>
      </c>
      <c r="AH26" s="42">
        <f t="shared" si="10"/>
        <v>1.9418674253020692E-6</v>
      </c>
      <c r="AI26">
        <f t="shared" si="11"/>
        <v>4.0768687328938749E-3</v>
      </c>
      <c r="AJ26" s="44">
        <f t="shared" si="45"/>
        <v>4.0788106003191767E-3</v>
      </c>
      <c r="AK26" s="42">
        <f t="shared" si="12"/>
        <v>0.6333333333333333</v>
      </c>
      <c r="AL26">
        <f t="shared" si="13"/>
        <v>20</v>
      </c>
      <c r="AM26" s="44">
        <f t="shared" si="28"/>
        <v>3.1666666666666662E-2</v>
      </c>
      <c r="AN26" s="42">
        <f t="shared" si="29"/>
        <v>2</v>
      </c>
      <c r="AO26">
        <f t="shared" si="30"/>
        <v>0.34035367634271263</v>
      </c>
      <c r="AP26">
        <f t="shared" si="31"/>
        <v>9.3040471920099135E-2</v>
      </c>
      <c r="AQ26">
        <f t="shared" si="32"/>
        <v>0.18608094384019827</v>
      </c>
      <c r="AR26">
        <f t="shared" si="46"/>
        <v>0.18608094384019827</v>
      </c>
      <c r="AS26" s="44">
        <f t="shared" si="47"/>
        <v>6.2676753913000732E-2</v>
      </c>
      <c r="AT26" s="42"/>
      <c r="AU26">
        <f t="shared" si="33"/>
        <v>1.203333333333333E-5</v>
      </c>
      <c r="AV26" s="44">
        <f t="shared" si="48"/>
        <v>1.203333333333333E-5</v>
      </c>
      <c r="AW26" s="42">
        <f t="shared" si="34"/>
        <v>4.2000000000000003E-2</v>
      </c>
      <c r="AX26">
        <f t="shared" si="35"/>
        <v>9.499999999999998E-3</v>
      </c>
      <c r="AY26" s="44">
        <f t="shared" si="49"/>
        <v>5.1500000000000004E-2</v>
      </c>
      <c r="AZ26" s="42">
        <f t="shared" si="14"/>
        <v>0</v>
      </c>
      <c r="BA26">
        <f t="shared" si="15"/>
        <v>0</v>
      </c>
      <c r="BB26">
        <f t="shared" si="50"/>
        <v>0</v>
      </c>
      <c r="BC26" s="44">
        <f t="shared" si="36"/>
        <v>0</v>
      </c>
      <c r="BD26" s="42">
        <v>0</v>
      </c>
      <c r="BE26">
        <f t="shared" si="51"/>
        <v>0</v>
      </c>
      <c r="BF26" s="44">
        <f t="shared" si="52"/>
        <v>0</v>
      </c>
      <c r="BG26" s="42">
        <f t="shared" si="37"/>
        <v>0</v>
      </c>
      <c r="BH26">
        <f t="shared" si="38"/>
        <v>0</v>
      </c>
      <c r="BI26" s="44">
        <f t="shared" si="39"/>
        <v>0</v>
      </c>
      <c r="BK26" s="42">
        <f t="shared" si="17"/>
        <v>0</v>
      </c>
      <c r="BL26">
        <f t="shared" si="18"/>
        <v>0</v>
      </c>
      <c r="BM26">
        <f t="shared" si="19"/>
        <v>0</v>
      </c>
      <c r="BN26" s="44">
        <f t="shared" si="40"/>
        <v>0</v>
      </c>
      <c r="BO26" s="42">
        <v>0</v>
      </c>
      <c r="BP26">
        <f t="shared" si="41"/>
        <v>0</v>
      </c>
      <c r="BQ26" s="44">
        <f t="shared" si="53"/>
        <v>0</v>
      </c>
      <c r="BR26" s="42">
        <f t="shared" si="42"/>
        <v>0</v>
      </c>
      <c r="BS26">
        <f t="shared" si="54"/>
        <v>0</v>
      </c>
      <c r="BT26" s="44">
        <f t="shared" si="55"/>
        <v>0</v>
      </c>
      <c r="BU26" s="42">
        <f t="shared" si="20"/>
        <v>4.4640630466714237E-6</v>
      </c>
      <c r="BV26">
        <f t="shared" si="21"/>
        <v>2.3625E-2</v>
      </c>
      <c r="BW26" s="44">
        <f t="shared" si="22"/>
        <v>3.9599999999999996E-2</v>
      </c>
      <c r="BX26">
        <f t="shared" si="56"/>
        <v>1.2685192528310353E-2</v>
      </c>
      <c r="BY26">
        <f t="shared" si="43"/>
        <v>0.14417216719167619</v>
      </c>
      <c r="BZ26">
        <f t="shared" si="44"/>
        <v>81.457087172460618</v>
      </c>
    </row>
    <row r="27" spans="1:78" x14ac:dyDescent="0.35">
      <c r="Q27">
        <v>20</v>
      </c>
      <c r="R27" s="42">
        <f t="shared" si="0"/>
        <v>0.66666666666666663</v>
      </c>
      <c r="S27">
        <f t="shared" si="1"/>
        <v>88</v>
      </c>
      <c r="T27" s="44">
        <f t="shared" si="2"/>
        <v>7.5757575757575751E-3</v>
      </c>
      <c r="U27" s="42">
        <f t="shared" si="3"/>
        <v>1</v>
      </c>
      <c r="V27">
        <f t="shared" si="4"/>
        <v>0.31745045816383655</v>
      </c>
      <c r="W27">
        <f t="shared" si="5"/>
        <v>0.3491955039802202</v>
      </c>
      <c r="X27">
        <f t="shared" si="23"/>
        <v>0.33335403785594325</v>
      </c>
      <c r="Y27" s="42">
        <f t="shared" si="24"/>
        <v>2.3864377514452091E-2</v>
      </c>
      <c r="Z27">
        <f t="shared" si="6"/>
        <v>4.7728755028904182E-2</v>
      </c>
      <c r="AA27">
        <f t="shared" si="25"/>
        <v>4.7728755028904182E-2</v>
      </c>
      <c r="AB27" s="44">
        <f t="shared" si="7"/>
        <v>1.5525924073233093E-2</v>
      </c>
      <c r="AC27" s="42">
        <v>0</v>
      </c>
      <c r="AD27">
        <f t="shared" si="26"/>
        <v>2.0007508421207309E-5</v>
      </c>
      <c r="AE27" s="44">
        <f t="shared" si="27"/>
        <v>2.0007508421207309E-5</v>
      </c>
      <c r="AF27" s="42">
        <f t="shared" si="8"/>
        <v>1.3333333333333332E-2</v>
      </c>
      <c r="AG27" s="44">
        <f t="shared" si="9"/>
        <v>1.3333333333333332E-2</v>
      </c>
      <c r="AH27" s="42">
        <f t="shared" si="10"/>
        <v>2.0971725694518501E-6</v>
      </c>
      <c r="AI27">
        <f t="shared" si="11"/>
        <v>4.1827790642419488E-3</v>
      </c>
      <c r="AJ27" s="44">
        <f t="shared" si="45"/>
        <v>4.1848762368114009E-3</v>
      </c>
      <c r="AK27" s="42">
        <f t="shared" si="12"/>
        <v>0.66666666666666663</v>
      </c>
      <c r="AL27">
        <f t="shared" si="13"/>
        <v>20</v>
      </c>
      <c r="AM27" s="44">
        <f t="shared" si="28"/>
        <v>3.3333333333333333E-2</v>
      </c>
      <c r="AN27" s="42">
        <f t="shared" si="29"/>
        <v>2</v>
      </c>
      <c r="AO27">
        <f t="shared" si="30"/>
        <v>0.3491955039802202</v>
      </c>
      <c r="AP27">
        <f t="shared" si="31"/>
        <v>9.5457510057808365E-2</v>
      </c>
      <c r="AQ27">
        <f t="shared" si="32"/>
        <v>0.19091502011561673</v>
      </c>
      <c r="AR27">
        <f t="shared" si="46"/>
        <v>0.19091502011561673</v>
      </c>
      <c r="AS27" s="44">
        <f t="shared" si="47"/>
        <v>6.5134906176099308E-2</v>
      </c>
      <c r="AT27" s="42"/>
      <c r="AU27">
        <f t="shared" si="33"/>
        <v>1.3333333333333333E-5</v>
      </c>
      <c r="AV27" s="44">
        <f t="shared" si="48"/>
        <v>1.3333333333333333E-5</v>
      </c>
      <c r="AW27" s="42">
        <f t="shared" si="34"/>
        <v>4.2000000000000003E-2</v>
      </c>
      <c r="AX27">
        <f t="shared" si="35"/>
        <v>0.01</v>
      </c>
      <c r="AY27" s="44">
        <f t="shared" si="49"/>
        <v>5.2000000000000005E-2</v>
      </c>
      <c r="AZ27" s="42">
        <f t="shared" si="14"/>
        <v>0</v>
      </c>
      <c r="BA27">
        <f t="shared" si="15"/>
        <v>0</v>
      </c>
      <c r="BB27">
        <f t="shared" si="50"/>
        <v>0</v>
      </c>
      <c r="BC27" s="44">
        <f t="shared" si="36"/>
        <v>0</v>
      </c>
      <c r="BD27" s="42">
        <v>0</v>
      </c>
      <c r="BE27">
        <f t="shared" si="51"/>
        <v>0</v>
      </c>
      <c r="BF27" s="44">
        <f t="shared" si="52"/>
        <v>0</v>
      </c>
      <c r="BG27" s="42">
        <f t="shared" si="37"/>
        <v>0</v>
      </c>
      <c r="BH27">
        <f t="shared" si="38"/>
        <v>0</v>
      </c>
      <c r="BI27" s="44">
        <f t="shared" si="39"/>
        <v>0</v>
      </c>
      <c r="BK27" s="42">
        <f t="shared" si="17"/>
        <v>0</v>
      </c>
      <c r="BL27">
        <f t="shared" si="18"/>
        <v>0</v>
      </c>
      <c r="BM27">
        <f t="shared" si="19"/>
        <v>0</v>
      </c>
      <c r="BN27" s="44">
        <f t="shared" si="40"/>
        <v>0</v>
      </c>
      <c r="BO27" s="42">
        <v>0</v>
      </c>
      <c r="BP27">
        <f t="shared" si="41"/>
        <v>0</v>
      </c>
      <c r="BQ27" s="44">
        <f t="shared" si="53"/>
        <v>0</v>
      </c>
      <c r="BR27" s="42">
        <f t="shared" si="42"/>
        <v>0</v>
      </c>
      <c r="BS27">
        <f t="shared" si="54"/>
        <v>0</v>
      </c>
      <c r="BT27" s="44">
        <f t="shared" si="55"/>
        <v>0</v>
      </c>
      <c r="BU27" s="42">
        <f t="shared" si="20"/>
        <v>4.8210863665559782E-6</v>
      </c>
      <c r="BV27">
        <f t="shared" si="21"/>
        <v>2.3625E-2</v>
      </c>
      <c r="BW27" s="44">
        <f t="shared" si="22"/>
        <v>3.9599999999999996E-2</v>
      </c>
      <c r="BX27">
        <f t="shared" si="56"/>
        <v>1.3353340841754539E-2</v>
      </c>
      <c r="BY27">
        <f t="shared" si="43"/>
        <v>0.14611470483159919</v>
      </c>
      <c r="BZ27">
        <f t="shared" si="44"/>
        <v>82.022877251449046</v>
      </c>
    </row>
    <row r="28" spans="1:78" x14ac:dyDescent="0.35">
      <c r="Q28">
        <v>21</v>
      </c>
      <c r="R28" s="42">
        <f t="shared" si="0"/>
        <v>0.7</v>
      </c>
      <c r="S28">
        <f t="shared" si="1"/>
        <v>88</v>
      </c>
      <c r="T28" s="44">
        <f t="shared" si="2"/>
        <v>7.9545454545454537E-3</v>
      </c>
      <c r="U28" s="42">
        <f t="shared" si="3"/>
        <v>1</v>
      </c>
      <c r="V28">
        <f t="shared" si="4"/>
        <v>0.32528992154361502</v>
      </c>
      <c r="W28">
        <f t="shared" si="5"/>
        <v>0.35781891369797653</v>
      </c>
      <c r="X28">
        <f t="shared" si="23"/>
        <v>0.31689116475840845</v>
      </c>
      <c r="Y28" s="42">
        <f t="shared" si="24"/>
        <v>2.4453710145086387E-2</v>
      </c>
      <c r="Z28">
        <f t="shared" si="6"/>
        <v>4.8907420290172775E-2</v>
      </c>
      <c r="AA28">
        <f t="shared" si="25"/>
        <v>4.8907420290172775E-2</v>
      </c>
      <c r="AB28" s="44">
        <f t="shared" si="7"/>
        <v>1.6104581082469215E-2</v>
      </c>
      <c r="AC28" s="42">
        <v>0</v>
      </c>
      <c r="AD28">
        <f t="shared" si="26"/>
        <v>2.1526675142871504E-5</v>
      </c>
      <c r="AE28" s="44">
        <f t="shared" si="27"/>
        <v>2.1526675142871504E-5</v>
      </c>
      <c r="AF28" s="42">
        <f t="shared" si="8"/>
        <v>1.3999999999999999E-2</v>
      </c>
      <c r="AG28" s="44">
        <f t="shared" si="9"/>
        <v>1.3999999999999999E-2</v>
      </c>
      <c r="AH28" s="42">
        <f t="shared" si="10"/>
        <v>2.2564105270238803E-6</v>
      </c>
      <c r="AI28">
        <f t="shared" si="11"/>
        <v>4.2860731136173799E-3</v>
      </c>
      <c r="AJ28" s="44">
        <f t="shared" si="45"/>
        <v>4.2883295241444037E-3</v>
      </c>
      <c r="AK28" s="42">
        <f t="shared" si="12"/>
        <v>0.7</v>
      </c>
      <c r="AL28">
        <f t="shared" si="13"/>
        <v>20</v>
      </c>
      <c r="AM28" s="44">
        <f t="shared" si="28"/>
        <v>3.4999999999999996E-2</v>
      </c>
      <c r="AN28" s="42">
        <f t="shared" si="29"/>
        <v>2</v>
      </c>
      <c r="AO28">
        <f t="shared" si="30"/>
        <v>0.35781891369797653</v>
      </c>
      <c r="AP28">
        <f t="shared" si="31"/>
        <v>9.781484058034555E-2</v>
      </c>
      <c r="AQ28">
        <f t="shared" si="32"/>
        <v>0.1956296811606911</v>
      </c>
      <c r="AR28">
        <f t="shared" si="46"/>
        <v>0.1956296811606911</v>
      </c>
      <c r="AS28" s="44">
        <f t="shared" si="47"/>
        <v>6.756250854146939E-2</v>
      </c>
      <c r="AT28" s="42"/>
      <c r="AU28">
        <f t="shared" si="33"/>
        <v>1.4699999999999996E-5</v>
      </c>
      <c r="AV28" s="44">
        <f t="shared" si="48"/>
        <v>1.4699999999999996E-5</v>
      </c>
      <c r="AW28" s="42">
        <f t="shared" si="34"/>
        <v>4.2000000000000003E-2</v>
      </c>
      <c r="AX28">
        <f t="shared" si="35"/>
        <v>1.0499999999999999E-2</v>
      </c>
      <c r="AY28" s="44">
        <f t="shared" si="49"/>
        <v>5.2500000000000005E-2</v>
      </c>
      <c r="AZ28" s="42">
        <f t="shared" si="14"/>
        <v>0</v>
      </c>
      <c r="BA28">
        <f t="shared" si="15"/>
        <v>0</v>
      </c>
      <c r="BB28">
        <f t="shared" si="50"/>
        <v>0</v>
      </c>
      <c r="BC28" s="44">
        <f t="shared" si="36"/>
        <v>0</v>
      </c>
      <c r="BD28" s="42">
        <v>0</v>
      </c>
      <c r="BE28">
        <f t="shared" si="51"/>
        <v>0</v>
      </c>
      <c r="BF28" s="44">
        <f t="shared" si="52"/>
        <v>0</v>
      </c>
      <c r="BG28" s="42">
        <f t="shared" si="37"/>
        <v>0</v>
      </c>
      <c r="BH28">
        <f t="shared" si="38"/>
        <v>0</v>
      </c>
      <c r="BI28" s="44">
        <f t="shared" si="39"/>
        <v>0</v>
      </c>
      <c r="BK28" s="42">
        <f t="shared" si="17"/>
        <v>0</v>
      </c>
      <c r="BL28">
        <f t="shared" si="18"/>
        <v>0</v>
      </c>
      <c r="BM28">
        <f t="shared" si="19"/>
        <v>0</v>
      </c>
      <c r="BN28" s="44">
        <f t="shared" si="40"/>
        <v>0</v>
      </c>
      <c r="BO28" s="42">
        <v>0</v>
      </c>
      <c r="BP28">
        <f t="shared" si="41"/>
        <v>0</v>
      </c>
      <c r="BQ28" s="44">
        <f t="shared" si="53"/>
        <v>0</v>
      </c>
      <c r="BR28" s="42">
        <f t="shared" si="42"/>
        <v>0</v>
      </c>
      <c r="BS28">
        <f t="shared" si="54"/>
        <v>0</v>
      </c>
      <c r="BT28" s="44">
        <f t="shared" si="55"/>
        <v>0</v>
      </c>
      <c r="BU28" s="42">
        <f t="shared" si="20"/>
        <v>5.187150636836507E-6</v>
      </c>
      <c r="BV28">
        <f t="shared" si="21"/>
        <v>2.3625E-2</v>
      </c>
      <c r="BW28" s="44">
        <f t="shared" si="22"/>
        <v>3.9599999999999996E-2</v>
      </c>
      <c r="BX28">
        <f t="shared" si="56"/>
        <v>1.402152667514287E-2</v>
      </c>
      <c r="BY28">
        <f t="shared" si="43"/>
        <v>0.14805474334992413</v>
      </c>
      <c r="BZ28">
        <f t="shared" si="44"/>
        <v>82.541841253656685</v>
      </c>
    </row>
    <row r="29" spans="1:78" x14ac:dyDescent="0.35">
      <c r="Q29">
        <v>22</v>
      </c>
      <c r="R29" s="42">
        <f t="shared" si="0"/>
        <v>0.73333333333333328</v>
      </c>
      <c r="S29">
        <f t="shared" si="1"/>
        <v>88</v>
      </c>
      <c r="T29" s="44">
        <f t="shared" si="2"/>
        <v>8.3333333333333332E-3</v>
      </c>
      <c r="U29" s="42">
        <f t="shared" si="3"/>
        <v>1</v>
      </c>
      <c r="V29">
        <f t="shared" si="4"/>
        <v>0.33294484937790031</v>
      </c>
      <c r="W29">
        <f t="shared" si="5"/>
        <v>0.36623933431569033</v>
      </c>
      <c r="X29">
        <f t="shared" si="23"/>
        <v>0.3008158163064093</v>
      </c>
      <c r="Y29" s="42">
        <f t="shared" si="24"/>
        <v>2.5029170293230159E-2</v>
      </c>
      <c r="Z29">
        <f t="shared" si="6"/>
        <v>5.0058340586460331E-2</v>
      </c>
      <c r="AA29">
        <f t="shared" si="25"/>
        <v>5.0058340586460325E-2</v>
      </c>
      <c r="AB29" s="44">
        <f t="shared" si="7"/>
        <v>1.667638726304357E-2</v>
      </c>
      <c r="AC29" s="42">
        <v>0</v>
      </c>
      <c r="AD29">
        <f t="shared" si="26"/>
        <v>2.3082457048201152E-5</v>
      </c>
      <c r="AE29" s="44">
        <f t="shared" si="27"/>
        <v>2.3082457048201152E-5</v>
      </c>
      <c r="AF29" s="42">
        <f t="shared" si="8"/>
        <v>1.4666666666666666E-2</v>
      </c>
      <c r="AG29" s="44">
        <f t="shared" si="9"/>
        <v>1.4666666666666666E-2</v>
      </c>
      <c r="AH29" s="42">
        <f t="shared" si="10"/>
        <v>2.4194864616789157E-6</v>
      </c>
      <c r="AI29">
        <f t="shared" si="11"/>
        <v>4.3869356925178215E-3</v>
      </c>
      <c r="AJ29" s="44">
        <f t="shared" si="45"/>
        <v>4.3893551789795007E-3</v>
      </c>
      <c r="AK29" s="42">
        <f t="shared" si="12"/>
        <v>0.73333333333333328</v>
      </c>
      <c r="AL29">
        <f t="shared" si="13"/>
        <v>20</v>
      </c>
      <c r="AM29" s="44">
        <f t="shared" si="28"/>
        <v>3.6666666666666667E-2</v>
      </c>
      <c r="AN29" s="42">
        <f t="shared" si="29"/>
        <v>2</v>
      </c>
      <c r="AO29">
        <f t="shared" si="30"/>
        <v>0.36623933431569045</v>
      </c>
      <c r="AP29">
        <f t="shared" si="31"/>
        <v>0.10011668117292062</v>
      </c>
      <c r="AQ29">
        <f t="shared" si="32"/>
        <v>0.20023336234584135</v>
      </c>
      <c r="AR29">
        <f t="shared" si="46"/>
        <v>0.2002333623458413</v>
      </c>
      <c r="AS29" s="44">
        <f t="shared" si="47"/>
        <v>6.9961370067968459E-2</v>
      </c>
      <c r="AT29" s="42"/>
      <c r="AU29">
        <f t="shared" si="33"/>
        <v>1.6133333333333334E-5</v>
      </c>
      <c r="AV29" s="44">
        <f t="shared" si="48"/>
        <v>1.6133333333333334E-5</v>
      </c>
      <c r="AW29" s="42">
        <f t="shared" si="34"/>
        <v>4.2000000000000003E-2</v>
      </c>
      <c r="AX29">
        <f t="shared" si="35"/>
        <v>1.0999999999999999E-2</v>
      </c>
      <c r="AY29" s="44">
        <f t="shared" si="49"/>
        <v>5.3000000000000005E-2</v>
      </c>
      <c r="AZ29" s="42">
        <f t="shared" si="14"/>
        <v>0</v>
      </c>
      <c r="BA29">
        <f t="shared" si="15"/>
        <v>0</v>
      </c>
      <c r="BB29">
        <f t="shared" si="50"/>
        <v>0</v>
      </c>
      <c r="BC29" s="44">
        <f t="shared" si="36"/>
        <v>0</v>
      </c>
      <c r="BD29" s="42">
        <v>0</v>
      </c>
      <c r="BE29">
        <f t="shared" si="51"/>
        <v>0</v>
      </c>
      <c r="BF29" s="44">
        <f t="shared" si="52"/>
        <v>0</v>
      </c>
      <c r="BG29" s="42">
        <f t="shared" si="37"/>
        <v>0</v>
      </c>
      <c r="BH29">
        <f t="shared" si="38"/>
        <v>0</v>
      </c>
      <c r="BI29" s="44">
        <f t="shared" si="39"/>
        <v>0</v>
      </c>
      <c r="BK29" s="42">
        <f t="shared" si="17"/>
        <v>0</v>
      </c>
      <c r="BL29">
        <f t="shared" si="18"/>
        <v>0</v>
      </c>
      <c r="BM29">
        <f t="shared" si="19"/>
        <v>0</v>
      </c>
      <c r="BN29" s="44">
        <f t="shared" si="40"/>
        <v>0</v>
      </c>
      <c r="BO29" s="42">
        <v>0</v>
      </c>
      <c r="BP29">
        <f t="shared" si="41"/>
        <v>0</v>
      </c>
      <c r="BQ29" s="44">
        <f t="shared" si="53"/>
        <v>0</v>
      </c>
      <c r="BR29" s="42">
        <f t="shared" si="42"/>
        <v>0</v>
      </c>
      <c r="BS29">
        <f t="shared" si="54"/>
        <v>0</v>
      </c>
      <c r="BT29" s="44">
        <f t="shared" si="55"/>
        <v>0</v>
      </c>
      <c r="BU29" s="42">
        <f t="shared" si="20"/>
        <v>5.5620378429400364E-6</v>
      </c>
      <c r="BV29">
        <f t="shared" si="21"/>
        <v>2.3625E-2</v>
      </c>
      <c r="BW29" s="44">
        <f t="shared" si="22"/>
        <v>3.9599999999999996E-2</v>
      </c>
      <c r="BX29">
        <f t="shared" si="56"/>
        <v>1.4689749123714867E-2</v>
      </c>
      <c r="BY29">
        <f t="shared" si="43"/>
        <v>0.14999246634053731</v>
      </c>
      <c r="BZ29">
        <f t="shared" si="44"/>
        <v>83.019575971185773</v>
      </c>
    </row>
    <row r="30" spans="1:78" x14ac:dyDescent="0.35">
      <c r="Q30">
        <v>23</v>
      </c>
      <c r="R30" s="42">
        <f t="shared" si="0"/>
        <v>0.76666666666666661</v>
      </c>
      <c r="S30">
        <f t="shared" si="1"/>
        <v>88</v>
      </c>
      <c r="T30" s="44">
        <f t="shared" si="2"/>
        <v>8.712121212121211E-3</v>
      </c>
      <c r="U30" s="42">
        <f t="shared" si="3"/>
        <v>1</v>
      </c>
      <c r="V30">
        <f t="shared" si="4"/>
        <v>0.34042769040824838</v>
      </c>
      <c r="W30">
        <f t="shared" si="5"/>
        <v>0.3744704594490732</v>
      </c>
      <c r="X30">
        <f t="shared" si="23"/>
        <v>0.28510185014267841</v>
      </c>
      <c r="Y30" s="42">
        <f t="shared" si="24"/>
        <v>2.5591693794571893E-2</v>
      </c>
      <c r="Z30">
        <f t="shared" si="6"/>
        <v>5.1183387589143793E-2</v>
      </c>
      <c r="AA30">
        <f t="shared" si="25"/>
        <v>5.1183387589143786E-2</v>
      </c>
      <c r="AB30" s="44">
        <f t="shared" si="7"/>
        <v>1.7241729934930179E-2</v>
      </c>
      <c r="AC30" s="42">
        <v>0</v>
      </c>
      <c r="AD30">
        <f t="shared" si="26"/>
        <v>2.4674011845372601E-5</v>
      </c>
      <c r="AE30" s="44">
        <f t="shared" si="27"/>
        <v>2.4674011845372601E-5</v>
      </c>
      <c r="AF30" s="42">
        <f t="shared" si="8"/>
        <v>1.5333333333333332E-2</v>
      </c>
      <c r="AG30" s="44">
        <f t="shared" si="9"/>
        <v>1.5333333333333332E-2</v>
      </c>
      <c r="AH30" s="42">
        <f t="shared" si="10"/>
        <v>2.5863120849968865E-6</v>
      </c>
      <c r="AI30">
        <f t="shared" si="11"/>
        <v>4.4855308275944172E-3</v>
      </c>
      <c r="AJ30" s="44">
        <f t="shared" si="45"/>
        <v>4.4881171396794137E-3</v>
      </c>
      <c r="AK30" s="42">
        <f t="shared" si="12"/>
        <v>0.76666666666666661</v>
      </c>
      <c r="AL30">
        <f t="shared" si="13"/>
        <v>20</v>
      </c>
      <c r="AM30" s="44">
        <f t="shared" si="28"/>
        <v>3.833333333333333E-2</v>
      </c>
      <c r="AN30" s="42">
        <f t="shared" si="29"/>
        <v>2</v>
      </c>
      <c r="AO30">
        <f t="shared" si="30"/>
        <v>0.3744704594490732</v>
      </c>
      <c r="AP30">
        <f t="shared" si="31"/>
        <v>0.10236677517828757</v>
      </c>
      <c r="AQ30">
        <f t="shared" si="32"/>
        <v>0.20473355035657514</v>
      </c>
      <c r="AR30">
        <f t="shared" si="46"/>
        <v>0.20473355035657514</v>
      </c>
      <c r="AS30" s="44">
        <f t="shared" si="47"/>
        <v>7.2333115654059768E-2</v>
      </c>
      <c r="AT30" s="42"/>
      <c r="AU30">
        <f t="shared" si="33"/>
        <v>1.7633333333333333E-5</v>
      </c>
      <c r="AV30" s="44">
        <f t="shared" si="48"/>
        <v>1.7633333333333333E-5</v>
      </c>
      <c r="AW30" s="42">
        <f t="shared" si="34"/>
        <v>4.2000000000000003E-2</v>
      </c>
      <c r="AX30">
        <f t="shared" si="35"/>
        <v>1.1499999999999998E-2</v>
      </c>
      <c r="AY30" s="44">
        <f t="shared" si="49"/>
        <v>5.3499999999999999E-2</v>
      </c>
      <c r="AZ30" s="42">
        <f t="shared" si="14"/>
        <v>0</v>
      </c>
      <c r="BA30">
        <f t="shared" si="15"/>
        <v>0</v>
      </c>
      <c r="BB30">
        <f t="shared" si="50"/>
        <v>0</v>
      </c>
      <c r="BC30" s="44">
        <f t="shared" si="36"/>
        <v>0</v>
      </c>
      <c r="BD30" s="42">
        <v>0</v>
      </c>
      <c r="BE30">
        <f t="shared" si="51"/>
        <v>0</v>
      </c>
      <c r="BF30" s="44">
        <f t="shared" si="52"/>
        <v>0</v>
      </c>
      <c r="BG30" s="42">
        <f t="shared" si="37"/>
        <v>0</v>
      </c>
      <c r="BH30">
        <f t="shared" si="38"/>
        <v>0</v>
      </c>
      <c r="BI30" s="44">
        <f t="shared" si="39"/>
        <v>0</v>
      </c>
      <c r="BK30" s="42">
        <f t="shared" si="17"/>
        <v>0</v>
      </c>
      <c r="BL30">
        <f t="shared" si="18"/>
        <v>0</v>
      </c>
      <c r="BM30">
        <f t="shared" si="19"/>
        <v>0</v>
      </c>
      <c r="BN30" s="44">
        <f t="shared" si="40"/>
        <v>0</v>
      </c>
      <c r="BO30" s="42">
        <v>0</v>
      </c>
      <c r="BP30">
        <f t="shared" si="41"/>
        <v>0</v>
      </c>
      <c r="BQ30" s="44">
        <f t="shared" si="53"/>
        <v>0</v>
      </c>
      <c r="BR30" s="42">
        <f t="shared" si="42"/>
        <v>0</v>
      </c>
      <c r="BS30">
        <f t="shared" si="54"/>
        <v>0</v>
      </c>
      <c r="BT30" s="44">
        <f t="shared" si="55"/>
        <v>0</v>
      </c>
      <c r="BU30" s="42">
        <f t="shared" si="20"/>
        <v>5.9455450229813488E-6</v>
      </c>
      <c r="BV30">
        <f t="shared" si="21"/>
        <v>2.3625E-2</v>
      </c>
      <c r="BW30" s="44">
        <f t="shared" si="22"/>
        <v>3.9599999999999996E-2</v>
      </c>
      <c r="BX30">
        <f t="shared" si="56"/>
        <v>1.5358007345178705E-2</v>
      </c>
      <c r="BY30">
        <f t="shared" si="43"/>
        <v>0.15192803669654775</v>
      </c>
      <c r="BZ30">
        <f t="shared" si="44"/>
        <v>83.460819429907488</v>
      </c>
    </row>
    <row r="31" spans="1:78" x14ac:dyDescent="0.35">
      <c r="Q31">
        <v>24</v>
      </c>
      <c r="R31" s="42">
        <f t="shared" si="0"/>
        <v>0.8</v>
      </c>
      <c r="S31">
        <f t="shared" si="1"/>
        <v>88</v>
      </c>
      <c r="T31" s="44">
        <f t="shared" si="2"/>
        <v>9.0909090909090922E-3</v>
      </c>
      <c r="U31" s="42">
        <f t="shared" si="3"/>
        <v>1</v>
      </c>
      <c r="V31">
        <f t="shared" si="4"/>
        <v>0.34774955365336657</v>
      </c>
      <c r="W31">
        <f t="shared" si="5"/>
        <v>0.38252450901870322</v>
      </c>
      <c r="X31">
        <f t="shared" si="23"/>
        <v>0.26972593732793021</v>
      </c>
      <c r="Y31" s="42">
        <f t="shared" si="24"/>
        <v>2.6142115770968963E-2</v>
      </c>
      <c r="Z31">
        <f t="shared" si="6"/>
        <v>5.2284231541937912E-2</v>
      </c>
      <c r="AA31">
        <f t="shared" si="25"/>
        <v>5.2284231541937919E-2</v>
      </c>
      <c r="AB31" s="44">
        <f t="shared" si="7"/>
        <v>1.7800958697699387E-2</v>
      </c>
      <c r="AC31" s="42">
        <v>0</v>
      </c>
      <c r="AD31">
        <f t="shared" si="26"/>
        <v>2.6300552836247554E-5</v>
      </c>
      <c r="AE31" s="44">
        <f t="shared" si="27"/>
        <v>2.6300552836247554E-5</v>
      </c>
      <c r="AF31" s="42">
        <f t="shared" si="8"/>
        <v>1.6E-2</v>
      </c>
      <c r="AG31" s="44">
        <f t="shared" si="9"/>
        <v>1.6E-2</v>
      </c>
      <c r="AH31" s="42">
        <f t="shared" si="10"/>
        <v>2.7568049358476346E-6</v>
      </c>
      <c r="AI31">
        <f t="shared" si="11"/>
        <v>4.5820048930913316E-3</v>
      </c>
      <c r="AJ31" s="44">
        <f t="shared" si="45"/>
        <v>4.5847616980271792E-3</v>
      </c>
      <c r="AK31" s="42">
        <f t="shared" si="12"/>
        <v>0.8</v>
      </c>
      <c r="AL31">
        <f t="shared" si="13"/>
        <v>20</v>
      </c>
      <c r="AM31" s="44">
        <f t="shared" si="28"/>
        <v>0.04</v>
      </c>
      <c r="AN31" s="42">
        <f t="shared" si="29"/>
        <v>2</v>
      </c>
      <c r="AO31">
        <f t="shared" si="30"/>
        <v>0.38252450901870322</v>
      </c>
      <c r="AP31">
        <f t="shared" si="31"/>
        <v>0.10456846308387585</v>
      </c>
      <c r="AQ31">
        <f t="shared" si="32"/>
        <v>0.20913692616775165</v>
      </c>
      <c r="AR31">
        <f t="shared" si="46"/>
        <v>0.20913692616775167</v>
      </c>
      <c r="AS31" s="44">
        <f t="shared" si="47"/>
        <v>7.4679211952234162E-2</v>
      </c>
      <c r="AT31" s="42"/>
      <c r="AU31">
        <f t="shared" si="33"/>
        <v>1.9200000000000003E-5</v>
      </c>
      <c r="AV31" s="44">
        <f t="shared" si="48"/>
        <v>1.9200000000000003E-5</v>
      </c>
      <c r="AW31" s="42">
        <f t="shared" si="34"/>
        <v>4.2000000000000003E-2</v>
      </c>
      <c r="AX31">
        <f t="shared" si="35"/>
        <v>1.2E-2</v>
      </c>
      <c r="AY31" s="44">
        <f t="shared" si="49"/>
        <v>5.4000000000000006E-2</v>
      </c>
      <c r="AZ31" s="42">
        <f t="shared" si="14"/>
        <v>0</v>
      </c>
      <c r="BA31">
        <f t="shared" si="15"/>
        <v>0</v>
      </c>
      <c r="BB31">
        <f t="shared" si="50"/>
        <v>0</v>
      </c>
      <c r="BC31" s="44">
        <f t="shared" si="36"/>
        <v>0</v>
      </c>
      <c r="BD31" s="42">
        <v>0</v>
      </c>
      <c r="BE31">
        <f t="shared" si="51"/>
        <v>0</v>
      </c>
      <c r="BF31" s="44">
        <f t="shared" si="52"/>
        <v>0</v>
      </c>
      <c r="BG31" s="42">
        <f t="shared" si="37"/>
        <v>0</v>
      </c>
      <c r="BH31">
        <f t="shared" si="38"/>
        <v>0</v>
      </c>
      <c r="BI31" s="44">
        <f t="shared" si="39"/>
        <v>0</v>
      </c>
      <c r="BK31" s="42">
        <f t="shared" si="17"/>
        <v>0</v>
      </c>
      <c r="BL31">
        <f t="shared" si="18"/>
        <v>0</v>
      </c>
      <c r="BM31">
        <f t="shared" si="19"/>
        <v>0</v>
      </c>
      <c r="BN31" s="44">
        <f t="shared" si="40"/>
        <v>0</v>
      </c>
      <c r="BO31" s="42">
        <v>0</v>
      </c>
      <c r="BP31">
        <f t="shared" si="41"/>
        <v>0</v>
      </c>
      <c r="BQ31" s="44">
        <f t="shared" si="53"/>
        <v>0</v>
      </c>
      <c r="BR31" s="42">
        <f t="shared" si="42"/>
        <v>0</v>
      </c>
      <c r="BS31">
        <f t="shared" si="54"/>
        <v>0</v>
      </c>
      <c r="BT31" s="44">
        <f t="shared" si="55"/>
        <v>0</v>
      </c>
      <c r="BU31" s="42">
        <f t="shared" si="20"/>
        <v>6.3374826111439884E-6</v>
      </c>
      <c r="BV31">
        <f t="shared" si="21"/>
        <v>2.3625E-2</v>
      </c>
      <c r="BW31" s="44">
        <f t="shared" si="22"/>
        <v>3.9599999999999996E-2</v>
      </c>
      <c r="BX31">
        <f t="shared" si="56"/>
        <v>1.6026300552836249E-2</v>
      </c>
      <c r="BY31">
        <f t="shared" si="43"/>
        <v>0.15386159973347457</v>
      </c>
      <c r="BZ31">
        <f t="shared" si="44"/>
        <v>83.869609618788914</v>
      </c>
    </row>
    <row r="32" spans="1:78" x14ac:dyDescent="0.35">
      <c r="Q32">
        <v>25</v>
      </c>
      <c r="R32" s="42">
        <f t="shared" si="0"/>
        <v>0.83333333333333337</v>
      </c>
      <c r="S32">
        <f t="shared" si="1"/>
        <v>88</v>
      </c>
      <c r="T32" s="44">
        <f t="shared" si="2"/>
        <v>9.46969696969697E-3</v>
      </c>
      <c r="U32" s="42">
        <f t="shared" si="3"/>
        <v>1</v>
      </c>
      <c r="V32">
        <f t="shared" si="4"/>
        <v>0.35492040197139585</v>
      </c>
      <c r="W32">
        <f t="shared" si="5"/>
        <v>0.39041244216853543</v>
      </c>
      <c r="X32">
        <f t="shared" si="23"/>
        <v>0.25466715586006872</v>
      </c>
      <c r="Y32" s="42">
        <f t="shared" si="24"/>
        <v>2.668118518151617E-2</v>
      </c>
      <c r="Z32">
        <f t="shared" si="6"/>
        <v>5.336237036303236E-2</v>
      </c>
      <c r="AA32">
        <f t="shared" si="25"/>
        <v>5.3362370363032346E-2</v>
      </c>
      <c r="AB32" s="44">
        <f t="shared" si="7"/>
        <v>1.835439051785076E-2</v>
      </c>
      <c r="AC32" s="42">
        <v>0</v>
      </c>
      <c r="AD32">
        <f t="shared" si="26"/>
        <v>2.7961343056386902E-5</v>
      </c>
      <c r="AE32" s="44">
        <f t="shared" si="27"/>
        <v>2.7961343056386902E-5</v>
      </c>
      <c r="AF32" s="42">
        <f t="shared" si="8"/>
        <v>1.6666666666666666E-2</v>
      </c>
      <c r="AG32" s="44">
        <f t="shared" si="9"/>
        <v>1.6666666666666666E-2</v>
      </c>
      <c r="AH32" s="42">
        <f t="shared" si="10"/>
        <v>2.9308877661513979E-6</v>
      </c>
      <c r="AI32">
        <f t="shared" si="11"/>
        <v>4.6764891612539779E-3</v>
      </c>
      <c r="AJ32" s="44">
        <f t="shared" si="45"/>
        <v>4.6794200490201292E-3</v>
      </c>
      <c r="AK32" s="42">
        <f t="shared" si="12"/>
        <v>0.83333333333333337</v>
      </c>
      <c r="AL32">
        <f t="shared" si="13"/>
        <v>20</v>
      </c>
      <c r="AM32" s="44">
        <f t="shared" si="28"/>
        <v>4.1666666666666671E-2</v>
      </c>
      <c r="AN32" s="42">
        <f t="shared" si="29"/>
        <v>2</v>
      </c>
      <c r="AO32">
        <f t="shared" si="30"/>
        <v>0.39041244216853549</v>
      </c>
      <c r="AP32">
        <f t="shared" si="31"/>
        <v>0.10672474072606468</v>
      </c>
      <c r="AQ32">
        <f t="shared" si="32"/>
        <v>0.21344948145212944</v>
      </c>
      <c r="AR32">
        <f t="shared" si="46"/>
        <v>0.21344948145212939</v>
      </c>
      <c r="AS32" s="44">
        <f t="shared" si="47"/>
        <v>7.7000988711568838E-2</v>
      </c>
      <c r="AT32" s="42"/>
      <c r="AU32">
        <f t="shared" si="33"/>
        <v>2.0833333333333339E-5</v>
      </c>
      <c r="AV32" s="44">
        <f t="shared" si="48"/>
        <v>2.0833333333333339E-5</v>
      </c>
      <c r="AW32" s="42">
        <f t="shared" si="34"/>
        <v>4.2000000000000003E-2</v>
      </c>
      <c r="AX32">
        <f t="shared" si="35"/>
        <v>1.2500000000000001E-2</v>
      </c>
      <c r="AY32" s="44">
        <f t="shared" si="49"/>
        <v>5.4500000000000007E-2</v>
      </c>
      <c r="AZ32" s="42">
        <f t="shared" si="14"/>
        <v>0</v>
      </c>
      <c r="BA32">
        <f t="shared" si="15"/>
        <v>0</v>
      </c>
      <c r="BB32">
        <f t="shared" si="50"/>
        <v>0</v>
      </c>
      <c r="BC32" s="44">
        <f t="shared" si="36"/>
        <v>0</v>
      </c>
      <c r="BD32" s="42">
        <v>0</v>
      </c>
      <c r="BE32">
        <f t="shared" si="51"/>
        <v>0</v>
      </c>
      <c r="BF32" s="44">
        <f t="shared" si="52"/>
        <v>0</v>
      </c>
      <c r="BG32" s="42">
        <f t="shared" si="37"/>
        <v>0</v>
      </c>
      <c r="BH32">
        <f t="shared" si="38"/>
        <v>0</v>
      </c>
      <c r="BI32" s="44">
        <f t="shared" si="39"/>
        <v>0</v>
      </c>
      <c r="BK32" s="42">
        <f t="shared" si="17"/>
        <v>0</v>
      </c>
      <c r="BL32">
        <f t="shared" si="18"/>
        <v>0</v>
      </c>
      <c r="BM32">
        <f t="shared" si="19"/>
        <v>0</v>
      </c>
      <c r="BN32" s="44">
        <f t="shared" si="40"/>
        <v>0</v>
      </c>
      <c r="BO32" s="42">
        <v>0</v>
      </c>
      <c r="BP32">
        <f t="shared" si="41"/>
        <v>0</v>
      </c>
      <c r="BQ32" s="44">
        <f t="shared" si="53"/>
        <v>0</v>
      </c>
      <c r="BR32" s="42">
        <f t="shared" si="42"/>
        <v>0</v>
      </c>
      <c r="BS32">
        <f t="shared" si="54"/>
        <v>0</v>
      </c>
      <c r="BT32" s="44">
        <f t="shared" si="55"/>
        <v>0</v>
      </c>
      <c r="BU32" s="42">
        <f t="shared" si="20"/>
        <v>6.7376730256353981E-6</v>
      </c>
      <c r="BV32">
        <f t="shared" si="21"/>
        <v>2.3625E-2</v>
      </c>
      <c r="BW32" s="44">
        <f t="shared" si="22"/>
        <v>3.9599999999999996E-2</v>
      </c>
      <c r="BX32">
        <f t="shared" si="56"/>
        <v>1.6694628009723052E-2</v>
      </c>
      <c r="BY32">
        <f t="shared" si="43"/>
        <v>0.15579328573176882</v>
      </c>
      <c r="BZ32">
        <f t="shared" si="44"/>
        <v>84.249409253688796</v>
      </c>
    </row>
    <row r="33" spans="17:78" x14ac:dyDescent="0.35">
      <c r="Q33">
        <v>26</v>
      </c>
      <c r="R33" s="42">
        <f t="shared" si="0"/>
        <v>0.8666666666666667</v>
      </c>
      <c r="S33">
        <f t="shared" si="1"/>
        <v>88</v>
      </c>
      <c r="T33" s="44">
        <f t="shared" si="2"/>
        <v>9.8484848484848495E-3</v>
      </c>
      <c r="U33" s="42">
        <f t="shared" si="3"/>
        <v>1</v>
      </c>
      <c r="V33">
        <f t="shared" si="4"/>
        <v>0.36194921108486849</v>
      </c>
      <c r="W33">
        <f t="shared" si="5"/>
        <v>0.39814413219335532</v>
      </c>
      <c r="X33">
        <f t="shared" si="23"/>
        <v>0.23990665672177613</v>
      </c>
      <c r="Y33" s="42">
        <f t="shared" si="24"/>
        <v>2.7209576777266722E-2</v>
      </c>
      <c r="Z33">
        <f t="shared" si="6"/>
        <v>5.4419153554533452E-2</v>
      </c>
      <c r="AA33">
        <f t="shared" si="25"/>
        <v>5.4419153554533445E-2</v>
      </c>
      <c r="AB33" s="44">
        <f t="shared" si="7"/>
        <v>1.8902313954455293E-2</v>
      </c>
      <c r="AC33" s="42">
        <v>0</v>
      </c>
      <c r="AD33">
        <f t="shared" si="26"/>
        <v>2.9655690245122011E-5</v>
      </c>
      <c r="AE33" s="44">
        <f t="shared" si="27"/>
        <v>2.9655690245122011E-5</v>
      </c>
      <c r="AF33" s="42">
        <f t="shared" si="8"/>
        <v>1.7333333333333336E-2</v>
      </c>
      <c r="AG33" s="44">
        <f t="shared" si="9"/>
        <v>1.7333333333333336E-2</v>
      </c>
      <c r="AH33" s="42">
        <f t="shared" si="10"/>
        <v>3.1084880136453188E-6</v>
      </c>
      <c r="AI33">
        <f t="shared" si="11"/>
        <v>4.769101897667838E-3</v>
      </c>
      <c r="AJ33" s="44">
        <f t="shared" si="45"/>
        <v>4.7722103856814831E-3</v>
      </c>
      <c r="AK33" s="42">
        <f t="shared" si="12"/>
        <v>0.8666666666666667</v>
      </c>
      <c r="AL33">
        <f t="shared" si="13"/>
        <v>20</v>
      </c>
      <c r="AM33" s="44">
        <f t="shared" si="28"/>
        <v>4.3333333333333335E-2</v>
      </c>
      <c r="AN33" s="42">
        <f t="shared" si="29"/>
        <v>2</v>
      </c>
      <c r="AO33">
        <f t="shared" si="30"/>
        <v>0.39814413219335537</v>
      </c>
      <c r="AP33">
        <f t="shared" si="31"/>
        <v>0.10883830710906688</v>
      </c>
      <c r="AQ33">
        <f t="shared" si="32"/>
        <v>0.21767661421813383</v>
      </c>
      <c r="AR33">
        <f t="shared" si="46"/>
        <v>0.21767661421813378</v>
      </c>
      <c r="AS33" s="44">
        <f t="shared" si="47"/>
        <v>7.9299656505291374E-2</v>
      </c>
      <c r="AT33" s="42"/>
      <c r="AU33">
        <f t="shared" si="33"/>
        <v>2.2533333333333337E-5</v>
      </c>
      <c r="AV33" s="44">
        <f t="shared" si="48"/>
        <v>2.2533333333333337E-5</v>
      </c>
      <c r="AW33" s="42">
        <f t="shared" si="34"/>
        <v>4.2000000000000003E-2</v>
      </c>
      <c r="AX33">
        <f t="shared" si="35"/>
        <v>1.2999999999999999E-2</v>
      </c>
      <c r="AY33" s="44">
        <f t="shared" si="49"/>
        <v>5.5E-2</v>
      </c>
      <c r="AZ33" s="42">
        <f t="shared" si="14"/>
        <v>0</v>
      </c>
      <c r="BA33">
        <f t="shared" si="15"/>
        <v>0</v>
      </c>
      <c r="BB33">
        <f t="shared" si="50"/>
        <v>0</v>
      </c>
      <c r="BC33" s="44">
        <f t="shared" si="36"/>
        <v>0</v>
      </c>
      <c r="BD33" s="42">
        <v>0</v>
      </c>
      <c r="BE33">
        <f t="shared" si="51"/>
        <v>0</v>
      </c>
      <c r="BF33" s="44">
        <f t="shared" si="52"/>
        <v>0</v>
      </c>
      <c r="BG33" s="42">
        <f t="shared" si="37"/>
        <v>0</v>
      </c>
      <c r="BH33">
        <f t="shared" si="38"/>
        <v>0</v>
      </c>
      <c r="BI33" s="44">
        <f t="shared" si="39"/>
        <v>0</v>
      </c>
      <c r="BK33" s="42">
        <f t="shared" si="17"/>
        <v>0</v>
      </c>
      <c r="BL33">
        <f t="shared" si="18"/>
        <v>0</v>
      </c>
      <c r="BM33">
        <f t="shared" si="19"/>
        <v>0</v>
      </c>
      <c r="BN33" s="44">
        <f t="shared" si="40"/>
        <v>0</v>
      </c>
      <c r="BO33" s="42">
        <v>0</v>
      </c>
      <c r="BP33">
        <f t="shared" si="41"/>
        <v>0</v>
      </c>
      <c r="BQ33" s="44">
        <f t="shared" si="53"/>
        <v>0</v>
      </c>
      <c r="BR33" s="42">
        <f t="shared" si="42"/>
        <v>0</v>
      </c>
      <c r="BS33">
        <f t="shared" si="54"/>
        <v>0</v>
      </c>
      <c r="BT33" s="44">
        <f t="shared" si="55"/>
        <v>0</v>
      </c>
      <c r="BU33" s="42">
        <f t="shared" si="20"/>
        <v>7.1459494566559062E-6</v>
      </c>
      <c r="BV33">
        <f t="shared" si="21"/>
        <v>2.3625E-2</v>
      </c>
      <c r="BW33" s="44">
        <f t="shared" si="22"/>
        <v>3.9599999999999996E-2</v>
      </c>
      <c r="BX33">
        <f t="shared" si="56"/>
        <v>1.7362989023578457E-2</v>
      </c>
      <c r="BY33">
        <f t="shared" si="43"/>
        <v>0.15772321202538328</v>
      </c>
      <c r="BZ33">
        <f t="shared" si="44"/>
        <v>84.603204765477997</v>
      </c>
    </row>
    <row r="34" spans="17:78" x14ac:dyDescent="0.35">
      <c r="Q34">
        <v>27</v>
      </c>
      <c r="R34" s="42">
        <f t="shared" si="0"/>
        <v>0.9</v>
      </c>
      <c r="S34">
        <f t="shared" si="1"/>
        <v>88</v>
      </c>
      <c r="T34" s="44">
        <f t="shared" si="2"/>
        <v>1.0227272727272727E-2</v>
      </c>
      <c r="U34" s="42">
        <f t="shared" si="3"/>
        <v>1</v>
      </c>
      <c r="V34">
        <f t="shared" si="4"/>
        <v>0.36884410131433598</v>
      </c>
      <c r="W34">
        <f t="shared" si="5"/>
        <v>0.4057285114457696</v>
      </c>
      <c r="X34">
        <f t="shared" si="23"/>
        <v>0.22542738723989442</v>
      </c>
      <c r="Y34" s="42">
        <f t="shared" si="24"/>
        <v>2.7727901004323912E-2</v>
      </c>
      <c r="Z34">
        <f t="shared" si="6"/>
        <v>5.5455802008647824E-2</v>
      </c>
      <c r="AA34">
        <f t="shared" si="25"/>
        <v>5.5455802008647824E-2</v>
      </c>
      <c r="AB34" s="44">
        <f t="shared" si="7"/>
        <v>1.9444992696528673E-2</v>
      </c>
      <c r="AC34" s="42">
        <v>0</v>
      </c>
      <c r="AD34">
        <f t="shared" si="26"/>
        <v>3.1382942500348436E-5</v>
      </c>
      <c r="AE34" s="44">
        <f t="shared" si="27"/>
        <v>3.1382942500348436E-5</v>
      </c>
      <c r="AF34" s="42">
        <f t="shared" si="8"/>
        <v>1.8000000000000002E-2</v>
      </c>
      <c r="AG34" s="44">
        <f t="shared" si="9"/>
        <v>1.8000000000000002E-2</v>
      </c>
      <c r="AH34" s="42">
        <f t="shared" si="10"/>
        <v>3.2895373464220648E-6</v>
      </c>
      <c r="AI34">
        <f t="shared" si="11"/>
        <v>4.8599500970022327E-3</v>
      </c>
      <c r="AJ34" s="44">
        <f t="shared" si="45"/>
        <v>4.8632396343486544E-3</v>
      </c>
      <c r="AK34" s="42">
        <f t="shared" si="12"/>
        <v>0.9</v>
      </c>
      <c r="AL34">
        <f t="shared" si="13"/>
        <v>20</v>
      </c>
      <c r="AM34" s="44">
        <f t="shared" si="28"/>
        <v>4.4999999999999998E-2</v>
      </c>
      <c r="AN34" s="42">
        <f t="shared" si="29"/>
        <v>2</v>
      </c>
      <c r="AO34">
        <f t="shared" si="30"/>
        <v>0.4057285114457696</v>
      </c>
      <c r="AP34">
        <f t="shared" si="31"/>
        <v>0.11091160401729563</v>
      </c>
      <c r="AQ34">
        <f t="shared" si="32"/>
        <v>0.2218232080345913</v>
      </c>
      <c r="AR34">
        <f t="shared" si="46"/>
        <v>0.22182320803459127</v>
      </c>
      <c r="AS34" s="44">
        <f t="shared" si="47"/>
        <v>8.1576321570892965E-2</v>
      </c>
      <c r="AT34" s="42"/>
      <c r="AU34">
        <f t="shared" si="33"/>
        <v>2.4299999999999998E-5</v>
      </c>
      <c r="AV34" s="44">
        <f t="shared" si="48"/>
        <v>2.4299999999999998E-5</v>
      </c>
      <c r="AW34" s="42">
        <f t="shared" si="34"/>
        <v>4.2000000000000003E-2</v>
      </c>
      <c r="AX34">
        <f t="shared" si="35"/>
        <v>1.35E-2</v>
      </c>
      <c r="AY34" s="44">
        <f t="shared" si="49"/>
        <v>5.5500000000000001E-2</v>
      </c>
      <c r="AZ34" s="42">
        <f t="shared" si="14"/>
        <v>0</v>
      </c>
      <c r="BA34">
        <f t="shared" si="15"/>
        <v>0</v>
      </c>
      <c r="BB34">
        <f t="shared" si="50"/>
        <v>0</v>
      </c>
      <c r="BC34" s="44">
        <f t="shared" si="36"/>
        <v>0</v>
      </c>
      <c r="BD34" s="42">
        <v>0</v>
      </c>
      <c r="BE34">
        <f t="shared" si="51"/>
        <v>0</v>
      </c>
      <c r="BF34" s="44">
        <f t="shared" si="52"/>
        <v>0</v>
      </c>
      <c r="BG34" s="42">
        <f t="shared" si="37"/>
        <v>0</v>
      </c>
      <c r="BH34">
        <f t="shared" si="38"/>
        <v>0</v>
      </c>
      <c r="BI34" s="44">
        <f t="shared" si="39"/>
        <v>0</v>
      </c>
      <c r="BK34" s="42">
        <f t="shared" si="17"/>
        <v>0</v>
      </c>
      <c r="BL34">
        <f t="shared" si="18"/>
        <v>0</v>
      </c>
      <c r="BM34">
        <f t="shared" si="19"/>
        <v>0</v>
      </c>
      <c r="BN34" s="44">
        <f t="shared" si="40"/>
        <v>0</v>
      </c>
      <c r="BO34" s="42">
        <v>0</v>
      </c>
      <c r="BP34">
        <f t="shared" si="41"/>
        <v>0</v>
      </c>
      <c r="BQ34" s="44">
        <f t="shared" si="53"/>
        <v>0</v>
      </c>
      <c r="BR34" s="42">
        <f t="shared" si="42"/>
        <v>0</v>
      </c>
      <c r="BS34">
        <f t="shared" si="54"/>
        <v>0</v>
      </c>
      <c r="BT34" s="44">
        <f t="shared" si="55"/>
        <v>0</v>
      </c>
      <c r="BU34" s="42">
        <f t="shared" si="20"/>
        <v>7.5621548193610689E-6</v>
      </c>
      <c r="BV34">
        <f t="shared" si="21"/>
        <v>2.3625E-2</v>
      </c>
      <c r="BW34" s="44">
        <f t="shared" si="22"/>
        <v>3.9599999999999996E-2</v>
      </c>
      <c r="BX34">
        <f t="shared" si="56"/>
        <v>1.8031382942500351E-2</v>
      </c>
      <c r="BY34">
        <f t="shared" si="43"/>
        <v>0.15965148473166835</v>
      </c>
      <c r="BZ34">
        <f t="shared" si="44"/>
        <v>84.933585520139559</v>
      </c>
    </row>
    <row r="35" spans="17:78" x14ac:dyDescent="0.35">
      <c r="Q35">
        <v>28</v>
      </c>
      <c r="R35" s="42">
        <f t="shared" si="0"/>
        <v>0.93333333333333335</v>
      </c>
      <c r="S35">
        <f t="shared" si="1"/>
        <v>88</v>
      </c>
      <c r="T35" s="44">
        <f t="shared" si="2"/>
        <v>1.0606060606060607E-2</v>
      </c>
      <c r="U35" s="42">
        <f t="shared" si="3"/>
        <v>1</v>
      </c>
      <c r="V35">
        <f t="shared" si="4"/>
        <v>0.37561244753575679</v>
      </c>
      <c r="W35">
        <f t="shared" si="5"/>
        <v>0.41317369228933243</v>
      </c>
      <c r="X35">
        <f t="shared" si="23"/>
        <v>0.21121386017491084</v>
      </c>
      <c r="Y35" s="42">
        <f t="shared" si="24"/>
        <v>2.8236712269901418E-2</v>
      </c>
      <c r="Z35">
        <f t="shared" si="6"/>
        <v>5.6473424539802836E-2</v>
      </c>
      <c r="AA35">
        <f t="shared" si="25"/>
        <v>5.6473424539802836E-2</v>
      </c>
      <c r="AB35" s="44">
        <f t="shared" si="7"/>
        <v>1.9982668545532805E-2</v>
      </c>
      <c r="AC35" s="42">
        <v>0</v>
      </c>
      <c r="AD35">
        <f t="shared" si="26"/>
        <v>3.314248450265197E-5</v>
      </c>
      <c r="AE35" s="44">
        <f t="shared" si="27"/>
        <v>3.314248450265197E-5</v>
      </c>
      <c r="AF35" s="42">
        <f t="shared" si="8"/>
        <v>1.8666666666666668E-2</v>
      </c>
      <c r="AG35" s="44">
        <f t="shared" si="9"/>
        <v>1.8666666666666668E-2</v>
      </c>
      <c r="AH35" s="42">
        <f t="shared" si="10"/>
        <v>3.4739712671454472E-6</v>
      </c>
      <c r="AI35">
        <f t="shared" si="11"/>
        <v>4.9491309318268235E-3</v>
      </c>
      <c r="AJ35" s="44">
        <f t="shared" si="45"/>
        <v>4.9526049030939687E-3</v>
      </c>
      <c r="AK35" s="42">
        <f t="shared" si="12"/>
        <v>0.93333333333333335</v>
      </c>
      <c r="AL35">
        <f t="shared" si="13"/>
        <v>20</v>
      </c>
      <c r="AM35" s="44">
        <f t="shared" si="28"/>
        <v>4.6666666666666669E-2</v>
      </c>
      <c r="AN35" s="42">
        <f t="shared" si="29"/>
        <v>2</v>
      </c>
      <c r="AO35">
        <f t="shared" si="30"/>
        <v>0.41317369228933248</v>
      </c>
      <c r="AP35">
        <f t="shared" si="31"/>
        <v>0.11294684907960567</v>
      </c>
      <c r="AQ35">
        <f t="shared" si="32"/>
        <v>0.22589369815921134</v>
      </c>
      <c r="AR35">
        <f t="shared" si="46"/>
        <v>0.22589369815921134</v>
      </c>
      <c r="AS35" s="44">
        <f t="shared" si="47"/>
        <v>8.3831998322424703E-2</v>
      </c>
      <c r="AT35" s="42"/>
      <c r="AU35">
        <f t="shared" si="33"/>
        <v>2.6133333333333336E-5</v>
      </c>
      <c r="AV35" s="44">
        <f t="shared" si="48"/>
        <v>2.6133333333333336E-5</v>
      </c>
      <c r="AW35" s="42">
        <f t="shared" si="34"/>
        <v>4.2000000000000003E-2</v>
      </c>
      <c r="AX35">
        <f t="shared" si="35"/>
        <v>1.4E-2</v>
      </c>
      <c r="AY35" s="44">
        <f t="shared" si="49"/>
        <v>5.6000000000000001E-2</v>
      </c>
      <c r="AZ35" s="42">
        <f t="shared" si="14"/>
        <v>0</v>
      </c>
      <c r="BA35">
        <f t="shared" si="15"/>
        <v>0</v>
      </c>
      <c r="BB35">
        <f t="shared" si="50"/>
        <v>0</v>
      </c>
      <c r="BC35" s="44">
        <f t="shared" si="36"/>
        <v>0</v>
      </c>
      <c r="BD35" s="42">
        <v>0</v>
      </c>
      <c r="BE35">
        <f t="shared" si="51"/>
        <v>0</v>
      </c>
      <c r="BF35" s="44">
        <f t="shared" si="52"/>
        <v>0</v>
      </c>
      <c r="BG35" s="42">
        <f t="shared" si="37"/>
        <v>0</v>
      </c>
      <c r="BH35">
        <f t="shared" si="38"/>
        <v>0</v>
      </c>
      <c r="BI35" s="44">
        <f t="shared" si="39"/>
        <v>0</v>
      </c>
      <c r="BK35" s="42">
        <f t="shared" si="17"/>
        <v>0</v>
      </c>
      <c r="BL35">
        <f t="shared" si="18"/>
        <v>0</v>
      </c>
      <c r="BM35">
        <f t="shared" si="19"/>
        <v>0</v>
      </c>
      <c r="BN35" s="44">
        <f t="shared" si="40"/>
        <v>0</v>
      </c>
      <c r="BO35" s="42">
        <v>0</v>
      </c>
      <c r="BP35">
        <f t="shared" si="41"/>
        <v>0</v>
      </c>
      <c r="BQ35" s="44">
        <f t="shared" si="53"/>
        <v>0</v>
      </c>
      <c r="BR35" s="42">
        <f t="shared" si="42"/>
        <v>0</v>
      </c>
      <c r="BS35">
        <f t="shared" si="54"/>
        <v>0</v>
      </c>
      <c r="BT35" s="44">
        <f t="shared" si="55"/>
        <v>0</v>
      </c>
      <c r="BU35" s="42">
        <f t="shared" si="20"/>
        <v>7.9861408440125234E-6</v>
      </c>
      <c r="BV35">
        <f t="shared" si="21"/>
        <v>2.3625E-2</v>
      </c>
      <c r="BW35" s="44">
        <f t="shared" si="22"/>
        <v>3.9599999999999996E-2</v>
      </c>
      <c r="BX35">
        <f t="shared" si="56"/>
        <v>1.8699809151169321E-2</v>
      </c>
      <c r="BY35">
        <f t="shared" si="43"/>
        <v>0.1615782001951073</v>
      </c>
      <c r="BZ35">
        <f t="shared" si="44"/>
        <v>85.242807729460253</v>
      </c>
    </row>
    <row r="36" spans="17:78" s="172" customFormat="1" x14ac:dyDescent="0.35">
      <c r="Q36" s="172">
        <v>29</v>
      </c>
      <c r="R36" s="42">
        <f t="shared" si="0"/>
        <v>0.96666666666666667</v>
      </c>
      <c r="S36">
        <f t="shared" si="1"/>
        <v>88</v>
      </c>
      <c r="T36" s="44">
        <f t="shared" si="2"/>
        <v>1.0984848484848484E-2</v>
      </c>
      <c r="U36" s="42">
        <f t="shared" si="3"/>
        <v>1</v>
      </c>
      <c r="V36">
        <f t="shared" si="4"/>
        <v>0.38226097160607847</v>
      </c>
      <c r="W36">
        <f t="shared" si="5"/>
        <v>0.42048706876668634</v>
      </c>
      <c r="X36">
        <f t="shared" si="23"/>
        <v>0.19725195962723513</v>
      </c>
      <c r="Y36" s="42">
        <f t="shared" si="24"/>
        <v>2.8736515890427906E-2</v>
      </c>
      <c r="Z36">
        <f t="shared" si="6"/>
        <v>5.7473031780855818E-2</v>
      </c>
      <c r="AA36">
        <f t="shared" si="25"/>
        <v>5.7473031780855818E-2</v>
      </c>
      <c r="AB36" s="44">
        <f t="shared" si="7"/>
        <v>2.051556394671426E-2</v>
      </c>
      <c r="AC36" s="42">
        <v>0</v>
      </c>
      <c r="AD36">
        <f t="shared" si="26"/>
        <v>3.4933734216292926E-5</v>
      </c>
      <c r="AE36" s="44">
        <f t="shared" si="27"/>
        <v>3.4933734216292926E-5</v>
      </c>
      <c r="AF36" s="42">
        <f t="shared" si="8"/>
        <v>1.9333333333333334E-2</v>
      </c>
      <c r="AG36" s="44">
        <f t="shared" si="9"/>
        <v>1.9333333333333334E-2</v>
      </c>
      <c r="AH36" s="42">
        <f t="shared" si="10"/>
        <v>3.6617287672499809E-6</v>
      </c>
      <c r="AI36">
        <f t="shared" si="11"/>
        <v>5.0367329704261747E-3</v>
      </c>
      <c r="AJ36" s="175">
        <f t="shared" si="45"/>
        <v>5.0403946991934246E-3</v>
      </c>
      <c r="AK36" s="42">
        <f t="shared" si="12"/>
        <v>0.96666666666666667</v>
      </c>
      <c r="AL36">
        <f t="shared" si="13"/>
        <v>20</v>
      </c>
      <c r="AM36" s="44">
        <f t="shared" si="28"/>
        <v>4.8333333333333332E-2</v>
      </c>
      <c r="AN36" s="42">
        <f t="shared" si="29"/>
        <v>2</v>
      </c>
      <c r="AO36">
        <f t="shared" si="30"/>
        <v>0.42048706876668634</v>
      </c>
      <c r="AP36">
        <f t="shared" si="31"/>
        <v>0.11494606356171162</v>
      </c>
      <c r="AQ36">
        <f t="shared" si="32"/>
        <v>0.22989212712342327</v>
      </c>
      <c r="AR36">
        <f t="shared" si="46"/>
        <v>0.22989212712342327</v>
      </c>
      <c r="AS36" s="44">
        <f t="shared" si="47"/>
        <v>8.6067619970057879E-2</v>
      </c>
      <c r="AT36" s="42"/>
      <c r="AU36">
        <f t="shared" si="33"/>
        <v>2.8033333333333331E-5</v>
      </c>
      <c r="AV36" s="44">
        <f t="shared" si="48"/>
        <v>2.8033333333333331E-5</v>
      </c>
      <c r="AW36" s="42">
        <f t="shared" si="34"/>
        <v>4.2000000000000003E-2</v>
      </c>
      <c r="AX36">
        <f t="shared" si="35"/>
        <v>1.4499999999999999E-2</v>
      </c>
      <c r="AY36" s="44">
        <f t="shared" si="49"/>
        <v>5.6500000000000002E-2</v>
      </c>
      <c r="AZ36" s="42">
        <f t="shared" si="14"/>
        <v>0</v>
      </c>
      <c r="BA36">
        <f t="shared" si="15"/>
        <v>0</v>
      </c>
      <c r="BB36">
        <f t="shared" si="50"/>
        <v>0</v>
      </c>
      <c r="BC36" s="44">
        <f t="shared" si="36"/>
        <v>0</v>
      </c>
      <c r="BD36" s="42">
        <v>0</v>
      </c>
      <c r="BE36">
        <f t="shared" si="51"/>
        <v>0</v>
      </c>
      <c r="BF36" s="44">
        <f t="shared" si="52"/>
        <v>0</v>
      </c>
      <c r="BG36" s="42">
        <f t="shared" si="37"/>
        <v>0</v>
      </c>
      <c r="BH36">
        <f t="shared" si="38"/>
        <v>0</v>
      </c>
      <c r="BI36" s="44">
        <f t="shared" si="39"/>
        <v>0</v>
      </c>
      <c r="BJ36"/>
      <c r="BK36" s="42">
        <f t="shared" si="17"/>
        <v>0</v>
      </c>
      <c r="BL36">
        <f t="shared" si="18"/>
        <v>0</v>
      </c>
      <c r="BM36">
        <f t="shared" si="19"/>
        <v>0</v>
      </c>
      <c r="BN36" s="44">
        <f t="shared" si="40"/>
        <v>0</v>
      </c>
      <c r="BO36" s="42">
        <v>0</v>
      </c>
      <c r="BP36">
        <f t="shared" si="41"/>
        <v>0</v>
      </c>
      <c r="BQ36" s="44">
        <f t="shared" si="53"/>
        <v>0</v>
      </c>
      <c r="BR36" s="42">
        <f t="shared" si="42"/>
        <v>0</v>
      </c>
      <c r="BS36">
        <f t="shared" si="54"/>
        <v>0</v>
      </c>
      <c r="BT36" s="44">
        <f t="shared" si="55"/>
        <v>0</v>
      </c>
      <c r="BU36" s="42">
        <f t="shared" si="20"/>
        <v>8.4177672810344398E-6</v>
      </c>
      <c r="BV36">
        <f t="shared" si="21"/>
        <v>2.3625E-2</v>
      </c>
      <c r="BW36" s="44">
        <f t="shared" si="22"/>
        <v>3.9599999999999996E-2</v>
      </c>
      <c r="BX36">
        <f t="shared" si="56"/>
        <v>1.9368267067549627E-2</v>
      </c>
      <c r="BY36">
        <f t="shared" si="43"/>
        <v>0.16350344620069077</v>
      </c>
      <c r="BZ36">
        <f t="shared" si="44"/>
        <v>85.53284639726796</v>
      </c>
    </row>
    <row r="37" spans="17:78" x14ac:dyDescent="0.35">
      <c r="Q37">
        <v>30</v>
      </c>
      <c r="R37" s="42">
        <f t="shared" si="0"/>
        <v>1</v>
      </c>
      <c r="S37">
        <f t="shared" si="1"/>
        <v>88</v>
      </c>
      <c r="T37" s="44">
        <f t="shared" si="2"/>
        <v>1.1363636363636364E-2</v>
      </c>
      <c r="U37" s="42">
        <f t="shared" si="3"/>
        <v>1</v>
      </c>
      <c r="V37">
        <f t="shared" si="4"/>
        <v>0.38879582055706902</v>
      </c>
      <c r="W37">
        <f t="shared" si="5"/>
        <v>0.42767540261277592</v>
      </c>
      <c r="X37">
        <f t="shared" si="23"/>
        <v>0.18352877683015512</v>
      </c>
      <c r="Y37" s="42">
        <f t="shared" si="24"/>
        <v>2.9227773969777958E-2</v>
      </c>
      <c r="Z37">
        <f t="shared" si="6"/>
        <v>5.8455547939555909E-2</v>
      </c>
      <c r="AA37">
        <f t="shared" si="25"/>
        <v>5.8455547939555916E-2</v>
      </c>
      <c r="AB37" s="44">
        <f t="shared" si="7"/>
        <v>2.104388415070162E-2</v>
      </c>
      <c r="AC37" s="42">
        <v>0</v>
      </c>
      <c r="AD37">
        <f t="shared" si="26"/>
        <v>3.6756139992296521E-5</v>
      </c>
      <c r="AE37" s="44">
        <f t="shared" si="27"/>
        <v>3.6756139992296521E-5</v>
      </c>
      <c r="AF37" s="42">
        <f t="shared" si="8"/>
        <v>0.02</v>
      </c>
      <c r="AG37" s="44">
        <f t="shared" si="9"/>
        <v>0.02</v>
      </c>
      <c r="AH37" s="42">
        <f t="shared" si="10"/>
        <v>3.8527520232889127E-6</v>
      </c>
      <c r="AI37">
        <f t="shared" si="11"/>
        <v>5.1228372070944361E-3</v>
      </c>
      <c r="AJ37" s="44">
        <f t="shared" si="45"/>
        <v>5.1266899591177247E-3</v>
      </c>
      <c r="AK37" s="42">
        <f t="shared" si="12"/>
        <v>1</v>
      </c>
      <c r="AL37">
        <f t="shared" si="13"/>
        <v>20</v>
      </c>
      <c r="AM37" s="44">
        <f t="shared" si="28"/>
        <v>0.05</v>
      </c>
      <c r="AN37" s="42">
        <f t="shared" si="29"/>
        <v>2</v>
      </c>
      <c r="AO37">
        <f t="shared" si="30"/>
        <v>0.42767540261277592</v>
      </c>
      <c r="AP37">
        <f t="shared" si="31"/>
        <v>0.11691109587911183</v>
      </c>
      <c r="AQ37">
        <f t="shared" si="32"/>
        <v>0.23382219175822364</v>
      </c>
      <c r="AR37">
        <f t="shared" si="46"/>
        <v>0.23382219175822366</v>
      </c>
      <c r="AS37" s="44">
        <f t="shared" si="47"/>
        <v>8.8284047588493869E-2</v>
      </c>
      <c r="AT37" s="42"/>
      <c r="AU37">
        <f t="shared" si="33"/>
        <v>3.0000000000000008E-5</v>
      </c>
      <c r="AV37" s="44">
        <f t="shared" si="48"/>
        <v>3.0000000000000008E-5</v>
      </c>
      <c r="AW37" s="42">
        <f t="shared" si="34"/>
        <v>4.2000000000000003E-2</v>
      </c>
      <c r="AX37">
        <f t="shared" si="35"/>
        <v>1.4999999999999999E-2</v>
      </c>
      <c r="AY37" s="44">
        <f t="shared" si="49"/>
        <v>5.7000000000000002E-2</v>
      </c>
      <c r="AZ37" s="42">
        <f t="shared" si="14"/>
        <v>0</v>
      </c>
      <c r="BA37">
        <f t="shared" si="15"/>
        <v>0</v>
      </c>
      <c r="BB37">
        <f t="shared" si="50"/>
        <v>0</v>
      </c>
      <c r="BC37" s="44">
        <f t="shared" si="36"/>
        <v>0</v>
      </c>
      <c r="BD37" s="42">
        <v>0</v>
      </c>
      <c r="BE37">
        <f t="shared" si="51"/>
        <v>0</v>
      </c>
      <c r="BF37" s="44">
        <f t="shared" si="52"/>
        <v>0</v>
      </c>
      <c r="BG37" s="42">
        <f t="shared" si="37"/>
        <v>0</v>
      </c>
      <c r="BH37">
        <f t="shared" si="38"/>
        <v>0</v>
      </c>
      <c r="BI37" s="44">
        <f t="shared" si="39"/>
        <v>0</v>
      </c>
      <c r="BK37" s="42">
        <f t="shared" si="17"/>
        <v>0</v>
      </c>
      <c r="BL37">
        <f t="shared" si="18"/>
        <v>0</v>
      </c>
      <c r="BM37">
        <f t="shared" si="19"/>
        <v>0</v>
      </c>
      <c r="BN37" s="44">
        <f t="shared" si="40"/>
        <v>0</v>
      </c>
      <c r="BO37" s="42">
        <v>0</v>
      </c>
      <c r="BP37">
        <f t="shared" si="41"/>
        <v>0</v>
      </c>
      <c r="BQ37" s="44">
        <f t="shared" si="53"/>
        <v>0</v>
      </c>
      <c r="BR37" s="42">
        <f t="shared" si="42"/>
        <v>0</v>
      </c>
      <c r="BS37">
        <f t="shared" si="54"/>
        <v>0</v>
      </c>
      <c r="BT37" s="44">
        <f t="shared" si="55"/>
        <v>0</v>
      </c>
      <c r="BU37" s="42">
        <f t="shared" si="20"/>
        <v>8.8569012029630169E-6</v>
      </c>
      <c r="BV37">
        <f t="shared" si="21"/>
        <v>2.3625E-2</v>
      </c>
      <c r="BW37" s="44">
        <f t="shared" si="22"/>
        <v>3.9599999999999996E-2</v>
      </c>
      <c r="BX37">
        <f t="shared" si="56"/>
        <v>2.0036756139992298E-2</v>
      </c>
      <c r="BY37">
        <f t="shared" si="43"/>
        <v>0.16542730300031297</v>
      </c>
      <c r="BZ37">
        <f t="shared" si="44"/>
        <v>85.805437836025305</v>
      </c>
    </row>
    <row r="38" spans="17:78" x14ac:dyDescent="0.35">
      <c r="Q38">
        <v>31</v>
      </c>
      <c r="R38" s="42">
        <f t="shared" si="0"/>
        <v>1.0333333333333332</v>
      </c>
      <c r="S38">
        <f t="shared" si="1"/>
        <v>88</v>
      </c>
      <c r="T38" s="44">
        <f t="shared" si="2"/>
        <v>1.1742424242424242E-2</v>
      </c>
      <c r="U38" s="42">
        <f t="shared" si="3"/>
        <v>1</v>
      </c>
      <c r="V38">
        <f t="shared" si="4"/>
        <v>0.39522263314752876</v>
      </c>
      <c r="W38">
        <f t="shared" si="5"/>
        <v>0.43474489646228165</v>
      </c>
      <c r="X38">
        <f t="shared" si="23"/>
        <v>0.17003247039018954</v>
      </c>
      <c r="Y38" s="42">
        <f t="shared" si="24"/>
        <v>2.9710910402342843E-2</v>
      </c>
      <c r="Z38">
        <f t="shared" si="6"/>
        <v>5.9421820804685686E-2</v>
      </c>
      <c r="AA38">
        <f t="shared" si="25"/>
        <v>5.9421820804685686E-2</v>
      </c>
      <c r="AB38" s="44">
        <f t="shared" si="7"/>
        <v>2.1567819069869355E-2</v>
      </c>
      <c r="AC38" s="42">
        <v>0</v>
      </c>
      <c r="AD38">
        <f t="shared" si="26"/>
        <v>3.8609178012741486E-5</v>
      </c>
      <c r="AE38" s="44">
        <f t="shared" si="27"/>
        <v>3.8609178012741486E-5</v>
      </c>
      <c r="AF38" s="42">
        <f t="shared" si="8"/>
        <v>2.0666666666666663E-2</v>
      </c>
      <c r="AG38" s="44">
        <f t="shared" si="9"/>
        <v>2.0666666666666663E-2</v>
      </c>
      <c r="AH38" s="42">
        <f t="shared" si="10"/>
        <v>4.0469861290463957E-6</v>
      </c>
      <c r="AI38">
        <f t="shared" si="11"/>
        <v>5.207517939038152E-3</v>
      </c>
      <c r="AJ38" s="44">
        <f t="shared" si="45"/>
        <v>5.2115649251671982E-3</v>
      </c>
      <c r="AK38" s="42">
        <f t="shared" si="12"/>
        <v>1.0333333333333332</v>
      </c>
      <c r="AL38">
        <f t="shared" si="13"/>
        <v>20</v>
      </c>
      <c r="AM38" s="44">
        <f t="shared" si="28"/>
        <v>5.1666666666666659E-2</v>
      </c>
      <c r="AN38" s="42">
        <f t="shared" si="29"/>
        <v>2</v>
      </c>
      <c r="AO38">
        <f t="shared" si="30"/>
        <v>0.43474489646228159</v>
      </c>
      <c r="AP38">
        <f t="shared" si="31"/>
        <v>0.11884364160937137</v>
      </c>
      <c r="AQ38">
        <f t="shared" si="32"/>
        <v>0.23768728321874275</v>
      </c>
      <c r="AR38">
        <f t="shared" si="46"/>
        <v>0.23768728321874275</v>
      </c>
      <c r="AS38" s="44">
        <f t="shared" si="47"/>
        <v>9.0482077904847635E-2</v>
      </c>
      <c r="AT38" s="42"/>
      <c r="AU38">
        <f t="shared" si="33"/>
        <v>3.203333333333333E-5</v>
      </c>
      <c r="AV38" s="44">
        <f t="shared" si="48"/>
        <v>3.203333333333333E-5</v>
      </c>
      <c r="AW38" s="42">
        <f t="shared" si="34"/>
        <v>4.2000000000000003E-2</v>
      </c>
      <c r="AX38">
        <f t="shared" si="35"/>
        <v>1.5499999999999996E-2</v>
      </c>
      <c r="AY38" s="44">
        <f t="shared" si="49"/>
        <v>5.7499999999999996E-2</v>
      </c>
      <c r="AZ38" s="42">
        <f t="shared" si="14"/>
        <v>0</v>
      </c>
      <c r="BA38">
        <f t="shared" si="15"/>
        <v>0</v>
      </c>
      <c r="BB38">
        <f t="shared" si="50"/>
        <v>0</v>
      </c>
      <c r="BC38" s="44">
        <f t="shared" si="36"/>
        <v>0</v>
      </c>
      <c r="BD38" s="42">
        <v>0</v>
      </c>
      <c r="BE38">
        <f t="shared" si="51"/>
        <v>0</v>
      </c>
      <c r="BF38" s="44">
        <f t="shared" si="52"/>
        <v>0</v>
      </c>
      <c r="BG38" s="42">
        <f t="shared" si="37"/>
        <v>0</v>
      </c>
      <c r="BH38">
        <f t="shared" si="38"/>
        <v>0</v>
      </c>
      <c r="BI38" s="44">
        <f t="shared" si="39"/>
        <v>0</v>
      </c>
      <c r="BK38" s="42">
        <f t="shared" si="17"/>
        <v>0</v>
      </c>
      <c r="BL38">
        <f t="shared" si="18"/>
        <v>0</v>
      </c>
      <c r="BM38">
        <f t="shared" si="19"/>
        <v>0</v>
      </c>
      <c r="BN38" s="44">
        <f t="shared" si="40"/>
        <v>0</v>
      </c>
      <c r="BO38" s="42">
        <v>0</v>
      </c>
      <c r="BP38">
        <f t="shared" si="41"/>
        <v>0</v>
      </c>
      <c r="BQ38" s="44">
        <f t="shared" si="53"/>
        <v>0</v>
      </c>
      <c r="BR38" s="42">
        <f t="shared" si="42"/>
        <v>0</v>
      </c>
      <c r="BS38">
        <f t="shared" si="54"/>
        <v>0</v>
      </c>
      <c r="BT38" s="44">
        <f t="shared" si="55"/>
        <v>0</v>
      </c>
      <c r="BU38" s="42">
        <f t="shared" si="20"/>
        <v>9.303416388612406E-6</v>
      </c>
      <c r="BV38">
        <f t="shared" si="21"/>
        <v>2.3625E-2</v>
      </c>
      <c r="BW38" s="44">
        <f t="shared" si="22"/>
        <v>3.9599999999999996E-2</v>
      </c>
      <c r="BX38">
        <f t="shared" si="56"/>
        <v>2.0705275844679405E-2</v>
      </c>
      <c r="BY38">
        <f t="shared" si="43"/>
        <v>0.16734984418623522</v>
      </c>
      <c r="BZ38">
        <f t="shared" si="44"/>
        <v>86.062114692740593</v>
      </c>
    </row>
    <row r="39" spans="17:78" x14ac:dyDescent="0.35">
      <c r="Q39">
        <v>32</v>
      </c>
      <c r="R39" s="42">
        <f t="shared" ref="R39:R70" si="57">AK39+AZ39+BK39</f>
        <v>1.0666666666666667</v>
      </c>
      <c r="S39">
        <f t="shared" si="1"/>
        <v>88</v>
      </c>
      <c r="T39" s="44">
        <f t="shared" ref="T39:T70" si="58">(R39)/(S39*EFF_est)</f>
        <v>1.2121212121212121E-2</v>
      </c>
      <c r="U39" s="42">
        <f t="shared" ref="U39:U70" si="59">IF(R39&lt;((((Np/NS1_)*(AL39)/((S39+((Np/NS1_)*(AL39)))))^2)*(S39^2))/(2*Lm*Fsw),1,2)</f>
        <v>1</v>
      </c>
      <c r="V39">
        <f t="shared" ref="V39:V70" si="60">CHOOSE(U39,SQRT((2*Lm*R39*Fsw)/((S39^2)*EFF_est)),(((Np/NS1_)*(AL39))/(S39+((Np/NS1_)*(AL39)))))</f>
        <v>0.40154659682468685</v>
      </c>
      <c r="W39">
        <f t="shared" ref="W39:W70" si="61">CHOOSE(U39,(NS1_*S39*V39)/(Np*AL39),1-V39)</f>
        <v>0.44170125650715553</v>
      </c>
      <c r="X39">
        <f t="shared" si="23"/>
        <v>0.15675214666815762</v>
      </c>
      <c r="Y39" s="42">
        <f t="shared" si="24"/>
        <v>3.0186315155110575E-2</v>
      </c>
      <c r="Z39">
        <f t="shared" ref="Z39:Z70" si="62">(S39*V39)/(Lm*Fsw)</f>
        <v>6.0372630310221165E-2</v>
      </c>
      <c r="AA39">
        <f t="shared" si="25"/>
        <v>6.0372630310221158E-2</v>
      </c>
      <c r="AB39" s="44">
        <f t="shared" ref="AB39:AB70" si="63">CHOOSE(U39,AA39*SQRT(V39/3),SQRT(V39*((AA39^2)+((Z39^2)/(3))-(AA39*Z39))))</f>
        <v>2.2087544881006446E-2</v>
      </c>
      <c r="AC39" s="42">
        <v>0</v>
      </c>
      <c r="AD39">
        <f t="shared" ref="AD39:AD70" si="64">(AB39^2)*Rdcr</f>
        <v>4.049235002624935E-5</v>
      </c>
      <c r="AE39" s="44">
        <f t="shared" si="27"/>
        <v>4.049235002624935E-5</v>
      </c>
      <c r="AF39" s="42">
        <f t="shared" ref="AF39:AF70" si="65">R39*0.02</f>
        <v>2.1333333333333333E-2</v>
      </c>
      <c r="AG39" s="44">
        <f t="shared" ref="AG39:AG70" si="66">R39*0.02</f>
        <v>2.1333333333333333E-2</v>
      </c>
      <c r="AH39" s="42">
        <f t="shared" ref="AH39:AH70" si="67">(AB39^2)*RDS_on</f>
        <v>4.2443788581731239E-6</v>
      </c>
      <c r="AI39">
        <f t="shared" ref="AI39:AI70" si="68">((Y39*(S39+((Np/NS1_)*VOUT1)))/2)*Fsw*(tr_sw+tf_sw)</f>
        <v>5.2908435169089236E-3</v>
      </c>
      <c r="AJ39" s="44">
        <f t="shared" si="45"/>
        <v>5.2950878957670963E-3</v>
      </c>
      <c r="AK39" s="42">
        <f t="shared" ref="AK39:AK70" si="69">Q39*$B$11</f>
        <v>1.0666666666666667</v>
      </c>
      <c r="AL39">
        <f t="shared" si="13"/>
        <v>20</v>
      </c>
      <c r="AM39" s="44">
        <f t="shared" si="28"/>
        <v>5.333333333333333E-2</v>
      </c>
      <c r="AN39" s="42">
        <f t="shared" si="29"/>
        <v>2</v>
      </c>
      <c r="AO39">
        <f t="shared" si="30"/>
        <v>0.44170125650715547</v>
      </c>
      <c r="AP39">
        <f t="shared" si="31"/>
        <v>0.12074526062044232</v>
      </c>
      <c r="AQ39">
        <f t="shared" si="32"/>
        <v>0.2414905212408846</v>
      </c>
      <c r="AR39">
        <f t="shared" si="46"/>
        <v>0.2414905212408846</v>
      </c>
      <c r="AS39" s="44">
        <f t="shared" si="47"/>
        <v>9.2662450022219567E-2</v>
      </c>
      <c r="AT39" s="42"/>
      <c r="AU39">
        <f t="shared" si="33"/>
        <v>3.4133333333333327E-5</v>
      </c>
      <c r="AV39" s="44">
        <f t="shared" si="48"/>
        <v>3.4133333333333327E-5</v>
      </c>
      <c r="AW39" s="42">
        <f t="shared" si="34"/>
        <v>4.2000000000000003E-2</v>
      </c>
      <c r="AX39">
        <f t="shared" si="35"/>
        <v>1.5999999999999997E-2</v>
      </c>
      <c r="AY39" s="44">
        <f t="shared" si="49"/>
        <v>5.7999999999999996E-2</v>
      </c>
      <c r="AZ39" s="42">
        <f t="shared" ref="AZ39:AZ70" si="70">IF(EN_OUT_2=1,Q39*$B$15,0)</f>
        <v>0</v>
      </c>
      <c r="BA39">
        <f t="shared" ref="BA39:BA70" si="71">IF(EN_OUT_2=1,VOUT2,0)</f>
        <v>0</v>
      </c>
      <c r="BB39">
        <f t="shared" si="50"/>
        <v>0</v>
      </c>
      <c r="BC39" s="44">
        <f t="shared" si="36"/>
        <v>0</v>
      </c>
      <c r="BD39" s="42">
        <v>0</v>
      </c>
      <c r="BE39">
        <f t="shared" si="51"/>
        <v>0</v>
      </c>
      <c r="BF39" s="44">
        <f t="shared" si="52"/>
        <v>0</v>
      </c>
      <c r="BG39" s="42">
        <f t="shared" si="37"/>
        <v>0</v>
      </c>
      <c r="BH39">
        <f t="shared" si="38"/>
        <v>0</v>
      </c>
      <c r="BI39" s="44">
        <f t="shared" si="39"/>
        <v>0</v>
      </c>
      <c r="BK39" s="42">
        <f t="shared" ref="BK39:BK70" si="72">IF(EN_OUT_3=1,Q39*$B$19,0)</f>
        <v>0</v>
      </c>
      <c r="BL39">
        <f t="shared" si="18"/>
        <v>0</v>
      </c>
      <c r="BM39">
        <f t="shared" ref="BM39:BM70" si="73">IF(EN_OUT_3=1,BK39/BL39,0)</f>
        <v>0</v>
      </c>
      <c r="BN39" s="44">
        <f t="shared" si="40"/>
        <v>0</v>
      </c>
      <c r="BO39" s="42">
        <v>0</v>
      </c>
      <c r="BP39">
        <f t="shared" si="41"/>
        <v>0</v>
      </c>
      <c r="BQ39" s="44">
        <f t="shared" si="53"/>
        <v>0</v>
      </c>
      <c r="BR39" s="42">
        <f t="shared" si="42"/>
        <v>0</v>
      </c>
      <c r="BS39">
        <f t="shared" si="54"/>
        <v>0</v>
      </c>
      <c r="BT39" s="44">
        <f t="shared" si="55"/>
        <v>0</v>
      </c>
      <c r="BU39" s="42">
        <f t="shared" ref="BU39:BU70" si="74">(AB39^2)*R_cs</f>
        <v>9.7571927774094802E-6</v>
      </c>
      <c r="BV39">
        <f t="shared" si="21"/>
        <v>2.3625E-2</v>
      </c>
      <c r="BW39" s="44">
        <f t="shared" ref="BW39:BW70" si="75">IQ*S39</f>
        <v>3.9599999999999996E-2</v>
      </c>
      <c r="BX39">
        <f t="shared" si="56"/>
        <v>2.1373825683359583E-2</v>
      </c>
      <c r="BY39">
        <f t="shared" si="43"/>
        <v>0.16927113743857078</v>
      </c>
      <c r="BZ39">
        <f t="shared" si="44"/>
        <v>86.304234980407017</v>
      </c>
    </row>
    <row r="40" spans="17:78" x14ac:dyDescent="0.35">
      <c r="Q40">
        <v>33</v>
      </c>
      <c r="R40" s="42">
        <f t="shared" si="57"/>
        <v>1.1000000000000001</v>
      </c>
      <c r="S40">
        <f t="shared" si="1"/>
        <v>88</v>
      </c>
      <c r="T40" s="44">
        <f t="shared" si="58"/>
        <v>1.2500000000000001E-2</v>
      </c>
      <c r="U40" s="42">
        <f t="shared" si="59"/>
        <v>1</v>
      </c>
      <c r="V40">
        <f t="shared" si="60"/>
        <v>0.40777249673182853</v>
      </c>
      <c r="W40">
        <f t="shared" si="61"/>
        <v>0.44854974640501133</v>
      </c>
      <c r="X40">
        <f t="shared" si="23"/>
        <v>0.14367775686316009</v>
      </c>
      <c r="Y40" s="42">
        <f t="shared" ref="Y40:Y71" si="76">R40/(S40*EFF_est*V40)</f>
        <v>3.0654347951820361E-2</v>
      </c>
      <c r="Z40">
        <f t="shared" si="62"/>
        <v>6.1308695903640714E-2</v>
      </c>
      <c r="AA40">
        <f t="shared" si="25"/>
        <v>6.1308695903640714E-2</v>
      </c>
      <c r="AB40" s="44">
        <f t="shared" si="63"/>
        <v>2.2603225415789803E-2</v>
      </c>
      <c r="AC40" s="42">
        <v>0</v>
      </c>
      <c r="AD40">
        <f t="shared" si="64"/>
        <v>4.2405181333351504E-5</v>
      </c>
      <c r="AE40" s="44">
        <f t="shared" si="27"/>
        <v>4.2405181333351504E-5</v>
      </c>
      <c r="AF40" s="42">
        <f t="shared" si="65"/>
        <v>2.2000000000000002E-2</v>
      </c>
      <c r="AG40" s="44">
        <f t="shared" si="66"/>
        <v>2.2000000000000002E-2</v>
      </c>
      <c r="AH40" s="42">
        <f t="shared" si="67"/>
        <v>4.4448804530139529E-6</v>
      </c>
      <c r="AI40">
        <f t="shared" si="68"/>
        <v>5.3728769905359124E-3</v>
      </c>
      <c r="AJ40" s="44">
        <f t="shared" si="45"/>
        <v>5.377321870988926E-3</v>
      </c>
      <c r="AK40" s="42">
        <f t="shared" si="69"/>
        <v>1.1000000000000001</v>
      </c>
      <c r="AL40">
        <f t="shared" si="13"/>
        <v>20</v>
      </c>
      <c r="AM40" s="44">
        <f t="shared" si="28"/>
        <v>5.5000000000000007E-2</v>
      </c>
      <c r="AN40" s="42">
        <f t="shared" ref="AN40:AN71" si="77">IF(((AL40*AO40)/(Fsw*$AO$2))/2&gt;AP40,1,2)</f>
        <v>2</v>
      </c>
      <c r="AO40">
        <f t="shared" ref="AO40:AO71" si="78">AM40/AP40</f>
        <v>0.44854974640501133</v>
      </c>
      <c r="AP40">
        <f t="shared" ref="AP40:AP71" si="79">Np*$Y40*AK40/(R40*NS1_)</f>
        <v>0.12261739180728144</v>
      </c>
      <c r="AQ40">
        <f t="shared" ref="AQ40:AQ71" si="80">(AL40*AO40)/(Fsw*$AO$2)</f>
        <v>0.24523478361456286</v>
      </c>
      <c r="AR40">
        <f t="shared" si="46"/>
        <v>0.24523478361456286</v>
      </c>
      <c r="AS40" s="44">
        <f t="shared" si="47"/>
        <v>9.4825851253059174E-2</v>
      </c>
      <c r="AT40" s="42"/>
      <c r="AU40">
        <f t="shared" ref="AU40:AU71" si="81">(AM40^2)*Rdcr1</f>
        <v>3.6300000000000008E-5</v>
      </c>
      <c r="AV40" s="44">
        <f t="shared" si="48"/>
        <v>3.6300000000000008E-5</v>
      </c>
      <c r="AW40" s="42">
        <f t="shared" ref="AW40:AW71" si="82">(VOUT1+((NS1_/Np)*S40))*QRR1_*Fsw</f>
        <v>4.2000000000000003E-2</v>
      </c>
      <c r="AX40">
        <f t="shared" ref="AX40:AX71" si="83">AM40*VD1_</f>
        <v>1.6500000000000001E-2</v>
      </c>
      <c r="AY40" s="44">
        <f t="shared" si="49"/>
        <v>5.8500000000000003E-2</v>
      </c>
      <c r="AZ40" s="42">
        <f t="shared" si="70"/>
        <v>0</v>
      </c>
      <c r="BA40">
        <f t="shared" si="71"/>
        <v>0</v>
      </c>
      <c r="BB40">
        <f t="shared" si="50"/>
        <v>0</v>
      </c>
      <c r="BC40" s="44">
        <f t="shared" ref="BC40:BC71" si="84">IF(EN_OUT_2=1,AZ40/BA40,0)</f>
        <v>0</v>
      </c>
      <c r="BD40" s="42">
        <v>0</v>
      </c>
      <c r="BE40">
        <f t="shared" ref="BE40:BE71" si="85">(BB40^2)*Rdcr2</f>
        <v>0</v>
      </c>
      <c r="BF40" s="44">
        <f t="shared" si="52"/>
        <v>0</v>
      </c>
      <c r="BG40" s="42">
        <f t="shared" ref="BG40:BG71" si="86">(VOUT2+((NS2_/Np)*S40))*QRR2_*Fsw</f>
        <v>0</v>
      </c>
      <c r="BH40">
        <f t="shared" ref="BH40:BH71" si="87">BB40*VD2_</f>
        <v>0</v>
      </c>
      <c r="BI40" s="44">
        <f t="shared" ref="BI40:BI71" si="88">BH40+BG40</f>
        <v>0</v>
      </c>
      <c r="BK40" s="42">
        <f t="shared" si="72"/>
        <v>0</v>
      </c>
      <c r="BL40">
        <f t="shared" si="18"/>
        <v>0</v>
      </c>
      <c r="BM40">
        <f t="shared" si="73"/>
        <v>0</v>
      </c>
      <c r="BN40" s="44">
        <f t="shared" ref="BN40:BN71" si="89">Y40*(Np/NS3_)*(BK40/R40)</f>
        <v>0</v>
      </c>
      <c r="BO40" s="42">
        <v>0</v>
      </c>
      <c r="BP40">
        <f t="shared" ref="BP40:BP71" si="90">(BM40^2)*Rdcr3</f>
        <v>0</v>
      </c>
      <c r="BQ40" s="44">
        <f t="shared" si="53"/>
        <v>0</v>
      </c>
      <c r="BR40" s="42">
        <f t="shared" ref="BR40:BR71" si="91">(VOUT3+((NS3_/Np)*S40))*QRR3_*Fsw</f>
        <v>0</v>
      </c>
      <c r="BS40">
        <f t="shared" ref="BS40:BS71" si="92">BM40*VD3_</f>
        <v>0</v>
      </c>
      <c r="BT40" s="44">
        <f t="shared" si="55"/>
        <v>0</v>
      </c>
      <c r="BU40" s="42">
        <f t="shared" si="74"/>
        <v>1.0218115983940122E-5</v>
      </c>
      <c r="BV40">
        <f t="shared" si="21"/>
        <v>2.3625E-2</v>
      </c>
      <c r="BW40" s="44">
        <f t="shared" si="75"/>
        <v>3.9599999999999996E-2</v>
      </c>
      <c r="BX40">
        <f t="shared" si="56"/>
        <v>2.2042405181333352E-2</v>
      </c>
      <c r="BY40">
        <f t="shared" si="43"/>
        <v>0.17119124516830622</v>
      </c>
      <c r="BZ40">
        <f t="shared" ref="BZ40:BZ71" si="93">(R40/(R40+BY40))*100</f>
        <v>86.53300627903235</v>
      </c>
    </row>
    <row r="41" spans="17:78" x14ac:dyDescent="0.35">
      <c r="Q41">
        <v>34</v>
      </c>
      <c r="R41" s="42">
        <f t="shared" si="57"/>
        <v>1.1333333333333333</v>
      </c>
      <c r="S41">
        <f t="shared" si="1"/>
        <v>88</v>
      </c>
      <c r="T41" s="44">
        <f t="shared" si="58"/>
        <v>1.2878787878787878E-2</v>
      </c>
      <c r="U41" s="42">
        <f t="shared" si="59"/>
        <v>1</v>
      </c>
      <c r="V41">
        <f t="shared" si="60"/>
        <v>0.41390475807887323</v>
      </c>
      <c r="W41">
        <f t="shared" si="61"/>
        <v>0.45529523388676052</v>
      </c>
      <c r="X41">
        <f t="shared" si="23"/>
        <v>0.1308000080343662</v>
      </c>
      <c r="Y41" s="42">
        <f t="shared" si="76"/>
        <v>3.1115341458176016E-2</v>
      </c>
      <c r="Z41">
        <f t="shared" si="62"/>
        <v>6.2230682916352038E-2</v>
      </c>
      <c r="AA41">
        <f t="shared" si="25"/>
        <v>6.2230682916352031E-2</v>
      </c>
      <c r="AB41" s="44">
        <f t="shared" si="63"/>
        <v>2.311501337272389E-2</v>
      </c>
      <c r="AC41" s="42">
        <v>0</v>
      </c>
      <c r="AD41">
        <f t="shared" si="64"/>
        <v>4.4347218987359958E-5</v>
      </c>
      <c r="AE41" s="44">
        <f t="shared" si="27"/>
        <v>4.4347218987359958E-5</v>
      </c>
      <c r="AF41" s="42">
        <f t="shared" si="65"/>
        <v>2.2666666666666665E-2</v>
      </c>
      <c r="AG41" s="44">
        <f t="shared" si="66"/>
        <v>2.2666666666666665E-2</v>
      </c>
      <c r="AH41" s="42">
        <f t="shared" si="67"/>
        <v>4.6484434360244774E-6</v>
      </c>
      <c r="AI41">
        <f t="shared" si="68"/>
        <v>5.4536766672074778E-3</v>
      </c>
      <c r="AJ41" s="44">
        <f t="shared" si="45"/>
        <v>5.4583251106435022E-3</v>
      </c>
      <c r="AK41" s="42">
        <f t="shared" si="69"/>
        <v>1.1333333333333333</v>
      </c>
      <c r="AL41">
        <f t="shared" si="13"/>
        <v>20</v>
      </c>
      <c r="AM41" s="44">
        <f t="shared" si="28"/>
        <v>5.6666666666666664E-2</v>
      </c>
      <c r="AN41" s="42">
        <f t="shared" si="77"/>
        <v>2</v>
      </c>
      <c r="AO41">
        <f t="shared" si="78"/>
        <v>0.45529523388676052</v>
      </c>
      <c r="AP41">
        <f t="shared" si="79"/>
        <v>0.12446136583270406</v>
      </c>
      <c r="AQ41">
        <f t="shared" si="80"/>
        <v>0.24892273166540815</v>
      </c>
      <c r="AR41">
        <f t="shared" si="46"/>
        <v>0.24892273166540813</v>
      </c>
      <c r="AS41" s="44">
        <f t="shared" si="47"/>
        <v>9.6972922203536788E-2</v>
      </c>
      <c r="AT41" s="42"/>
      <c r="AU41">
        <f t="shared" si="81"/>
        <v>3.8533333333333333E-5</v>
      </c>
      <c r="AV41" s="44">
        <f t="shared" si="48"/>
        <v>3.8533333333333333E-5</v>
      </c>
      <c r="AW41" s="42">
        <f t="shared" si="82"/>
        <v>4.2000000000000003E-2</v>
      </c>
      <c r="AX41">
        <f t="shared" si="83"/>
        <v>1.6999999999999998E-2</v>
      </c>
      <c r="AY41" s="44">
        <f t="shared" si="49"/>
        <v>5.8999999999999997E-2</v>
      </c>
      <c r="AZ41" s="42">
        <f t="shared" si="70"/>
        <v>0</v>
      </c>
      <c r="BA41">
        <f t="shared" si="71"/>
        <v>0</v>
      </c>
      <c r="BB41">
        <f t="shared" si="50"/>
        <v>0</v>
      </c>
      <c r="BC41" s="44">
        <f t="shared" si="84"/>
        <v>0</v>
      </c>
      <c r="BD41" s="42">
        <v>0</v>
      </c>
      <c r="BE41">
        <f t="shared" si="85"/>
        <v>0</v>
      </c>
      <c r="BF41" s="44">
        <f t="shared" si="52"/>
        <v>0</v>
      </c>
      <c r="BG41" s="42">
        <f t="shared" si="86"/>
        <v>0</v>
      </c>
      <c r="BH41">
        <f t="shared" si="87"/>
        <v>0</v>
      </c>
      <c r="BI41" s="44">
        <f t="shared" si="88"/>
        <v>0</v>
      </c>
      <c r="BK41" s="42">
        <f t="shared" si="72"/>
        <v>0</v>
      </c>
      <c r="BL41">
        <f t="shared" si="18"/>
        <v>0</v>
      </c>
      <c r="BM41">
        <f t="shared" si="73"/>
        <v>0</v>
      </c>
      <c r="BN41" s="44">
        <f t="shared" si="89"/>
        <v>0</v>
      </c>
      <c r="BO41" s="42">
        <v>0</v>
      </c>
      <c r="BP41">
        <f t="shared" si="90"/>
        <v>0</v>
      </c>
      <c r="BQ41" s="44">
        <f t="shared" si="53"/>
        <v>0</v>
      </c>
      <c r="BR41" s="42">
        <f t="shared" si="91"/>
        <v>0</v>
      </c>
      <c r="BS41">
        <f t="shared" si="92"/>
        <v>0</v>
      </c>
      <c r="BT41" s="44">
        <f t="shared" si="55"/>
        <v>0</v>
      </c>
      <c r="BU41" s="42">
        <f t="shared" si="74"/>
        <v>1.0686076864424086E-5</v>
      </c>
      <c r="BV41">
        <f t="shared" si="21"/>
        <v>2.3625E-2</v>
      </c>
      <c r="BW41" s="44">
        <f t="shared" si="75"/>
        <v>3.9599999999999996E-2</v>
      </c>
      <c r="BX41">
        <f t="shared" si="56"/>
        <v>2.2711013885654024E-2</v>
      </c>
      <c r="BY41">
        <f t="shared" si="43"/>
        <v>0.17311022507316196</v>
      </c>
      <c r="BZ41">
        <f t="shared" si="93"/>
        <v>86.749506018896881</v>
      </c>
    </row>
    <row r="42" spans="17:78" x14ac:dyDescent="0.35">
      <c r="Q42">
        <v>35</v>
      </c>
      <c r="R42" s="42">
        <f t="shared" si="57"/>
        <v>1.1666666666666667</v>
      </c>
      <c r="S42">
        <f t="shared" si="1"/>
        <v>88</v>
      </c>
      <c r="T42" s="44">
        <f t="shared" si="58"/>
        <v>1.3257575757575758E-2</v>
      </c>
      <c r="U42" s="42">
        <f t="shared" si="59"/>
        <v>1</v>
      </c>
      <c r="V42">
        <f t="shared" si="60"/>
        <v>0.41994748294251283</v>
      </c>
      <c r="W42">
        <f t="shared" si="61"/>
        <v>0.46194223123676414</v>
      </c>
      <c r="X42">
        <f t="shared" si="23"/>
        <v>0.11811028582072303</v>
      </c>
      <c r="Y42" s="42">
        <f t="shared" si="76"/>
        <v>3.1569604048300975E-2</v>
      </c>
      <c r="Z42">
        <f t="shared" si="62"/>
        <v>6.3139208096601965E-2</v>
      </c>
      <c r="AA42">
        <f t="shared" si="25"/>
        <v>6.3139208096601951E-2</v>
      </c>
      <c r="AB42" s="44">
        <f t="shared" si="63"/>
        <v>2.3623051378036681E-2</v>
      </c>
      <c r="AC42" s="42">
        <v>0</v>
      </c>
      <c r="AD42">
        <f t="shared" si="64"/>
        <v>4.6318030181976946E-5</v>
      </c>
      <c r="AE42" s="44">
        <f t="shared" si="27"/>
        <v>4.6318030181976946E-5</v>
      </c>
      <c r="AF42" s="42">
        <f t="shared" si="65"/>
        <v>2.3333333333333334E-2</v>
      </c>
      <c r="AG42" s="44">
        <f t="shared" si="66"/>
        <v>2.3333333333333334E-2</v>
      </c>
      <c r="AH42" s="42">
        <f t="shared" si="67"/>
        <v>4.8550224407614379E-6</v>
      </c>
      <c r="AI42">
        <f t="shared" si="68"/>
        <v>5.5332965965558274E-3</v>
      </c>
      <c r="AJ42" s="44">
        <f t="shared" si="45"/>
        <v>5.5381516189965891E-3</v>
      </c>
      <c r="AK42" s="42">
        <f t="shared" si="69"/>
        <v>1.1666666666666667</v>
      </c>
      <c r="AL42">
        <f t="shared" si="13"/>
        <v>20</v>
      </c>
      <c r="AM42" s="44">
        <f t="shared" si="28"/>
        <v>5.8333333333333334E-2</v>
      </c>
      <c r="AN42" s="42">
        <f t="shared" si="77"/>
        <v>2</v>
      </c>
      <c r="AO42">
        <f t="shared" si="78"/>
        <v>0.46194223123676409</v>
      </c>
      <c r="AP42">
        <f t="shared" si="79"/>
        <v>0.1262784161932039</v>
      </c>
      <c r="AQ42">
        <f t="shared" si="80"/>
        <v>0.25255683238640786</v>
      </c>
      <c r="AR42">
        <f t="shared" si="46"/>
        <v>0.2525568323864078</v>
      </c>
      <c r="AS42" s="44">
        <f t="shared" si="47"/>
        <v>9.9104261224251824E-2</v>
      </c>
      <c r="AT42" s="42"/>
      <c r="AU42">
        <f t="shared" si="81"/>
        <v>4.0833333333333334E-5</v>
      </c>
      <c r="AV42" s="44">
        <f t="shared" si="48"/>
        <v>4.0833333333333334E-5</v>
      </c>
      <c r="AW42" s="42">
        <f t="shared" si="82"/>
        <v>4.2000000000000003E-2</v>
      </c>
      <c r="AX42">
        <f t="shared" si="83"/>
        <v>1.7499999999999998E-2</v>
      </c>
      <c r="AY42" s="44">
        <f t="shared" si="49"/>
        <v>5.9499999999999997E-2</v>
      </c>
      <c r="AZ42" s="42">
        <f t="shared" si="70"/>
        <v>0</v>
      </c>
      <c r="BA42">
        <f t="shared" si="71"/>
        <v>0</v>
      </c>
      <c r="BB42">
        <f t="shared" si="50"/>
        <v>0</v>
      </c>
      <c r="BC42" s="44">
        <f t="shared" si="84"/>
        <v>0</v>
      </c>
      <c r="BD42" s="42">
        <v>0</v>
      </c>
      <c r="BE42">
        <f t="shared" si="85"/>
        <v>0</v>
      </c>
      <c r="BF42" s="44">
        <f t="shared" si="52"/>
        <v>0</v>
      </c>
      <c r="BG42" s="42">
        <f t="shared" si="86"/>
        <v>0</v>
      </c>
      <c r="BH42">
        <f t="shared" si="87"/>
        <v>0</v>
      </c>
      <c r="BI42" s="44">
        <f t="shared" si="88"/>
        <v>0</v>
      </c>
      <c r="BK42" s="42">
        <f t="shared" si="72"/>
        <v>0</v>
      </c>
      <c r="BL42">
        <f t="shared" si="18"/>
        <v>0</v>
      </c>
      <c r="BM42">
        <f t="shared" si="73"/>
        <v>0</v>
      </c>
      <c r="BN42" s="44">
        <f t="shared" si="89"/>
        <v>0</v>
      </c>
      <c r="BO42" s="42">
        <v>0</v>
      </c>
      <c r="BP42">
        <f t="shared" si="90"/>
        <v>0</v>
      </c>
      <c r="BQ42" s="44">
        <f t="shared" si="53"/>
        <v>0</v>
      </c>
      <c r="BR42" s="42">
        <f t="shared" si="91"/>
        <v>0</v>
      </c>
      <c r="BS42">
        <f t="shared" si="92"/>
        <v>0</v>
      </c>
      <c r="BT42" s="44">
        <f t="shared" si="55"/>
        <v>0</v>
      </c>
      <c r="BU42" s="42">
        <f t="shared" si="74"/>
        <v>1.1160971128187216E-5</v>
      </c>
      <c r="BV42">
        <f t="shared" si="21"/>
        <v>2.3625E-2</v>
      </c>
      <c r="BW42" s="44">
        <f t="shared" si="75"/>
        <v>3.9599999999999996E-2</v>
      </c>
      <c r="BX42">
        <f t="shared" si="56"/>
        <v>2.3379651363515313E-2</v>
      </c>
      <c r="BY42">
        <f t="shared" si="43"/>
        <v>0.17502813062030678</v>
      </c>
      <c r="BZ42">
        <f t="shared" si="93"/>
        <v>86.954698566750849</v>
      </c>
    </row>
    <row r="43" spans="17:78" x14ac:dyDescent="0.35">
      <c r="Q43">
        <v>36</v>
      </c>
      <c r="R43" s="42">
        <f t="shared" si="57"/>
        <v>1.2</v>
      </c>
      <c r="S43">
        <f t="shared" si="1"/>
        <v>88</v>
      </c>
      <c r="T43" s="44">
        <f t="shared" si="58"/>
        <v>1.3636363636363636E-2</v>
      </c>
      <c r="U43" s="42">
        <f t="shared" si="59"/>
        <v>1</v>
      </c>
      <c r="V43">
        <f t="shared" si="60"/>
        <v>0.42590448236567502</v>
      </c>
      <c r="W43">
        <f t="shared" si="61"/>
        <v>0.46849493060224245</v>
      </c>
      <c r="X43">
        <f t="shared" si="23"/>
        <v>0.10560058703208253</v>
      </c>
      <c r="Y43" s="42">
        <f t="shared" si="76"/>
        <v>3.2017422217819405E-2</v>
      </c>
      <c r="Z43">
        <f t="shared" si="62"/>
        <v>6.4034844435638824E-2</v>
      </c>
      <c r="AA43">
        <f t="shared" si="25"/>
        <v>6.403484443563881E-2</v>
      </c>
      <c r="AB43" s="44">
        <f t="shared" si="63"/>
        <v>2.4127472918125892E-2</v>
      </c>
      <c r="AC43" s="42">
        <v>0</v>
      </c>
      <c r="AD43">
        <f t="shared" si="64"/>
        <v>4.8317200801436566E-5</v>
      </c>
      <c r="AE43" s="44">
        <f t="shared" si="27"/>
        <v>4.8317200801436566E-5</v>
      </c>
      <c r="AF43" s="42">
        <f t="shared" si="65"/>
        <v>2.4E-2</v>
      </c>
      <c r="AG43" s="44">
        <f t="shared" si="66"/>
        <v>2.4E-2</v>
      </c>
      <c r="AH43" s="42">
        <f t="shared" si="67"/>
        <v>5.0645740599096158E-6</v>
      </c>
      <c r="AI43">
        <f t="shared" si="68"/>
        <v>5.6117869935047729E-3</v>
      </c>
      <c r="AJ43" s="44">
        <f t="shared" si="45"/>
        <v>5.6168515675646827E-3</v>
      </c>
      <c r="AK43" s="42">
        <f t="shared" si="69"/>
        <v>1.2</v>
      </c>
      <c r="AL43">
        <f t="shared" si="13"/>
        <v>20</v>
      </c>
      <c r="AM43" s="44">
        <f t="shared" si="28"/>
        <v>0.06</v>
      </c>
      <c r="AN43" s="42">
        <f t="shared" si="77"/>
        <v>2</v>
      </c>
      <c r="AO43">
        <f t="shared" si="78"/>
        <v>0.46849493060224251</v>
      </c>
      <c r="AP43">
        <f t="shared" si="79"/>
        <v>0.12806968887127762</v>
      </c>
      <c r="AQ43">
        <f t="shared" si="80"/>
        <v>0.2561393777425553</v>
      </c>
      <c r="AR43">
        <f t="shared" si="46"/>
        <v>0.25613937774255524</v>
      </c>
      <c r="AS43" s="44">
        <f t="shared" si="47"/>
        <v>0.10122042832206454</v>
      </c>
      <c r="AT43" s="42"/>
      <c r="AU43">
        <f t="shared" si="81"/>
        <v>4.32E-5</v>
      </c>
      <c r="AV43" s="44">
        <f t="shared" si="48"/>
        <v>4.32E-5</v>
      </c>
      <c r="AW43" s="42">
        <f t="shared" si="82"/>
        <v>4.2000000000000003E-2</v>
      </c>
      <c r="AX43">
        <f t="shared" si="83"/>
        <v>1.7999999999999999E-2</v>
      </c>
      <c r="AY43" s="44">
        <f t="shared" si="49"/>
        <v>0.06</v>
      </c>
      <c r="AZ43" s="42">
        <f t="shared" si="70"/>
        <v>0</v>
      </c>
      <c r="BA43">
        <f t="shared" si="71"/>
        <v>0</v>
      </c>
      <c r="BB43">
        <f t="shared" si="50"/>
        <v>0</v>
      </c>
      <c r="BC43" s="44">
        <f t="shared" si="84"/>
        <v>0</v>
      </c>
      <c r="BD43" s="42">
        <v>0</v>
      </c>
      <c r="BE43">
        <f t="shared" si="85"/>
        <v>0</v>
      </c>
      <c r="BF43" s="44">
        <f t="shared" si="52"/>
        <v>0</v>
      </c>
      <c r="BG43" s="42">
        <f t="shared" si="86"/>
        <v>0</v>
      </c>
      <c r="BH43">
        <f t="shared" si="87"/>
        <v>0</v>
      </c>
      <c r="BI43" s="44">
        <f t="shared" si="88"/>
        <v>0</v>
      </c>
      <c r="BK43" s="42">
        <f t="shared" si="72"/>
        <v>0</v>
      </c>
      <c r="BL43">
        <f t="shared" si="18"/>
        <v>0</v>
      </c>
      <c r="BM43">
        <f t="shared" si="73"/>
        <v>0</v>
      </c>
      <c r="BN43" s="44">
        <f t="shared" si="89"/>
        <v>0</v>
      </c>
      <c r="BO43" s="42">
        <v>0</v>
      </c>
      <c r="BP43">
        <f t="shared" si="90"/>
        <v>0</v>
      </c>
      <c r="BQ43" s="44">
        <f t="shared" si="53"/>
        <v>0</v>
      </c>
      <c r="BR43" s="42">
        <f t="shared" si="91"/>
        <v>0</v>
      </c>
      <c r="BS43">
        <f t="shared" si="92"/>
        <v>0</v>
      </c>
      <c r="BT43" s="44">
        <f t="shared" si="55"/>
        <v>0</v>
      </c>
      <c r="BU43" s="42">
        <f t="shared" si="74"/>
        <v>1.1642698988297967E-5</v>
      </c>
      <c r="BV43">
        <f t="shared" si="21"/>
        <v>2.3625E-2</v>
      </c>
      <c r="BW43" s="44">
        <f t="shared" si="75"/>
        <v>3.9599999999999996E-2</v>
      </c>
      <c r="BX43">
        <f t="shared" si="56"/>
        <v>2.4048317200801438E-2</v>
      </c>
      <c r="BY43">
        <f t="shared" si="43"/>
        <v>0.17694501146735439</v>
      </c>
      <c r="BZ43">
        <f t="shared" si="93"/>
        <v>87.149449687987811</v>
      </c>
    </row>
    <row r="44" spans="17:78" x14ac:dyDescent="0.35">
      <c r="Q44">
        <v>37</v>
      </c>
      <c r="R44" s="42">
        <f t="shared" si="57"/>
        <v>1.2333333333333334</v>
      </c>
      <c r="S44">
        <f t="shared" si="1"/>
        <v>88</v>
      </c>
      <c r="T44" s="44">
        <f t="shared" si="58"/>
        <v>1.4015151515151515E-2</v>
      </c>
      <c r="U44" s="42">
        <f t="shared" si="59"/>
        <v>1</v>
      </c>
      <c r="V44">
        <f t="shared" si="60"/>
        <v>0.43177930446999779</v>
      </c>
      <c r="W44">
        <f t="shared" si="61"/>
        <v>0.47495723491699754</v>
      </c>
      <c r="X44">
        <f t="shared" si="23"/>
        <v>9.3263460613004667E-2</v>
      </c>
      <c r="Y44" s="42">
        <f t="shared" si="76"/>
        <v>3.2459062697214942E-2</v>
      </c>
      <c r="Z44">
        <f t="shared" si="62"/>
        <v>6.4918125394429871E-2</v>
      </c>
      <c r="AA44">
        <f t="shared" si="25"/>
        <v>6.4918125394429871E-2</v>
      </c>
      <c r="AB44" s="44">
        <f t="shared" si="63"/>
        <v>2.4628403162237158E-2</v>
      </c>
      <c r="AC44" s="42">
        <v>0</v>
      </c>
      <c r="AD44">
        <f t="shared" si="64"/>
        <v>5.0344334112700537E-5</v>
      </c>
      <c r="AE44" s="44">
        <f t="shared" si="27"/>
        <v>5.0344334112700537E-5</v>
      </c>
      <c r="AF44" s="42">
        <f t="shared" si="65"/>
        <v>2.466666666666667E-2</v>
      </c>
      <c r="AG44" s="44">
        <f t="shared" si="66"/>
        <v>2.466666666666667E-2</v>
      </c>
      <c r="AH44" s="42">
        <f t="shared" si="67"/>
        <v>5.2770567081987308E-6</v>
      </c>
      <c r="AI44">
        <f t="shared" si="68"/>
        <v>5.6891946086842903E-3</v>
      </c>
      <c r="AJ44" s="44">
        <f t="shared" si="45"/>
        <v>5.6944716653924889E-3</v>
      </c>
      <c r="AK44" s="42">
        <f t="shared" si="69"/>
        <v>1.2333333333333334</v>
      </c>
      <c r="AL44">
        <f t="shared" si="13"/>
        <v>20</v>
      </c>
      <c r="AM44" s="44">
        <f t="shared" si="28"/>
        <v>6.1666666666666668E-2</v>
      </c>
      <c r="AN44" s="42">
        <f t="shared" si="77"/>
        <v>2</v>
      </c>
      <c r="AO44">
        <f t="shared" si="78"/>
        <v>0.47495723491699748</v>
      </c>
      <c r="AP44">
        <f t="shared" si="79"/>
        <v>0.12983625078885977</v>
      </c>
      <c r="AQ44">
        <f t="shared" si="80"/>
        <v>0.25967250157771948</v>
      </c>
      <c r="AR44">
        <f t="shared" si="46"/>
        <v>0.25967250157771948</v>
      </c>
      <c r="AS44" s="44">
        <f t="shared" si="47"/>
        <v>0.1033219486114243</v>
      </c>
      <c r="AT44" s="42"/>
      <c r="AU44">
        <f t="shared" si="81"/>
        <v>4.5633333333333343E-5</v>
      </c>
      <c r="AV44" s="44">
        <f t="shared" si="48"/>
        <v>4.5633333333333343E-5</v>
      </c>
      <c r="AW44" s="42">
        <f t="shared" si="82"/>
        <v>4.2000000000000003E-2</v>
      </c>
      <c r="AX44">
        <f t="shared" si="83"/>
        <v>1.8499999999999999E-2</v>
      </c>
      <c r="AY44" s="44">
        <f t="shared" si="49"/>
        <v>6.0499999999999998E-2</v>
      </c>
      <c r="AZ44" s="42">
        <f t="shared" si="70"/>
        <v>0</v>
      </c>
      <c r="BA44">
        <f t="shared" si="71"/>
        <v>0</v>
      </c>
      <c r="BB44">
        <f t="shared" si="50"/>
        <v>0</v>
      </c>
      <c r="BC44" s="44">
        <f t="shared" si="84"/>
        <v>0</v>
      </c>
      <c r="BD44" s="42">
        <v>0</v>
      </c>
      <c r="BE44">
        <f t="shared" si="85"/>
        <v>0</v>
      </c>
      <c r="BF44" s="44">
        <f t="shared" si="52"/>
        <v>0</v>
      </c>
      <c r="BG44" s="42">
        <f t="shared" si="86"/>
        <v>0</v>
      </c>
      <c r="BH44">
        <f t="shared" si="87"/>
        <v>0</v>
      </c>
      <c r="BI44" s="44">
        <f t="shared" si="88"/>
        <v>0</v>
      </c>
      <c r="BK44" s="42">
        <f t="shared" si="72"/>
        <v>0</v>
      </c>
      <c r="BL44">
        <f t="shared" si="18"/>
        <v>0</v>
      </c>
      <c r="BM44">
        <f t="shared" si="73"/>
        <v>0</v>
      </c>
      <c r="BN44" s="44">
        <f t="shared" si="89"/>
        <v>0</v>
      </c>
      <c r="BO44" s="42">
        <v>0</v>
      </c>
      <c r="BP44">
        <f t="shared" si="90"/>
        <v>0</v>
      </c>
      <c r="BQ44" s="44">
        <f t="shared" si="53"/>
        <v>0</v>
      </c>
      <c r="BR44" s="42">
        <f t="shared" si="91"/>
        <v>0</v>
      </c>
      <c r="BS44">
        <f t="shared" si="92"/>
        <v>0</v>
      </c>
      <c r="BT44" s="44">
        <f t="shared" si="55"/>
        <v>0</v>
      </c>
      <c r="BU44" s="42">
        <f t="shared" si="74"/>
        <v>1.2131164846433864E-5</v>
      </c>
      <c r="BV44">
        <f t="shared" si="21"/>
        <v>2.3625E-2</v>
      </c>
      <c r="BW44" s="44">
        <f t="shared" si="75"/>
        <v>3.9599999999999996E-2</v>
      </c>
      <c r="BX44">
        <f t="shared" si="56"/>
        <v>2.471701100077937E-2</v>
      </c>
      <c r="BY44">
        <f t="shared" si="43"/>
        <v>0.17886091383101829</v>
      </c>
      <c r="BZ44">
        <f t="shared" si="93"/>
        <v>87.334538843352021</v>
      </c>
    </row>
    <row r="45" spans="17:78" x14ac:dyDescent="0.35">
      <c r="Q45">
        <v>38</v>
      </c>
      <c r="R45" s="42">
        <f t="shared" si="57"/>
        <v>1.2666666666666666</v>
      </c>
      <c r="S45">
        <f t="shared" si="1"/>
        <v>88</v>
      </c>
      <c r="T45" s="44">
        <f t="shared" si="58"/>
        <v>1.4393939393939393E-2</v>
      </c>
      <c r="U45" s="42">
        <f t="shared" si="59"/>
        <v>1</v>
      </c>
      <c r="V45">
        <f t="shared" si="60"/>
        <v>0.43757525917036999</v>
      </c>
      <c r="W45">
        <f t="shared" si="61"/>
        <v>0.48133278508740701</v>
      </c>
      <c r="X45">
        <f t="shared" si="23"/>
        <v>8.1091955742222999E-2</v>
      </c>
      <c r="Y45" s="42">
        <f t="shared" si="76"/>
        <v>3.2894774309749332E-2</v>
      </c>
      <c r="Z45">
        <f t="shared" si="62"/>
        <v>6.578954861949865E-2</v>
      </c>
      <c r="AA45">
        <f t="shared" si="25"/>
        <v>6.578954861949865E-2</v>
      </c>
      <c r="AB45" s="44">
        <f t="shared" si="63"/>
        <v>2.5125959690907897E-2</v>
      </c>
      <c r="AC45" s="42">
        <v>0</v>
      </c>
      <c r="AD45">
        <f t="shared" si="64"/>
        <v>5.2399049582297663E-5</v>
      </c>
      <c r="AE45" s="44">
        <f t="shared" si="27"/>
        <v>5.2399049582297663E-5</v>
      </c>
      <c r="AF45" s="42">
        <f t="shared" si="65"/>
        <v>2.5333333333333333E-2</v>
      </c>
      <c r="AG45" s="44">
        <f t="shared" si="66"/>
        <v>2.5333333333333333E-2</v>
      </c>
      <c r="AH45" s="42">
        <f t="shared" si="67"/>
        <v>5.4924304983854174E-6</v>
      </c>
      <c r="AI45">
        <f t="shared" si="68"/>
        <v>5.7655630540733339E-3</v>
      </c>
      <c r="AJ45" s="44">
        <f t="shared" si="45"/>
        <v>5.7710554845717193E-3</v>
      </c>
      <c r="AK45" s="42">
        <f t="shared" si="69"/>
        <v>1.2666666666666666</v>
      </c>
      <c r="AL45">
        <f t="shared" si="13"/>
        <v>20</v>
      </c>
      <c r="AM45" s="44">
        <f t="shared" si="28"/>
        <v>6.3333333333333325E-2</v>
      </c>
      <c r="AN45" s="42">
        <f t="shared" si="77"/>
        <v>2</v>
      </c>
      <c r="AO45">
        <f t="shared" si="78"/>
        <v>0.48133278508740696</v>
      </c>
      <c r="AP45">
        <f t="shared" si="79"/>
        <v>0.13157909723899733</v>
      </c>
      <c r="AQ45">
        <f t="shared" si="80"/>
        <v>0.2631581944779946</v>
      </c>
      <c r="AR45">
        <f t="shared" si="46"/>
        <v>0.2631581944779946</v>
      </c>
      <c r="AS45" s="44">
        <f t="shared" si="47"/>
        <v>0.10540931537036305</v>
      </c>
      <c r="AT45" s="42"/>
      <c r="AU45">
        <f t="shared" si="81"/>
        <v>4.8133333333333322E-5</v>
      </c>
      <c r="AV45" s="44">
        <f t="shared" si="48"/>
        <v>4.8133333333333322E-5</v>
      </c>
      <c r="AW45" s="42">
        <f t="shared" si="82"/>
        <v>4.2000000000000003E-2</v>
      </c>
      <c r="AX45">
        <f t="shared" si="83"/>
        <v>1.8999999999999996E-2</v>
      </c>
      <c r="AY45" s="44">
        <f t="shared" si="49"/>
        <v>6.0999999999999999E-2</v>
      </c>
      <c r="AZ45" s="42">
        <f t="shared" si="70"/>
        <v>0</v>
      </c>
      <c r="BA45">
        <f t="shared" si="71"/>
        <v>0</v>
      </c>
      <c r="BB45">
        <f t="shared" si="50"/>
        <v>0</v>
      </c>
      <c r="BC45" s="44">
        <f t="shared" si="84"/>
        <v>0</v>
      </c>
      <c r="BD45" s="42">
        <v>0</v>
      </c>
      <c r="BE45">
        <f t="shared" si="85"/>
        <v>0</v>
      </c>
      <c r="BF45" s="44">
        <f t="shared" si="52"/>
        <v>0</v>
      </c>
      <c r="BG45" s="42">
        <f t="shared" si="86"/>
        <v>0</v>
      </c>
      <c r="BH45">
        <f t="shared" si="87"/>
        <v>0</v>
      </c>
      <c r="BI45" s="44">
        <f t="shared" si="88"/>
        <v>0</v>
      </c>
      <c r="BK45" s="42">
        <f t="shared" si="72"/>
        <v>0</v>
      </c>
      <c r="BL45">
        <f t="shared" si="18"/>
        <v>0</v>
      </c>
      <c r="BM45">
        <f t="shared" si="73"/>
        <v>0</v>
      </c>
      <c r="BN45" s="44">
        <f t="shared" si="89"/>
        <v>0</v>
      </c>
      <c r="BO45" s="42">
        <v>0</v>
      </c>
      <c r="BP45">
        <f t="shared" si="90"/>
        <v>0</v>
      </c>
      <c r="BQ45" s="44">
        <f t="shared" si="53"/>
        <v>0</v>
      </c>
      <c r="BR45" s="42">
        <f t="shared" si="91"/>
        <v>0</v>
      </c>
      <c r="BS45">
        <f t="shared" si="92"/>
        <v>0</v>
      </c>
      <c r="BT45" s="44">
        <f t="shared" si="55"/>
        <v>0</v>
      </c>
      <c r="BU45" s="42">
        <f t="shared" si="74"/>
        <v>1.2626277007782569E-5</v>
      </c>
      <c r="BV45">
        <f t="shared" si="21"/>
        <v>2.3625E-2</v>
      </c>
      <c r="BW45" s="44">
        <f t="shared" si="75"/>
        <v>3.9599999999999996E-2</v>
      </c>
      <c r="BX45">
        <f t="shared" si="56"/>
        <v>2.5385732382915631E-2</v>
      </c>
      <c r="BY45">
        <f t="shared" si="43"/>
        <v>0.1807758808111618</v>
      </c>
      <c r="BZ45">
        <f t="shared" si="93"/>
        <v>87.510669689365955</v>
      </c>
    </row>
    <row r="46" spans="17:78" x14ac:dyDescent="0.35">
      <c r="Q46">
        <v>39</v>
      </c>
      <c r="R46" s="42">
        <f t="shared" si="57"/>
        <v>1.3</v>
      </c>
      <c r="S46">
        <f t="shared" si="1"/>
        <v>88</v>
      </c>
      <c r="T46" s="44">
        <f t="shared" si="58"/>
        <v>1.4772727272727272E-2</v>
      </c>
      <c r="U46" s="42">
        <f t="shared" si="59"/>
        <v>1</v>
      </c>
      <c r="V46">
        <f t="shared" si="60"/>
        <v>0.44329543998042437</v>
      </c>
      <c r="W46">
        <f t="shared" si="61"/>
        <v>0.48762498397846682</v>
      </c>
      <c r="X46">
        <f t="shared" si="23"/>
        <v>6.907957604110887E-2</v>
      </c>
      <c r="Y46" s="42">
        <f t="shared" si="76"/>
        <v>3.3324789610693101E-2</v>
      </c>
      <c r="Z46">
        <f t="shared" si="62"/>
        <v>6.6649579221386201E-2</v>
      </c>
      <c r="AA46">
        <f t="shared" si="25"/>
        <v>6.6649579221386201E-2</v>
      </c>
      <c r="AB46" s="44">
        <f t="shared" si="63"/>
        <v>2.56202531431622E-2</v>
      </c>
      <c r="AC46" s="42">
        <v>0</v>
      </c>
      <c r="AD46">
        <f t="shared" si="64"/>
        <v>5.4480981802936151E-5</v>
      </c>
      <c r="AE46" s="44">
        <f t="shared" si="27"/>
        <v>5.4480981802936151E-5</v>
      </c>
      <c r="AF46" s="42">
        <f t="shared" si="65"/>
        <v>2.6000000000000002E-2</v>
      </c>
      <c r="AG46" s="44">
        <f t="shared" si="66"/>
        <v>2.6000000000000002E-2</v>
      </c>
      <c r="AH46" s="42">
        <f t="shared" si="67"/>
        <v>5.7106571287414991E-6</v>
      </c>
      <c r="AI46">
        <f t="shared" si="68"/>
        <v>5.840933090312579E-3</v>
      </c>
      <c r="AJ46" s="44">
        <f t="shared" si="45"/>
        <v>5.8466437474413201E-3</v>
      </c>
      <c r="AK46" s="42">
        <f t="shared" si="69"/>
        <v>1.3</v>
      </c>
      <c r="AL46">
        <f t="shared" si="13"/>
        <v>20</v>
      </c>
      <c r="AM46" s="44">
        <f t="shared" si="28"/>
        <v>6.5000000000000002E-2</v>
      </c>
      <c r="AN46" s="42">
        <f t="shared" si="77"/>
        <v>2</v>
      </c>
      <c r="AO46">
        <f t="shared" si="78"/>
        <v>0.48762498397846682</v>
      </c>
      <c r="AP46">
        <f t="shared" si="79"/>
        <v>0.1332991584427724</v>
      </c>
      <c r="AQ46">
        <f t="shared" si="80"/>
        <v>0.26659831688554481</v>
      </c>
      <c r="AR46">
        <f t="shared" si="46"/>
        <v>0.26659831688554481</v>
      </c>
      <c r="AS46" s="44">
        <f t="shared" si="47"/>
        <v>0.10748299275563063</v>
      </c>
      <c r="AT46" s="42"/>
      <c r="AU46">
        <f t="shared" si="81"/>
        <v>5.0700000000000006E-5</v>
      </c>
      <c r="AV46" s="44">
        <f t="shared" si="48"/>
        <v>5.0700000000000006E-5</v>
      </c>
      <c r="AW46" s="42">
        <f t="shared" si="82"/>
        <v>4.2000000000000003E-2</v>
      </c>
      <c r="AX46">
        <f t="shared" si="83"/>
        <v>1.95E-2</v>
      </c>
      <c r="AY46" s="44">
        <f t="shared" si="49"/>
        <v>6.1499999999999999E-2</v>
      </c>
      <c r="AZ46" s="42">
        <f t="shared" si="70"/>
        <v>0</v>
      </c>
      <c r="BA46">
        <f t="shared" si="71"/>
        <v>0</v>
      </c>
      <c r="BB46">
        <f t="shared" si="50"/>
        <v>0</v>
      </c>
      <c r="BC46" s="44">
        <f t="shared" si="84"/>
        <v>0</v>
      </c>
      <c r="BD46" s="42">
        <v>0</v>
      </c>
      <c r="BE46">
        <f t="shared" si="85"/>
        <v>0</v>
      </c>
      <c r="BF46" s="44">
        <f t="shared" si="52"/>
        <v>0</v>
      </c>
      <c r="BG46" s="42">
        <f t="shared" si="86"/>
        <v>0</v>
      </c>
      <c r="BH46">
        <f t="shared" si="87"/>
        <v>0</v>
      </c>
      <c r="BI46" s="44">
        <f t="shared" si="88"/>
        <v>0</v>
      </c>
      <c r="BK46" s="42">
        <f t="shared" si="72"/>
        <v>0</v>
      </c>
      <c r="BL46">
        <f t="shared" si="18"/>
        <v>0</v>
      </c>
      <c r="BM46">
        <f t="shared" si="73"/>
        <v>0</v>
      </c>
      <c r="BN46" s="44">
        <f t="shared" si="89"/>
        <v>0</v>
      </c>
      <c r="BO46" s="42">
        <v>0</v>
      </c>
      <c r="BP46">
        <f t="shared" si="90"/>
        <v>0</v>
      </c>
      <c r="BQ46" s="44">
        <f t="shared" si="53"/>
        <v>0</v>
      </c>
      <c r="BR46" s="42">
        <f t="shared" si="91"/>
        <v>0</v>
      </c>
      <c r="BS46">
        <f t="shared" si="92"/>
        <v>0</v>
      </c>
      <c r="BT46" s="44">
        <f t="shared" si="55"/>
        <v>0</v>
      </c>
      <c r="BU46" s="42">
        <f t="shared" si="74"/>
        <v>1.3127947422394252E-5</v>
      </c>
      <c r="BV46">
        <f t="shared" si="21"/>
        <v>2.3625E-2</v>
      </c>
      <c r="BW46" s="44">
        <f t="shared" si="75"/>
        <v>3.9599999999999996E-2</v>
      </c>
      <c r="BX46">
        <f t="shared" si="56"/>
        <v>2.6054480981802939E-2</v>
      </c>
      <c r="BY46">
        <f t="shared" si="43"/>
        <v>0.18268995267666666</v>
      </c>
      <c r="BZ46">
        <f t="shared" si="93"/>
        <v>87.678479081424911</v>
      </c>
    </row>
    <row r="47" spans="17:78" x14ac:dyDescent="0.35">
      <c r="Q47">
        <v>40</v>
      </c>
      <c r="R47" s="42">
        <f t="shared" si="57"/>
        <v>1.3333333333333333</v>
      </c>
      <c r="S47">
        <f t="shared" si="1"/>
        <v>88</v>
      </c>
      <c r="T47" s="44">
        <f t="shared" si="58"/>
        <v>1.515151515151515E-2</v>
      </c>
      <c r="U47" s="42">
        <f t="shared" si="59"/>
        <v>1</v>
      </c>
      <c r="V47">
        <f t="shared" si="60"/>
        <v>0.44894274331685047</v>
      </c>
      <c r="W47">
        <f t="shared" si="61"/>
        <v>0.49383701764853549</v>
      </c>
      <c r="X47">
        <f t="shared" si="23"/>
        <v>5.722023903461404E-2</v>
      </c>
      <c r="Y47" s="42">
        <f t="shared" si="76"/>
        <v>3.374932633852968E-2</v>
      </c>
      <c r="Z47">
        <f t="shared" si="62"/>
        <v>6.7498652677059359E-2</v>
      </c>
      <c r="AA47">
        <f t="shared" si="25"/>
        <v>6.7498652677059359E-2</v>
      </c>
      <c r="AB47" s="44">
        <f t="shared" si="63"/>
        <v>2.6111387793366116E-2</v>
      </c>
      <c r="AC47" s="42">
        <v>0</v>
      </c>
      <c r="AD47">
        <f t="shared" si="64"/>
        <v>5.6589779517130569E-5</v>
      </c>
      <c r="AE47" s="44">
        <f t="shared" si="27"/>
        <v>5.6589779517130569E-5</v>
      </c>
      <c r="AF47" s="42">
        <f t="shared" si="65"/>
        <v>2.6666666666666665E-2</v>
      </c>
      <c r="AG47" s="44">
        <f t="shared" si="66"/>
        <v>2.6666666666666665E-2</v>
      </c>
      <c r="AH47" s="42">
        <f t="shared" si="67"/>
        <v>5.9316997807112755E-6</v>
      </c>
      <c r="AI47">
        <f t="shared" si="68"/>
        <v>5.9153428810612063E-3</v>
      </c>
      <c r="AJ47" s="44">
        <f t="shared" si="45"/>
        <v>5.9212745808419178E-3</v>
      </c>
      <c r="AK47" s="42">
        <f t="shared" si="69"/>
        <v>1.3333333333333333</v>
      </c>
      <c r="AL47">
        <f t="shared" si="13"/>
        <v>20</v>
      </c>
      <c r="AM47" s="44">
        <f t="shared" si="28"/>
        <v>6.6666666666666666E-2</v>
      </c>
      <c r="AN47" s="42">
        <f t="shared" si="77"/>
        <v>2</v>
      </c>
      <c r="AO47">
        <f t="shared" si="78"/>
        <v>0.49383701764853555</v>
      </c>
      <c r="AP47">
        <f t="shared" si="79"/>
        <v>0.13499730535411872</v>
      </c>
      <c r="AQ47">
        <f t="shared" si="80"/>
        <v>0.26999461070823744</v>
      </c>
      <c r="AR47">
        <f t="shared" si="46"/>
        <v>0.26999461070823744</v>
      </c>
      <c r="AS47" s="44">
        <f t="shared" si="47"/>
        <v>0.10954341822273787</v>
      </c>
      <c r="AT47" s="42"/>
      <c r="AU47">
        <f t="shared" si="81"/>
        <v>5.3333333333333333E-5</v>
      </c>
      <c r="AV47" s="44">
        <f t="shared" si="48"/>
        <v>5.3333333333333333E-5</v>
      </c>
      <c r="AW47" s="42">
        <f t="shared" si="82"/>
        <v>4.2000000000000003E-2</v>
      </c>
      <c r="AX47">
        <f t="shared" si="83"/>
        <v>0.02</v>
      </c>
      <c r="AY47" s="44">
        <f t="shared" si="49"/>
        <v>6.2E-2</v>
      </c>
      <c r="AZ47" s="42">
        <f t="shared" si="70"/>
        <v>0</v>
      </c>
      <c r="BA47">
        <f t="shared" si="71"/>
        <v>0</v>
      </c>
      <c r="BB47">
        <f t="shared" si="50"/>
        <v>0</v>
      </c>
      <c r="BC47" s="44">
        <f t="shared" si="84"/>
        <v>0</v>
      </c>
      <c r="BD47" s="42">
        <v>0</v>
      </c>
      <c r="BE47">
        <f t="shared" si="85"/>
        <v>0</v>
      </c>
      <c r="BF47" s="44">
        <f t="shared" si="52"/>
        <v>0</v>
      </c>
      <c r="BG47" s="42">
        <f t="shared" si="86"/>
        <v>0</v>
      </c>
      <c r="BH47">
        <f t="shared" si="87"/>
        <v>0</v>
      </c>
      <c r="BI47" s="44">
        <f t="shared" si="88"/>
        <v>0</v>
      </c>
      <c r="BK47" s="42">
        <f t="shared" si="72"/>
        <v>0</v>
      </c>
      <c r="BL47">
        <f t="shared" si="18"/>
        <v>0</v>
      </c>
      <c r="BM47">
        <f t="shared" si="73"/>
        <v>0</v>
      </c>
      <c r="BN47" s="44">
        <f t="shared" si="89"/>
        <v>0</v>
      </c>
      <c r="BO47" s="42">
        <v>0</v>
      </c>
      <c r="BP47">
        <f t="shared" si="90"/>
        <v>0</v>
      </c>
      <c r="BQ47" s="44">
        <f t="shared" si="53"/>
        <v>0</v>
      </c>
      <c r="BR47" s="42">
        <f t="shared" si="91"/>
        <v>0</v>
      </c>
      <c r="BS47">
        <f t="shared" si="92"/>
        <v>0</v>
      </c>
      <c r="BT47" s="44">
        <f t="shared" si="55"/>
        <v>0</v>
      </c>
      <c r="BU47" s="42">
        <f t="shared" si="74"/>
        <v>1.3636091449910979E-5</v>
      </c>
      <c r="BV47">
        <f t="shared" si="21"/>
        <v>2.3625E-2</v>
      </c>
      <c r="BW47" s="44">
        <f t="shared" si="75"/>
        <v>3.9599999999999996E-2</v>
      </c>
      <c r="BX47">
        <f t="shared" si="56"/>
        <v>2.6723256446183796E-2</v>
      </c>
      <c r="BY47">
        <f t="shared" si="43"/>
        <v>0.18460316711847563</v>
      </c>
      <c r="BZ47">
        <f t="shared" si="93"/>
        <v>87.838544822953452</v>
      </c>
    </row>
    <row r="48" spans="17:78" x14ac:dyDescent="0.35">
      <c r="Q48">
        <v>41</v>
      </c>
      <c r="R48" s="42">
        <f t="shared" si="57"/>
        <v>1.3666666666666667</v>
      </c>
      <c r="S48">
        <f t="shared" si="1"/>
        <v>88</v>
      </c>
      <c r="T48" s="44">
        <f t="shared" si="58"/>
        <v>1.5530303030303031E-2</v>
      </c>
      <c r="U48" s="42">
        <f t="shared" si="59"/>
        <v>1</v>
      </c>
      <c r="V48">
        <f t="shared" si="60"/>
        <v>0.45451988564449081</v>
      </c>
      <c r="W48">
        <f t="shared" si="61"/>
        <v>0.49997187420893985</v>
      </c>
      <c r="X48">
        <f t="shared" si="23"/>
        <v>4.5508240146569401E-2</v>
      </c>
      <c r="Y48" s="42">
        <f t="shared" si="76"/>
        <v>3.4168588703840076E-2</v>
      </c>
      <c r="Z48">
        <f t="shared" si="62"/>
        <v>6.8337177407680152E-2</v>
      </c>
      <c r="AA48">
        <f t="shared" si="25"/>
        <v>6.8337177407680152E-2</v>
      </c>
      <c r="AB48" s="44">
        <f t="shared" si="63"/>
        <v>2.6599462066952292E-2</v>
      </c>
      <c r="AC48" s="42">
        <v>0</v>
      </c>
      <c r="AD48">
        <f t="shared" si="64"/>
        <v>5.8725104726852418E-5</v>
      </c>
      <c r="AE48" s="44">
        <f t="shared" si="27"/>
        <v>5.8725104726852418E-5</v>
      </c>
      <c r="AF48" s="42">
        <f t="shared" si="65"/>
        <v>2.7333333333333334E-2</v>
      </c>
      <c r="AG48" s="44">
        <f t="shared" si="66"/>
        <v>2.7333333333333334E-2</v>
      </c>
      <c r="AH48" s="42">
        <f t="shared" si="67"/>
        <v>6.155523025585734E-6</v>
      </c>
      <c r="AI48">
        <f t="shared" si="68"/>
        <v>5.9888282189034725E-3</v>
      </c>
      <c r="AJ48" s="44">
        <f t="shared" si="45"/>
        <v>5.9949837419290579E-3</v>
      </c>
      <c r="AK48" s="42">
        <f t="shared" si="69"/>
        <v>1.3666666666666667</v>
      </c>
      <c r="AL48">
        <f t="shared" si="13"/>
        <v>20</v>
      </c>
      <c r="AM48" s="44">
        <f t="shared" si="28"/>
        <v>6.8333333333333329E-2</v>
      </c>
      <c r="AN48" s="42">
        <f t="shared" si="77"/>
        <v>2</v>
      </c>
      <c r="AO48">
        <f t="shared" si="78"/>
        <v>0.49997187420893979</v>
      </c>
      <c r="AP48">
        <f t="shared" si="79"/>
        <v>0.1366743548153603</v>
      </c>
      <c r="AQ48">
        <f t="shared" si="80"/>
        <v>0.27334870963072055</v>
      </c>
      <c r="AR48">
        <f t="shared" si="46"/>
        <v>0.27334870963072055</v>
      </c>
      <c r="AS48" s="44">
        <f t="shared" si="47"/>
        <v>0.11159100468954346</v>
      </c>
      <c r="AT48" s="42"/>
      <c r="AU48">
        <f t="shared" si="81"/>
        <v>5.6033333333333331E-5</v>
      </c>
      <c r="AV48" s="44">
        <f t="shared" si="48"/>
        <v>5.6033333333333331E-5</v>
      </c>
      <c r="AW48" s="42">
        <f t="shared" si="82"/>
        <v>4.2000000000000003E-2</v>
      </c>
      <c r="AX48">
        <f t="shared" si="83"/>
        <v>2.0499999999999997E-2</v>
      </c>
      <c r="AY48" s="44">
        <f t="shared" si="49"/>
        <v>6.25E-2</v>
      </c>
      <c r="AZ48" s="42">
        <f t="shared" si="70"/>
        <v>0</v>
      </c>
      <c r="BA48">
        <f t="shared" si="71"/>
        <v>0</v>
      </c>
      <c r="BB48">
        <f t="shared" si="50"/>
        <v>0</v>
      </c>
      <c r="BC48" s="44">
        <f t="shared" si="84"/>
        <v>0</v>
      </c>
      <c r="BD48" s="42">
        <v>0</v>
      </c>
      <c r="BE48">
        <f t="shared" si="85"/>
        <v>0</v>
      </c>
      <c r="BF48" s="44">
        <f t="shared" si="52"/>
        <v>0</v>
      </c>
      <c r="BG48" s="42">
        <f t="shared" si="86"/>
        <v>0</v>
      </c>
      <c r="BH48">
        <f t="shared" si="87"/>
        <v>0</v>
      </c>
      <c r="BI48" s="44">
        <f t="shared" si="88"/>
        <v>0</v>
      </c>
      <c r="BK48" s="42">
        <f t="shared" si="72"/>
        <v>0</v>
      </c>
      <c r="BL48">
        <f t="shared" si="18"/>
        <v>0</v>
      </c>
      <c r="BM48">
        <f t="shared" si="73"/>
        <v>0</v>
      </c>
      <c r="BN48" s="44">
        <f t="shared" si="89"/>
        <v>0</v>
      </c>
      <c r="BO48" s="42">
        <v>0</v>
      </c>
      <c r="BP48">
        <f t="shared" si="90"/>
        <v>0</v>
      </c>
      <c r="BQ48" s="44">
        <f t="shared" si="53"/>
        <v>0</v>
      </c>
      <c r="BR48" s="42">
        <f t="shared" si="91"/>
        <v>0</v>
      </c>
      <c r="BS48">
        <f t="shared" si="92"/>
        <v>0</v>
      </c>
      <c r="BT48" s="44">
        <f t="shared" si="55"/>
        <v>0</v>
      </c>
      <c r="BU48" s="42">
        <f t="shared" si="74"/>
        <v>1.4150627645024678E-5</v>
      </c>
      <c r="BV48">
        <f t="shared" si="21"/>
        <v>2.3625E-2</v>
      </c>
      <c r="BW48" s="44">
        <f t="shared" si="75"/>
        <v>3.9599999999999996E-2</v>
      </c>
      <c r="BX48">
        <f t="shared" si="56"/>
        <v>2.7392058438060186E-2</v>
      </c>
      <c r="BY48">
        <f t="shared" si="43"/>
        <v>0.18651555947430093</v>
      </c>
      <c r="BZ48">
        <f t="shared" si="93"/>
        <v>87.991392359818789</v>
      </c>
    </row>
    <row r="49" spans="17:78" x14ac:dyDescent="0.35">
      <c r="Q49">
        <v>42</v>
      </c>
      <c r="R49" s="42">
        <f t="shared" si="57"/>
        <v>1.4</v>
      </c>
      <c r="S49">
        <f t="shared" si="1"/>
        <v>88</v>
      </c>
      <c r="T49" s="44">
        <f t="shared" si="58"/>
        <v>1.5909090909090907E-2</v>
      </c>
      <c r="U49" s="42">
        <f t="shared" si="59"/>
        <v>1</v>
      </c>
      <c r="V49">
        <f t="shared" si="60"/>
        <v>0.46002941875026043</v>
      </c>
      <c r="W49">
        <f t="shared" si="61"/>
        <v>0.50603236062528656</v>
      </c>
      <c r="X49">
        <f t="shared" si="23"/>
        <v>3.3938220624452953E-2</v>
      </c>
      <c r="Y49" s="42">
        <f t="shared" si="76"/>
        <v>3.4582768537521714E-2</v>
      </c>
      <c r="Z49">
        <f t="shared" si="62"/>
        <v>6.9165537075043443E-2</v>
      </c>
      <c r="AA49">
        <f t="shared" si="25"/>
        <v>6.9165537075043443E-2</v>
      </c>
      <c r="AB49" s="44">
        <f t="shared" si="63"/>
        <v>2.7084569002822304E-2</v>
      </c>
      <c r="AC49" s="42">
        <v>0</v>
      </c>
      <c r="AD49">
        <f t="shared" si="64"/>
        <v>6.0886631879697356E-5</v>
      </c>
      <c r="AE49" s="44">
        <f t="shared" si="27"/>
        <v>6.0886631879697356E-5</v>
      </c>
      <c r="AF49" s="42">
        <f t="shared" si="65"/>
        <v>2.7999999999999997E-2</v>
      </c>
      <c r="AG49" s="44">
        <f t="shared" si="66"/>
        <v>2.7999999999999997E-2</v>
      </c>
      <c r="AH49" s="42">
        <f t="shared" si="67"/>
        <v>6.3820927391971921E-6</v>
      </c>
      <c r="AI49">
        <f t="shared" si="68"/>
        <v>6.0614227266003783E-3</v>
      </c>
      <c r="AJ49" s="44">
        <f t="shared" si="45"/>
        <v>6.0678048193395758E-3</v>
      </c>
      <c r="AK49" s="42">
        <f t="shared" si="69"/>
        <v>1.4</v>
      </c>
      <c r="AL49">
        <f t="shared" si="13"/>
        <v>20</v>
      </c>
      <c r="AM49" s="44">
        <f t="shared" si="28"/>
        <v>6.9999999999999993E-2</v>
      </c>
      <c r="AN49" s="42">
        <f t="shared" si="77"/>
        <v>2</v>
      </c>
      <c r="AO49">
        <f t="shared" si="78"/>
        <v>0.50603236062528645</v>
      </c>
      <c r="AP49">
        <f t="shared" si="79"/>
        <v>0.13833107415008686</v>
      </c>
      <c r="AQ49">
        <f t="shared" si="80"/>
        <v>0.27666214830017372</v>
      </c>
      <c r="AR49">
        <f t="shared" si="46"/>
        <v>0.27666214830017372</v>
      </c>
      <c r="AS49" s="44">
        <f t="shared" si="47"/>
        <v>0.11362614247614017</v>
      </c>
      <c r="AT49" s="42"/>
      <c r="AU49">
        <f t="shared" si="81"/>
        <v>5.8799999999999986E-5</v>
      </c>
      <c r="AV49" s="44">
        <f t="shared" si="48"/>
        <v>5.8799999999999986E-5</v>
      </c>
      <c r="AW49" s="42">
        <f t="shared" si="82"/>
        <v>4.2000000000000003E-2</v>
      </c>
      <c r="AX49">
        <f t="shared" si="83"/>
        <v>2.0999999999999998E-2</v>
      </c>
      <c r="AY49" s="44">
        <f t="shared" si="49"/>
        <v>6.3E-2</v>
      </c>
      <c r="AZ49" s="42">
        <f t="shared" si="70"/>
        <v>0</v>
      </c>
      <c r="BA49">
        <f t="shared" si="71"/>
        <v>0</v>
      </c>
      <c r="BB49">
        <f t="shared" si="50"/>
        <v>0</v>
      </c>
      <c r="BC49" s="44">
        <f t="shared" si="84"/>
        <v>0</v>
      </c>
      <c r="BD49" s="42">
        <v>0</v>
      </c>
      <c r="BE49">
        <f t="shared" si="85"/>
        <v>0</v>
      </c>
      <c r="BF49" s="44">
        <f t="shared" si="52"/>
        <v>0</v>
      </c>
      <c r="BG49" s="42">
        <f t="shared" si="86"/>
        <v>0</v>
      </c>
      <c r="BH49">
        <f t="shared" si="87"/>
        <v>0</v>
      </c>
      <c r="BI49" s="44">
        <f t="shared" si="88"/>
        <v>0</v>
      </c>
      <c r="BK49" s="42">
        <f t="shared" si="72"/>
        <v>0</v>
      </c>
      <c r="BL49">
        <f t="shared" si="18"/>
        <v>0</v>
      </c>
      <c r="BM49">
        <f t="shared" si="73"/>
        <v>0</v>
      </c>
      <c r="BN49" s="44">
        <f t="shared" si="89"/>
        <v>0</v>
      </c>
      <c r="BO49" s="42">
        <v>0</v>
      </c>
      <c r="BP49">
        <f t="shared" si="90"/>
        <v>0</v>
      </c>
      <c r="BQ49" s="44">
        <f t="shared" si="53"/>
        <v>0</v>
      </c>
      <c r="BR49" s="42">
        <f t="shared" si="91"/>
        <v>0</v>
      </c>
      <c r="BS49">
        <f t="shared" si="92"/>
        <v>0</v>
      </c>
      <c r="BT49" s="44">
        <f t="shared" si="55"/>
        <v>0</v>
      </c>
      <c r="BU49" s="42">
        <f t="shared" si="74"/>
        <v>1.4671477561372857E-5</v>
      </c>
      <c r="BV49">
        <f t="shared" si="21"/>
        <v>2.3625E-2</v>
      </c>
      <c r="BW49" s="44">
        <f t="shared" si="75"/>
        <v>3.9599999999999996E-2</v>
      </c>
      <c r="BX49">
        <f t="shared" si="56"/>
        <v>2.8060886631879695E-2</v>
      </c>
      <c r="BY49">
        <f t="shared" si="43"/>
        <v>0.18842716292878064</v>
      </c>
      <c r="BZ49">
        <f t="shared" si="93"/>
        <v>88.137500583825698</v>
      </c>
    </row>
    <row r="50" spans="17:78" x14ac:dyDescent="0.35">
      <c r="Q50">
        <v>43</v>
      </c>
      <c r="R50" s="42">
        <f t="shared" si="57"/>
        <v>1.4333333333333333</v>
      </c>
      <c r="S50">
        <f t="shared" si="1"/>
        <v>88</v>
      </c>
      <c r="T50" s="44">
        <f t="shared" si="58"/>
        <v>1.6287878787878789E-2</v>
      </c>
      <c r="U50" s="42">
        <f t="shared" si="59"/>
        <v>1</v>
      </c>
      <c r="V50">
        <f t="shared" si="60"/>
        <v>0.46547374338959652</v>
      </c>
      <c r="W50">
        <f t="shared" si="61"/>
        <v>0.51202111772855619</v>
      </c>
      <c r="X50">
        <f t="shared" si="23"/>
        <v>2.2505138881847242E-2</v>
      </c>
      <c r="Y50" s="42">
        <f t="shared" si="76"/>
        <v>3.4992046316661966E-2</v>
      </c>
      <c r="Z50">
        <f t="shared" si="62"/>
        <v>6.9984092633323933E-2</v>
      </c>
      <c r="AA50">
        <f t="shared" si="25"/>
        <v>6.9984092633323933E-2</v>
      </c>
      <c r="AB50" s="44">
        <f t="shared" si="63"/>
        <v>2.75667966690759E-2</v>
      </c>
      <c r="AC50" s="42">
        <v>0</v>
      </c>
      <c r="AD50">
        <f t="shared" si="64"/>
        <v>6.3074047123316452E-5</v>
      </c>
      <c r="AE50" s="44">
        <f t="shared" si="27"/>
        <v>6.3074047123316452E-5</v>
      </c>
      <c r="AF50" s="42">
        <f t="shared" si="65"/>
        <v>2.8666666666666667E-2</v>
      </c>
      <c r="AG50" s="44">
        <f t="shared" si="66"/>
        <v>2.8666666666666667E-2</v>
      </c>
      <c r="AH50" s="42">
        <f t="shared" si="67"/>
        <v>6.6113760237693142E-6</v>
      </c>
      <c r="AI50">
        <f t="shared" si="68"/>
        <v>6.1331580368975177E-3</v>
      </c>
      <c r="AJ50" s="44">
        <f t="shared" si="45"/>
        <v>6.1397694129212872E-3</v>
      </c>
      <c r="AK50" s="42">
        <f t="shared" si="69"/>
        <v>1.4333333333333333</v>
      </c>
      <c r="AL50">
        <f t="shared" si="13"/>
        <v>20</v>
      </c>
      <c r="AM50" s="44">
        <f t="shared" si="28"/>
        <v>7.166666666666667E-2</v>
      </c>
      <c r="AN50" s="42">
        <f t="shared" si="77"/>
        <v>2</v>
      </c>
      <c r="AO50">
        <f t="shared" si="78"/>
        <v>0.51202111772855619</v>
      </c>
      <c r="AP50">
        <f t="shared" si="79"/>
        <v>0.13996818526664787</v>
      </c>
      <c r="AQ50">
        <f t="shared" si="80"/>
        <v>0.27993637053329573</v>
      </c>
      <c r="AR50">
        <f t="shared" si="46"/>
        <v>0.27993637053329573</v>
      </c>
      <c r="AS50" s="44">
        <f t="shared" si="47"/>
        <v>0.11564920104893704</v>
      </c>
      <c r="AT50" s="42"/>
      <c r="AU50">
        <f t="shared" si="81"/>
        <v>6.1633333333333332E-5</v>
      </c>
      <c r="AV50" s="44">
        <f t="shared" si="48"/>
        <v>6.1633333333333332E-5</v>
      </c>
      <c r="AW50" s="42">
        <f t="shared" si="82"/>
        <v>4.2000000000000003E-2</v>
      </c>
      <c r="AX50">
        <f t="shared" si="83"/>
        <v>2.1500000000000002E-2</v>
      </c>
      <c r="AY50" s="44">
        <f t="shared" si="49"/>
        <v>6.3500000000000001E-2</v>
      </c>
      <c r="AZ50" s="42">
        <f t="shared" si="70"/>
        <v>0</v>
      </c>
      <c r="BA50">
        <f t="shared" si="71"/>
        <v>0</v>
      </c>
      <c r="BB50">
        <f t="shared" si="50"/>
        <v>0</v>
      </c>
      <c r="BC50" s="44">
        <f t="shared" si="84"/>
        <v>0</v>
      </c>
      <c r="BD50" s="42">
        <v>0</v>
      </c>
      <c r="BE50">
        <f t="shared" si="85"/>
        <v>0</v>
      </c>
      <c r="BF50" s="44">
        <f t="shared" si="52"/>
        <v>0</v>
      </c>
      <c r="BG50" s="42">
        <f t="shared" si="86"/>
        <v>0</v>
      </c>
      <c r="BH50">
        <f t="shared" si="87"/>
        <v>0</v>
      </c>
      <c r="BI50" s="44">
        <f t="shared" si="88"/>
        <v>0</v>
      </c>
      <c r="BK50" s="42">
        <f t="shared" si="72"/>
        <v>0</v>
      </c>
      <c r="BL50">
        <f t="shared" si="18"/>
        <v>0</v>
      </c>
      <c r="BM50">
        <f t="shared" si="73"/>
        <v>0</v>
      </c>
      <c r="BN50" s="44">
        <f t="shared" si="89"/>
        <v>0</v>
      </c>
      <c r="BO50" s="42">
        <v>0</v>
      </c>
      <c r="BP50">
        <f t="shared" si="90"/>
        <v>0</v>
      </c>
      <c r="BQ50" s="44">
        <f t="shared" si="53"/>
        <v>0</v>
      </c>
      <c r="BR50" s="42">
        <f t="shared" si="91"/>
        <v>0</v>
      </c>
      <c r="BS50">
        <f t="shared" si="92"/>
        <v>0</v>
      </c>
      <c r="BT50" s="44">
        <f t="shared" si="55"/>
        <v>0</v>
      </c>
      <c r="BU50" s="42">
        <f t="shared" si="74"/>
        <v>1.5198565571883483E-5</v>
      </c>
      <c r="BV50">
        <f t="shared" si="21"/>
        <v>2.3625E-2</v>
      </c>
      <c r="BW50" s="44">
        <f t="shared" si="75"/>
        <v>3.9599999999999996E-2</v>
      </c>
      <c r="BX50">
        <f t="shared" si="56"/>
        <v>2.8729740713789982E-2</v>
      </c>
      <c r="BY50">
        <f t="shared" si="43"/>
        <v>0.19033800869228321</v>
      </c>
      <c r="BZ50">
        <f t="shared" si="93"/>
        <v>88.277306880663033</v>
      </c>
    </row>
    <row r="51" spans="17:78" x14ac:dyDescent="0.35">
      <c r="Q51">
        <v>44</v>
      </c>
      <c r="R51" s="42">
        <f t="shared" si="57"/>
        <v>1.4666666666666666</v>
      </c>
      <c r="S51">
        <f t="shared" si="1"/>
        <v>88</v>
      </c>
      <c r="T51" s="44">
        <f t="shared" si="58"/>
        <v>1.6666666666666666E-2</v>
      </c>
      <c r="U51" s="42">
        <f t="shared" si="59"/>
        <v>1</v>
      </c>
      <c r="V51">
        <f t="shared" si="60"/>
        <v>0.47085512151249392</v>
      </c>
      <c r="W51">
        <f t="shared" si="61"/>
        <v>0.51794063366374332</v>
      </c>
      <c r="X51">
        <f t="shared" si="23"/>
        <v>1.120424482376281E-2</v>
      </c>
      <c r="Y51" s="42">
        <f t="shared" si="76"/>
        <v>3.5396592083631877E-2</v>
      </c>
      <c r="Z51">
        <f t="shared" si="62"/>
        <v>7.079318416726374E-2</v>
      </c>
      <c r="AA51">
        <f t="shared" si="25"/>
        <v>7.079318416726374E-2</v>
      </c>
      <c r="AB51" s="44">
        <f t="shared" si="63"/>
        <v>2.8046228537752082E-2</v>
      </c>
      <c r="AC51" s="42">
        <v>0</v>
      </c>
      <c r="AD51">
        <f t="shared" si="64"/>
        <v>6.5287047620921001E-5</v>
      </c>
      <c r="AE51" s="44">
        <f t="shared" si="27"/>
        <v>6.5287047620921001E-5</v>
      </c>
      <c r="AF51" s="42">
        <f t="shared" si="65"/>
        <v>2.9333333333333333E-2</v>
      </c>
      <c r="AG51" s="44">
        <f t="shared" si="66"/>
        <v>2.9333333333333333E-2</v>
      </c>
      <c r="AH51" s="42">
        <f t="shared" si="67"/>
        <v>6.8433411361688267E-6</v>
      </c>
      <c r="AI51">
        <f t="shared" si="68"/>
        <v>6.2040639536173111E-3</v>
      </c>
      <c r="AJ51" s="44">
        <f t="shared" si="45"/>
        <v>6.2109072947534802E-3</v>
      </c>
      <c r="AK51" s="42">
        <f t="shared" si="69"/>
        <v>1.4666666666666666</v>
      </c>
      <c r="AL51">
        <f t="shared" si="13"/>
        <v>20</v>
      </c>
      <c r="AM51" s="44">
        <f t="shared" si="28"/>
        <v>7.3333333333333334E-2</v>
      </c>
      <c r="AN51" s="42">
        <f t="shared" si="77"/>
        <v>2</v>
      </c>
      <c r="AO51">
        <f t="shared" si="78"/>
        <v>0.51794063366374332</v>
      </c>
      <c r="AP51">
        <f t="shared" si="79"/>
        <v>0.14158636833452751</v>
      </c>
      <c r="AQ51">
        <f t="shared" si="80"/>
        <v>0.28317273666905496</v>
      </c>
      <c r="AR51">
        <f t="shared" si="46"/>
        <v>0.28317273666905496</v>
      </c>
      <c r="AS51" s="44">
        <f t="shared" si="47"/>
        <v>0.11766053059278637</v>
      </c>
      <c r="AT51" s="42"/>
      <c r="AU51">
        <f t="shared" si="81"/>
        <v>6.4533333333333334E-5</v>
      </c>
      <c r="AV51" s="44">
        <f t="shared" si="48"/>
        <v>6.4533333333333334E-5</v>
      </c>
      <c r="AW51" s="42">
        <f t="shared" si="82"/>
        <v>4.2000000000000003E-2</v>
      </c>
      <c r="AX51">
        <f t="shared" si="83"/>
        <v>2.1999999999999999E-2</v>
      </c>
      <c r="AY51" s="44">
        <f t="shared" si="49"/>
        <v>6.4000000000000001E-2</v>
      </c>
      <c r="AZ51" s="42">
        <f t="shared" si="70"/>
        <v>0</v>
      </c>
      <c r="BA51">
        <f t="shared" si="71"/>
        <v>0</v>
      </c>
      <c r="BB51">
        <f t="shared" si="50"/>
        <v>0</v>
      </c>
      <c r="BC51" s="44">
        <f t="shared" si="84"/>
        <v>0</v>
      </c>
      <c r="BD51" s="42">
        <v>0</v>
      </c>
      <c r="BE51">
        <f t="shared" si="85"/>
        <v>0</v>
      </c>
      <c r="BF51" s="44">
        <f t="shared" si="52"/>
        <v>0</v>
      </c>
      <c r="BG51" s="42">
        <f t="shared" si="86"/>
        <v>0</v>
      </c>
      <c r="BH51">
        <f t="shared" si="87"/>
        <v>0</v>
      </c>
      <c r="BI51" s="44">
        <f t="shared" si="88"/>
        <v>0</v>
      </c>
      <c r="BK51" s="42">
        <f t="shared" si="72"/>
        <v>0</v>
      </c>
      <c r="BL51">
        <f t="shared" si="18"/>
        <v>0</v>
      </c>
      <c r="BM51">
        <f t="shared" si="73"/>
        <v>0</v>
      </c>
      <c r="BN51" s="44">
        <f t="shared" si="89"/>
        <v>0</v>
      </c>
      <c r="BO51" s="42">
        <v>0</v>
      </c>
      <c r="BP51">
        <f t="shared" si="90"/>
        <v>0</v>
      </c>
      <c r="BQ51" s="44">
        <f t="shared" si="53"/>
        <v>0</v>
      </c>
      <c r="BR51" s="42">
        <f t="shared" si="91"/>
        <v>0</v>
      </c>
      <c r="BS51">
        <f t="shared" si="92"/>
        <v>0</v>
      </c>
      <c r="BT51" s="44">
        <f t="shared" si="55"/>
        <v>0</v>
      </c>
      <c r="BU51" s="42">
        <f t="shared" si="74"/>
        <v>1.5731818703836386E-5</v>
      </c>
      <c r="BV51">
        <f t="shared" si="21"/>
        <v>2.3625E-2</v>
      </c>
      <c r="BW51" s="44">
        <f t="shared" si="75"/>
        <v>3.9599999999999996E-2</v>
      </c>
      <c r="BX51">
        <f t="shared" si="56"/>
        <v>2.9398620380954255E-2</v>
      </c>
      <c r="BY51">
        <f t="shared" si="43"/>
        <v>0.19224812616107823</v>
      </c>
      <c r="BZ51">
        <f t="shared" si="93"/>
        <v>88.411211534657724</v>
      </c>
    </row>
    <row r="52" spans="17:78" x14ac:dyDescent="0.35">
      <c r="Q52">
        <v>45</v>
      </c>
      <c r="R52" s="42">
        <f t="shared" si="57"/>
        <v>1.5</v>
      </c>
      <c r="S52">
        <f t="shared" si="1"/>
        <v>88</v>
      </c>
      <c r="T52" s="44">
        <f t="shared" si="58"/>
        <v>1.7045454545454544E-2</v>
      </c>
      <c r="U52" s="42">
        <f t="shared" si="59"/>
        <v>1</v>
      </c>
      <c r="V52">
        <f t="shared" si="60"/>
        <v>0.47617568724575488</v>
      </c>
      <c r="W52">
        <f t="shared" si="61"/>
        <v>0.52379325597033044</v>
      </c>
      <c r="X52">
        <f t="shared" si="23"/>
        <v>3.1056783914684694E-5</v>
      </c>
      <c r="Y52" s="42">
        <f t="shared" si="76"/>
        <v>3.5796566271678133E-2</v>
      </c>
      <c r="Z52">
        <f t="shared" si="62"/>
        <v>7.159313254335628E-2</v>
      </c>
      <c r="AA52">
        <f t="shared" si="25"/>
        <v>7.159313254335628E-2</v>
      </c>
      <c r="AB52" s="44">
        <f t="shared" si="63"/>
        <v>2.8522943823461166E-2</v>
      </c>
      <c r="AC52" s="42">
        <v>0</v>
      </c>
      <c r="AD52">
        <f t="shared" si="64"/>
        <v>6.7525340921574691E-5</v>
      </c>
      <c r="AE52" s="44">
        <f t="shared" si="27"/>
        <v>6.7525340921574691E-5</v>
      </c>
      <c r="AF52" s="42">
        <f t="shared" si="65"/>
        <v>0.03</v>
      </c>
      <c r="AG52" s="44">
        <f t="shared" si="66"/>
        <v>0.03</v>
      </c>
      <c r="AH52" s="42">
        <f t="shared" si="67"/>
        <v>7.0779574218999965E-6</v>
      </c>
      <c r="AI52">
        <f t="shared" si="68"/>
        <v>6.274168596362921E-3</v>
      </c>
      <c r="AJ52" s="44">
        <f t="shared" si="45"/>
        <v>6.2812465537848208E-3</v>
      </c>
      <c r="AK52" s="42">
        <f t="shared" si="69"/>
        <v>1.5</v>
      </c>
      <c r="AL52">
        <f t="shared" si="13"/>
        <v>20</v>
      </c>
      <c r="AM52" s="44">
        <f t="shared" si="28"/>
        <v>7.4999999999999997E-2</v>
      </c>
      <c r="AN52" s="42">
        <f t="shared" si="77"/>
        <v>2</v>
      </c>
      <c r="AO52">
        <f t="shared" si="78"/>
        <v>0.52379325597033033</v>
      </c>
      <c r="AP52">
        <f t="shared" si="79"/>
        <v>0.14318626508671253</v>
      </c>
      <c r="AQ52">
        <f t="shared" si="80"/>
        <v>0.28637253017342512</v>
      </c>
      <c r="AR52">
        <f t="shared" si="46"/>
        <v>0.28637253017342512</v>
      </c>
      <c r="AS52" s="44">
        <f t="shared" si="47"/>
        <v>0.11966046343162495</v>
      </c>
      <c r="AT52" s="42"/>
      <c r="AU52">
        <f t="shared" si="81"/>
        <v>6.7500000000000001E-5</v>
      </c>
      <c r="AV52" s="44">
        <f t="shared" si="48"/>
        <v>6.7500000000000001E-5</v>
      </c>
      <c r="AW52" s="42">
        <f t="shared" si="82"/>
        <v>4.2000000000000003E-2</v>
      </c>
      <c r="AX52">
        <f t="shared" si="83"/>
        <v>2.2499999999999999E-2</v>
      </c>
      <c r="AY52" s="44">
        <f t="shared" si="49"/>
        <v>6.4500000000000002E-2</v>
      </c>
      <c r="AZ52" s="42">
        <f t="shared" si="70"/>
        <v>0</v>
      </c>
      <c r="BA52">
        <f t="shared" si="71"/>
        <v>0</v>
      </c>
      <c r="BB52">
        <f t="shared" si="50"/>
        <v>0</v>
      </c>
      <c r="BC52" s="44">
        <f t="shared" si="84"/>
        <v>0</v>
      </c>
      <c r="BD52" s="42">
        <v>0</v>
      </c>
      <c r="BE52">
        <f t="shared" si="85"/>
        <v>0</v>
      </c>
      <c r="BF52" s="44">
        <f t="shared" si="52"/>
        <v>0</v>
      </c>
      <c r="BG52" s="42">
        <f t="shared" si="86"/>
        <v>0</v>
      </c>
      <c r="BH52">
        <f t="shared" si="87"/>
        <v>0</v>
      </c>
      <c r="BI52" s="44">
        <f t="shared" si="88"/>
        <v>0</v>
      </c>
      <c r="BK52" s="42">
        <f t="shared" si="72"/>
        <v>0</v>
      </c>
      <c r="BL52">
        <f t="shared" si="18"/>
        <v>0</v>
      </c>
      <c r="BM52">
        <f t="shared" si="73"/>
        <v>0</v>
      </c>
      <c r="BN52" s="44">
        <f t="shared" si="89"/>
        <v>0</v>
      </c>
      <c r="BO52" s="42">
        <v>0</v>
      </c>
      <c r="BP52">
        <f t="shared" si="90"/>
        <v>0</v>
      </c>
      <c r="BQ52" s="44">
        <f t="shared" si="53"/>
        <v>0</v>
      </c>
      <c r="BR52" s="42">
        <f t="shared" si="91"/>
        <v>0</v>
      </c>
      <c r="BS52">
        <f t="shared" si="92"/>
        <v>0</v>
      </c>
      <c r="BT52" s="44">
        <f t="shared" si="55"/>
        <v>0</v>
      </c>
      <c r="BU52" s="42">
        <f t="shared" si="74"/>
        <v>1.627116648712643E-5</v>
      </c>
      <c r="BV52">
        <f t="shared" si="21"/>
        <v>2.3625E-2</v>
      </c>
      <c r="BW52" s="44">
        <f t="shared" si="75"/>
        <v>3.9599999999999996E-2</v>
      </c>
      <c r="BX52">
        <f t="shared" si="56"/>
        <v>3.0067525340921573E-2</v>
      </c>
      <c r="BY52">
        <f t="shared" si="43"/>
        <v>0.19415754306119354</v>
      </c>
      <c r="BZ52">
        <f t="shared" si="93"/>
        <v>88.539581583990838</v>
      </c>
    </row>
    <row r="53" spans="17:78" x14ac:dyDescent="0.35">
      <c r="Q53">
        <v>46</v>
      </c>
      <c r="R53" s="42">
        <f t="shared" si="57"/>
        <v>1.5333333333333332</v>
      </c>
      <c r="S53">
        <f t="shared" si="1"/>
        <v>88</v>
      </c>
      <c r="T53" s="44">
        <f t="shared" si="58"/>
        <v>1.7424242424242422E-2</v>
      </c>
      <c r="U53" s="42">
        <f t="shared" si="59"/>
        <v>2</v>
      </c>
      <c r="V53">
        <f t="shared" si="60"/>
        <v>0.47619047619047616</v>
      </c>
      <c r="W53">
        <f t="shared" si="61"/>
        <v>0.52380952380952384</v>
      </c>
      <c r="X53">
        <f t="shared" si="23"/>
        <v>0</v>
      </c>
      <c r="Y53" s="42">
        <f t="shared" si="76"/>
        <v>3.6590909090909091E-2</v>
      </c>
      <c r="Z53">
        <f t="shared" si="62"/>
        <v>7.1595356064858895E-2</v>
      </c>
      <c r="AA53">
        <f t="shared" si="25"/>
        <v>7.2388587123338538E-2</v>
      </c>
      <c r="AB53" s="44">
        <f t="shared" si="63"/>
        <v>2.8999610388217509E-2</v>
      </c>
      <c r="AC53" s="42">
        <v>0</v>
      </c>
      <c r="AD53">
        <f t="shared" si="64"/>
        <v>6.9801124421478266E-5</v>
      </c>
      <c r="AE53" s="44">
        <f t="shared" si="27"/>
        <v>6.9801124421478266E-5</v>
      </c>
      <c r="AF53" s="42">
        <f t="shared" si="65"/>
        <v>3.0666666666666665E-2</v>
      </c>
      <c r="AG53" s="44">
        <f t="shared" si="66"/>
        <v>3.0666666666666665E-2</v>
      </c>
      <c r="AH53" s="42">
        <f t="shared" si="67"/>
        <v>7.3165034032151912E-6</v>
      </c>
      <c r="AI53">
        <f t="shared" si="68"/>
        <v>6.4133953795504593E-3</v>
      </c>
      <c r="AJ53" s="44">
        <f t="shared" si="45"/>
        <v>6.4207118829536745E-3</v>
      </c>
      <c r="AK53" s="42">
        <f t="shared" si="69"/>
        <v>1.5333333333333332</v>
      </c>
      <c r="AL53">
        <f t="shared" si="13"/>
        <v>20</v>
      </c>
      <c r="AM53" s="44">
        <f t="shared" si="28"/>
        <v>7.6666666666666661E-2</v>
      </c>
      <c r="AN53" s="42">
        <f t="shared" si="77"/>
        <v>2</v>
      </c>
      <c r="AO53">
        <f t="shared" si="78"/>
        <v>0.52380952380952372</v>
      </c>
      <c r="AP53">
        <f t="shared" si="79"/>
        <v>0.14636363636363636</v>
      </c>
      <c r="AQ53">
        <f t="shared" si="80"/>
        <v>0.28638142425943552</v>
      </c>
      <c r="AR53">
        <f t="shared" si="46"/>
        <v>0.28955434849335415</v>
      </c>
      <c r="AS53" s="44">
        <f t="shared" si="47"/>
        <v>0.12166019187459831</v>
      </c>
      <c r="AT53" s="42"/>
      <c r="AU53">
        <f t="shared" si="81"/>
        <v>7.0533333333333331E-5</v>
      </c>
      <c r="AV53" s="44">
        <f t="shared" si="48"/>
        <v>7.0533333333333331E-5</v>
      </c>
      <c r="AW53" s="42">
        <f t="shared" si="82"/>
        <v>4.2000000000000003E-2</v>
      </c>
      <c r="AX53">
        <f t="shared" si="83"/>
        <v>2.2999999999999996E-2</v>
      </c>
      <c r="AY53" s="44">
        <f t="shared" si="49"/>
        <v>6.5000000000000002E-2</v>
      </c>
      <c r="AZ53" s="42">
        <f t="shared" si="70"/>
        <v>0</v>
      </c>
      <c r="BA53">
        <f t="shared" si="71"/>
        <v>0</v>
      </c>
      <c r="BB53">
        <f t="shared" si="50"/>
        <v>0</v>
      </c>
      <c r="BC53" s="44">
        <f t="shared" si="84"/>
        <v>0</v>
      </c>
      <c r="BD53" s="42">
        <v>0</v>
      </c>
      <c r="BE53">
        <f t="shared" si="85"/>
        <v>0</v>
      </c>
      <c r="BF53" s="44">
        <f t="shared" si="52"/>
        <v>0</v>
      </c>
      <c r="BG53" s="42">
        <f t="shared" si="86"/>
        <v>0</v>
      </c>
      <c r="BH53">
        <f t="shared" si="87"/>
        <v>0</v>
      </c>
      <c r="BI53" s="44">
        <f t="shared" si="88"/>
        <v>0</v>
      </c>
      <c r="BK53" s="42">
        <f t="shared" si="72"/>
        <v>0</v>
      </c>
      <c r="BL53">
        <f t="shared" si="18"/>
        <v>0</v>
      </c>
      <c r="BM53">
        <f t="shared" si="73"/>
        <v>0</v>
      </c>
      <c r="BN53" s="44">
        <f t="shared" si="89"/>
        <v>0</v>
      </c>
      <c r="BO53" s="42">
        <v>0</v>
      </c>
      <c r="BP53">
        <f t="shared" si="90"/>
        <v>0</v>
      </c>
      <c r="BQ53" s="44">
        <f t="shared" si="53"/>
        <v>0</v>
      </c>
      <c r="BR53" s="42">
        <f t="shared" si="91"/>
        <v>0</v>
      </c>
      <c r="BS53">
        <f t="shared" si="92"/>
        <v>0</v>
      </c>
      <c r="BT53" s="44">
        <f t="shared" si="55"/>
        <v>0</v>
      </c>
      <c r="BU53" s="42">
        <f t="shared" si="74"/>
        <v>1.6819548053368258E-5</v>
      </c>
      <c r="BV53">
        <f t="shared" si="21"/>
        <v>2.3625E-2</v>
      </c>
      <c r="BW53" s="44">
        <f t="shared" si="75"/>
        <v>3.9599999999999996E-2</v>
      </c>
      <c r="BX53">
        <f t="shared" si="56"/>
        <v>3.0736467791088143E-2</v>
      </c>
      <c r="BY53">
        <f t="shared" si="43"/>
        <v>0.19613619922209521</v>
      </c>
      <c r="BZ53">
        <f t="shared" si="93"/>
        <v>88.659170021209434</v>
      </c>
    </row>
    <row r="54" spans="17:78" x14ac:dyDescent="0.35">
      <c r="Q54">
        <v>47</v>
      </c>
      <c r="R54" s="42">
        <f t="shared" si="57"/>
        <v>1.5666666666666667</v>
      </c>
      <c r="S54">
        <f t="shared" si="1"/>
        <v>88</v>
      </c>
      <c r="T54" s="44">
        <f t="shared" si="58"/>
        <v>1.7803030303030303E-2</v>
      </c>
      <c r="U54" s="42">
        <f t="shared" si="59"/>
        <v>2</v>
      </c>
      <c r="V54">
        <f t="shared" si="60"/>
        <v>0.47619047619047616</v>
      </c>
      <c r="W54">
        <f t="shared" si="61"/>
        <v>0.52380952380952384</v>
      </c>
      <c r="X54">
        <f t="shared" si="23"/>
        <v>0</v>
      </c>
      <c r="Y54" s="42">
        <f t="shared" si="76"/>
        <v>3.7386363636363634E-2</v>
      </c>
      <c r="Z54">
        <f t="shared" si="62"/>
        <v>7.1595356064858895E-2</v>
      </c>
      <c r="AA54">
        <f t="shared" si="25"/>
        <v>7.3184041668793082E-2</v>
      </c>
      <c r="AB54" s="44">
        <f t="shared" si="63"/>
        <v>2.9478790627895317E-2</v>
      </c>
      <c r="AC54" s="42">
        <v>0</v>
      </c>
      <c r="AD54">
        <f t="shared" si="64"/>
        <v>7.2126925041312979E-5</v>
      </c>
      <c r="AE54" s="44">
        <f t="shared" si="27"/>
        <v>7.2126925041312979E-5</v>
      </c>
      <c r="AF54" s="42">
        <f t="shared" si="65"/>
        <v>3.1333333333333331E-2</v>
      </c>
      <c r="AG54" s="44">
        <f t="shared" si="66"/>
        <v>3.1333333333333331E-2</v>
      </c>
      <c r="AH54" s="42">
        <f t="shared" si="67"/>
        <v>7.5602921428846123E-6</v>
      </c>
      <c r="AI54">
        <f t="shared" si="68"/>
        <v>6.5528170182363385E-3</v>
      </c>
      <c r="AJ54" s="44">
        <f t="shared" si="45"/>
        <v>6.5603773103792232E-3</v>
      </c>
      <c r="AK54" s="42">
        <f t="shared" si="69"/>
        <v>1.5666666666666667</v>
      </c>
      <c r="AL54">
        <f t="shared" si="13"/>
        <v>20</v>
      </c>
      <c r="AM54" s="44">
        <f t="shared" si="28"/>
        <v>7.8333333333333338E-2</v>
      </c>
      <c r="AN54" s="42">
        <f t="shared" si="77"/>
        <v>2</v>
      </c>
      <c r="AO54">
        <f t="shared" si="78"/>
        <v>0.52380952380952384</v>
      </c>
      <c r="AP54">
        <f t="shared" si="79"/>
        <v>0.14954545454545454</v>
      </c>
      <c r="AQ54">
        <f t="shared" si="80"/>
        <v>0.28638142425943558</v>
      </c>
      <c r="AR54">
        <f t="shared" si="46"/>
        <v>0.29273616667517233</v>
      </c>
      <c r="AS54" s="44">
        <f t="shared" si="47"/>
        <v>0.12367046577556778</v>
      </c>
      <c r="AT54" s="42"/>
      <c r="AU54">
        <f t="shared" si="81"/>
        <v>7.3633333333333352E-5</v>
      </c>
      <c r="AV54" s="44">
        <f t="shared" si="48"/>
        <v>7.3633333333333352E-5</v>
      </c>
      <c r="AW54" s="42">
        <f t="shared" si="82"/>
        <v>4.2000000000000003E-2</v>
      </c>
      <c r="AX54">
        <f t="shared" si="83"/>
        <v>2.35E-2</v>
      </c>
      <c r="AY54" s="44">
        <f t="shared" si="49"/>
        <v>6.5500000000000003E-2</v>
      </c>
      <c r="AZ54" s="42">
        <f t="shared" si="70"/>
        <v>0</v>
      </c>
      <c r="BA54">
        <f t="shared" si="71"/>
        <v>0</v>
      </c>
      <c r="BB54">
        <f t="shared" si="50"/>
        <v>0</v>
      </c>
      <c r="BC54" s="44">
        <f t="shared" si="84"/>
        <v>0</v>
      </c>
      <c r="BD54" s="42">
        <v>0</v>
      </c>
      <c r="BE54">
        <f t="shared" si="85"/>
        <v>0</v>
      </c>
      <c r="BF54" s="44">
        <f t="shared" si="52"/>
        <v>0</v>
      </c>
      <c r="BG54" s="42">
        <f t="shared" si="86"/>
        <v>0</v>
      </c>
      <c r="BH54">
        <f t="shared" si="87"/>
        <v>0</v>
      </c>
      <c r="BI54" s="44">
        <f t="shared" si="88"/>
        <v>0</v>
      </c>
      <c r="BK54" s="42">
        <f t="shared" si="72"/>
        <v>0</v>
      </c>
      <c r="BL54">
        <f t="shared" si="18"/>
        <v>0</v>
      </c>
      <c r="BM54">
        <f t="shared" si="73"/>
        <v>0</v>
      </c>
      <c r="BN54" s="44">
        <f t="shared" si="89"/>
        <v>0</v>
      </c>
      <c r="BO54" s="42">
        <v>0</v>
      </c>
      <c r="BP54">
        <f t="shared" si="90"/>
        <v>0</v>
      </c>
      <c r="BQ54" s="44">
        <f t="shared" si="53"/>
        <v>0</v>
      </c>
      <c r="BR54" s="42">
        <f t="shared" si="91"/>
        <v>0</v>
      </c>
      <c r="BS54">
        <f t="shared" si="92"/>
        <v>0</v>
      </c>
      <c r="BT54" s="44">
        <f t="shared" si="55"/>
        <v>0</v>
      </c>
      <c r="BU54" s="42">
        <f t="shared" si="74"/>
        <v>1.7379981937665775E-5</v>
      </c>
      <c r="BV54">
        <f t="shared" si="21"/>
        <v>2.3625E-2</v>
      </c>
      <c r="BW54" s="44">
        <f t="shared" si="75"/>
        <v>3.9599999999999996E-2</v>
      </c>
      <c r="BX54">
        <f t="shared" si="56"/>
        <v>3.1405460258374644E-2</v>
      </c>
      <c r="BY54">
        <f t="shared" si="43"/>
        <v>0.19811518421735816</v>
      </c>
      <c r="BZ54">
        <f t="shared" si="93"/>
        <v>88.773956162450503</v>
      </c>
    </row>
    <row r="55" spans="17:78" x14ac:dyDescent="0.35">
      <c r="Q55">
        <v>48</v>
      </c>
      <c r="R55" s="42">
        <f t="shared" si="57"/>
        <v>1.6</v>
      </c>
      <c r="S55">
        <f t="shared" si="1"/>
        <v>88</v>
      </c>
      <c r="T55" s="44">
        <f t="shared" si="58"/>
        <v>1.8181818181818184E-2</v>
      </c>
      <c r="U55" s="42">
        <f t="shared" si="59"/>
        <v>2</v>
      </c>
      <c r="V55">
        <f t="shared" si="60"/>
        <v>0.47619047619047616</v>
      </c>
      <c r="W55">
        <f t="shared" si="61"/>
        <v>0.52380952380952384</v>
      </c>
      <c r="X55">
        <f t="shared" si="23"/>
        <v>0</v>
      </c>
      <c r="Y55" s="42">
        <f t="shared" si="76"/>
        <v>3.8181818181818185E-2</v>
      </c>
      <c r="Z55">
        <f t="shared" si="62"/>
        <v>7.1595356064858895E-2</v>
      </c>
      <c r="AA55">
        <f t="shared" si="25"/>
        <v>7.3979496214247625E-2</v>
      </c>
      <c r="AB55" s="44">
        <f t="shared" si="63"/>
        <v>2.9960363952696811E-2</v>
      </c>
      <c r="AC55" s="42">
        <v>0</v>
      </c>
      <c r="AD55">
        <f t="shared" si="64"/>
        <v>7.4502742878778525E-5</v>
      </c>
      <c r="AE55" s="44">
        <f t="shared" si="27"/>
        <v>7.4502742878778525E-5</v>
      </c>
      <c r="AF55" s="42">
        <f t="shared" si="65"/>
        <v>3.2000000000000001E-2</v>
      </c>
      <c r="AG55" s="44">
        <f t="shared" si="66"/>
        <v>3.2000000000000001E-2</v>
      </c>
      <c r="AH55" s="42">
        <f t="shared" si="67"/>
        <v>7.809323651149073E-6</v>
      </c>
      <c r="AI55">
        <f t="shared" si="68"/>
        <v>6.6922386569222194E-3</v>
      </c>
      <c r="AJ55" s="44">
        <f t="shared" si="45"/>
        <v>6.7000479805733688E-3</v>
      </c>
      <c r="AK55" s="42">
        <f t="shared" si="69"/>
        <v>1.6</v>
      </c>
      <c r="AL55">
        <f t="shared" si="13"/>
        <v>20</v>
      </c>
      <c r="AM55" s="44">
        <f t="shared" si="28"/>
        <v>0.08</v>
      </c>
      <c r="AN55" s="42">
        <f t="shared" si="77"/>
        <v>2</v>
      </c>
      <c r="AO55">
        <f t="shared" si="78"/>
        <v>0.52380952380952372</v>
      </c>
      <c r="AP55">
        <f t="shared" si="79"/>
        <v>0.15272727272727274</v>
      </c>
      <c r="AQ55">
        <f t="shared" si="80"/>
        <v>0.28638142425943552</v>
      </c>
      <c r="AR55">
        <f t="shared" si="46"/>
        <v>0.2959179848569905</v>
      </c>
      <c r="AS55" s="44">
        <f t="shared" si="47"/>
        <v>0.12569077923194591</v>
      </c>
      <c r="AT55" s="42"/>
      <c r="AU55">
        <f t="shared" si="81"/>
        <v>7.680000000000001E-5</v>
      </c>
      <c r="AV55" s="44">
        <f t="shared" si="48"/>
        <v>7.680000000000001E-5</v>
      </c>
      <c r="AW55" s="42">
        <f t="shared" si="82"/>
        <v>4.2000000000000003E-2</v>
      </c>
      <c r="AX55">
        <f t="shared" si="83"/>
        <v>2.4E-2</v>
      </c>
      <c r="AY55" s="44">
        <f t="shared" si="49"/>
        <v>6.6000000000000003E-2</v>
      </c>
      <c r="AZ55" s="42">
        <f t="shared" si="70"/>
        <v>0</v>
      </c>
      <c r="BA55">
        <f t="shared" si="71"/>
        <v>0</v>
      </c>
      <c r="BB55">
        <f t="shared" si="50"/>
        <v>0</v>
      </c>
      <c r="BC55" s="44">
        <f t="shared" si="84"/>
        <v>0</v>
      </c>
      <c r="BD55" s="42">
        <v>0</v>
      </c>
      <c r="BE55">
        <f t="shared" si="85"/>
        <v>0</v>
      </c>
      <c r="BF55" s="44">
        <f t="shared" si="52"/>
        <v>0</v>
      </c>
      <c r="BG55" s="42">
        <f t="shared" si="86"/>
        <v>0</v>
      </c>
      <c r="BH55">
        <f t="shared" si="87"/>
        <v>0</v>
      </c>
      <c r="BI55" s="44">
        <f t="shared" si="88"/>
        <v>0</v>
      </c>
      <c r="BK55" s="42">
        <f t="shared" si="72"/>
        <v>0</v>
      </c>
      <c r="BL55">
        <f t="shared" si="18"/>
        <v>0</v>
      </c>
      <c r="BM55">
        <f t="shared" si="73"/>
        <v>0</v>
      </c>
      <c r="BN55" s="44">
        <f t="shared" si="89"/>
        <v>0</v>
      </c>
      <c r="BO55" s="42">
        <v>0</v>
      </c>
      <c r="BP55">
        <f t="shared" si="90"/>
        <v>0</v>
      </c>
      <c r="BQ55" s="44">
        <f t="shared" si="53"/>
        <v>0</v>
      </c>
      <c r="BR55" s="42">
        <f t="shared" si="91"/>
        <v>0</v>
      </c>
      <c r="BS55">
        <f t="shared" si="92"/>
        <v>0</v>
      </c>
      <c r="BT55" s="44">
        <f t="shared" si="55"/>
        <v>0</v>
      </c>
      <c r="BU55" s="42">
        <f t="shared" si="74"/>
        <v>1.795246816356109E-5</v>
      </c>
      <c r="BV55">
        <f t="shared" si="21"/>
        <v>2.3625E-2</v>
      </c>
      <c r="BW55" s="44">
        <f t="shared" si="75"/>
        <v>3.9599999999999996E-2</v>
      </c>
      <c r="BX55">
        <f t="shared" si="56"/>
        <v>3.2074502742878777E-2</v>
      </c>
      <c r="BY55">
        <f t="shared" si="43"/>
        <v>0.20009430319161572</v>
      </c>
      <c r="BZ55">
        <f t="shared" si="93"/>
        <v>88.884232185122571</v>
      </c>
    </row>
    <row r="56" spans="17:78" x14ac:dyDescent="0.35">
      <c r="Q56">
        <v>49</v>
      </c>
      <c r="R56" s="42">
        <f t="shared" si="57"/>
        <v>1.6333333333333333</v>
      </c>
      <c r="S56">
        <f t="shared" si="1"/>
        <v>88</v>
      </c>
      <c r="T56" s="44">
        <f t="shared" si="58"/>
        <v>1.8560606060606059E-2</v>
      </c>
      <c r="U56" s="42">
        <f t="shared" si="59"/>
        <v>2</v>
      </c>
      <c r="V56">
        <f t="shared" si="60"/>
        <v>0.47619047619047616</v>
      </c>
      <c r="W56">
        <f t="shared" si="61"/>
        <v>0.52380952380952384</v>
      </c>
      <c r="X56">
        <f t="shared" si="23"/>
        <v>0</v>
      </c>
      <c r="Y56" s="42">
        <f t="shared" si="76"/>
        <v>3.8977272727272728E-2</v>
      </c>
      <c r="Z56">
        <f t="shared" si="62"/>
        <v>7.1595356064858895E-2</v>
      </c>
      <c r="AA56">
        <f t="shared" si="25"/>
        <v>7.4774950759702169E-2</v>
      </c>
      <c r="AB56" s="44">
        <f t="shared" si="63"/>
        <v>3.0444216799791556E-2</v>
      </c>
      <c r="AC56" s="42">
        <v>0</v>
      </c>
      <c r="AD56">
        <f t="shared" si="64"/>
        <v>7.6928577933874971E-5</v>
      </c>
      <c r="AE56" s="44">
        <f t="shared" si="27"/>
        <v>7.6928577933874971E-5</v>
      </c>
      <c r="AF56" s="42">
        <f t="shared" si="65"/>
        <v>3.2666666666666663E-2</v>
      </c>
      <c r="AG56" s="44">
        <f t="shared" si="66"/>
        <v>3.2666666666666663E-2</v>
      </c>
      <c r="AH56" s="42">
        <f t="shared" si="67"/>
        <v>8.0635979280085807E-6</v>
      </c>
      <c r="AI56">
        <f t="shared" si="68"/>
        <v>6.8316602956080986E-3</v>
      </c>
      <c r="AJ56" s="44">
        <f t="shared" si="45"/>
        <v>6.8397238935361069E-3</v>
      </c>
      <c r="AK56" s="42">
        <f t="shared" si="69"/>
        <v>1.6333333333333333</v>
      </c>
      <c r="AL56">
        <f t="shared" si="13"/>
        <v>20</v>
      </c>
      <c r="AM56" s="44">
        <f t="shared" si="28"/>
        <v>8.1666666666666665E-2</v>
      </c>
      <c r="AN56" s="42">
        <f t="shared" si="77"/>
        <v>2</v>
      </c>
      <c r="AO56">
        <f t="shared" si="78"/>
        <v>0.52380952380952384</v>
      </c>
      <c r="AP56">
        <f t="shared" si="79"/>
        <v>0.15590909090909089</v>
      </c>
      <c r="AQ56">
        <f t="shared" si="80"/>
        <v>0.28638142425943558</v>
      </c>
      <c r="AR56">
        <f t="shared" si="46"/>
        <v>0.29909980303880868</v>
      </c>
      <c r="AS56" s="44">
        <f t="shared" si="47"/>
        <v>0.12772065582092704</v>
      </c>
      <c r="AT56" s="42"/>
      <c r="AU56">
        <f t="shared" si="81"/>
        <v>8.0033333333333332E-5</v>
      </c>
      <c r="AV56" s="44">
        <f t="shared" si="48"/>
        <v>8.0033333333333332E-5</v>
      </c>
      <c r="AW56" s="42">
        <f t="shared" si="82"/>
        <v>4.2000000000000003E-2</v>
      </c>
      <c r="AX56">
        <f t="shared" si="83"/>
        <v>2.4499999999999997E-2</v>
      </c>
      <c r="AY56" s="44">
        <f t="shared" si="49"/>
        <v>6.6500000000000004E-2</v>
      </c>
      <c r="AZ56" s="42">
        <f t="shared" si="70"/>
        <v>0</v>
      </c>
      <c r="BA56">
        <f t="shared" si="71"/>
        <v>0</v>
      </c>
      <c r="BB56">
        <f t="shared" si="50"/>
        <v>0</v>
      </c>
      <c r="BC56" s="44">
        <f t="shared" si="84"/>
        <v>0</v>
      </c>
      <c r="BD56" s="42">
        <v>0</v>
      </c>
      <c r="BE56">
        <f t="shared" si="85"/>
        <v>0</v>
      </c>
      <c r="BF56" s="44">
        <f t="shared" si="52"/>
        <v>0</v>
      </c>
      <c r="BG56" s="42">
        <f t="shared" si="86"/>
        <v>0</v>
      </c>
      <c r="BH56">
        <f t="shared" si="87"/>
        <v>0</v>
      </c>
      <c r="BI56" s="44">
        <f t="shared" si="88"/>
        <v>0</v>
      </c>
      <c r="BK56" s="42">
        <f t="shared" si="72"/>
        <v>0</v>
      </c>
      <c r="BL56">
        <f t="shared" si="18"/>
        <v>0</v>
      </c>
      <c r="BM56">
        <f t="shared" si="73"/>
        <v>0</v>
      </c>
      <c r="BN56" s="44">
        <f t="shared" si="89"/>
        <v>0</v>
      </c>
      <c r="BO56" s="42">
        <v>0</v>
      </c>
      <c r="BP56">
        <f t="shared" si="90"/>
        <v>0</v>
      </c>
      <c r="BQ56" s="44">
        <f t="shared" si="53"/>
        <v>0</v>
      </c>
      <c r="BR56" s="42">
        <f t="shared" si="91"/>
        <v>0</v>
      </c>
      <c r="BS56">
        <f t="shared" si="92"/>
        <v>0</v>
      </c>
      <c r="BT56" s="44">
        <f t="shared" si="55"/>
        <v>0</v>
      </c>
      <c r="BU56" s="42">
        <f t="shared" si="74"/>
        <v>1.853700673105421E-5</v>
      </c>
      <c r="BV56">
        <f t="shared" si="21"/>
        <v>2.3625E-2</v>
      </c>
      <c r="BW56" s="44">
        <f t="shared" si="75"/>
        <v>3.9599999999999996E-2</v>
      </c>
      <c r="BX56">
        <f t="shared" si="56"/>
        <v>3.2743595244600542E-2</v>
      </c>
      <c r="BY56">
        <f t="shared" si="43"/>
        <v>0.20207355614486772</v>
      </c>
      <c r="BZ56">
        <f t="shared" si="93"/>
        <v>88.990258383397673</v>
      </c>
    </row>
    <row r="57" spans="17:78" x14ac:dyDescent="0.35">
      <c r="Q57">
        <v>50</v>
      </c>
      <c r="R57" s="42">
        <f t="shared" si="57"/>
        <v>1.6666666666666667</v>
      </c>
      <c r="S57">
        <f t="shared" si="1"/>
        <v>88</v>
      </c>
      <c r="T57" s="44">
        <f t="shared" si="58"/>
        <v>1.893939393939394E-2</v>
      </c>
      <c r="U57" s="42">
        <f t="shared" si="59"/>
        <v>2</v>
      </c>
      <c r="V57">
        <f t="shared" si="60"/>
        <v>0.47619047619047616</v>
      </c>
      <c r="W57">
        <f t="shared" si="61"/>
        <v>0.52380952380952384</v>
      </c>
      <c r="X57">
        <f t="shared" si="23"/>
        <v>0</v>
      </c>
      <c r="Y57" s="42">
        <f t="shared" si="76"/>
        <v>3.9772727272727272E-2</v>
      </c>
      <c r="Z57">
        <f t="shared" si="62"/>
        <v>7.1595356064858895E-2</v>
      </c>
      <c r="AA57">
        <f t="shared" si="25"/>
        <v>7.5570405305156713E-2</v>
      </c>
      <c r="AB57" s="44">
        <f t="shared" si="63"/>
        <v>3.0930242191215627E-2</v>
      </c>
      <c r="AC57" s="42">
        <v>0</v>
      </c>
      <c r="AD57">
        <f t="shared" si="64"/>
        <v>7.9404430206602195E-5</v>
      </c>
      <c r="AE57" s="44">
        <f t="shared" si="27"/>
        <v>7.9404430206602195E-5</v>
      </c>
      <c r="AF57" s="42">
        <f t="shared" si="65"/>
        <v>3.3333333333333333E-2</v>
      </c>
      <c r="AG57" s="44">
        <f t="shared" si="66"/>
        <v>3.3333333333333333E-2</v>
      </c>
      <c r="AH57" s="42">
        <f t="shared" si="67"/>
        <v>8.3231149734631212E-6</v>
      </c>
      <c r="AI57">
        <f t="shared" si="68"/>
        <v>6.9710819342939769E-3</v>
      </c>
      <c r="AJ57" s="44">
        <f t="shared" si="45"/>
        <v>6.9794050492674401E-3</v>
      </c>
      <c r="AK57" s="42">
        <f t="shared" si="69"/>
        <v>1.6666666666666667</v>
      </c>
      <c r="AL57">
        <f t="shared" si="13"/>
        <v>20</v>
      </c>
      <c r="AM57" s="44">
        <f t="shared" si="28"/>
        <v>8.3333333333333343E-2</v>
      </c>
      <c r="AN57" s="42">
        <f t="shared" si="77"/>
        <v>2</v>
      </c>
      <c r="AO57">
        <f t="shared" si="78"/>
        <v>0.52380952380952384</v>
      </c>
      <c r="AP57">
        <f t="shared" si="79"/>
        <v>0.15909090909090909</v>
      </c>
      <c r="AQ57">
        <f t="shared" si="80"/>
        <v>0.28638142425943558</v>
      </c>
      <c r="AR57">
        <f t="shared" si="46"/>
        <v>0.30228162122062685</v>
      </c>
      <c r="AS57" s="44">
        <f t="shared" si="47"/>
        <v>0.12975964674477075</v>
      </c>
      <c r="AT57" s="42"/>
      <c r="AU57">
        <f t="shared" si="81"/>
        <v>8.3333333333333358E-5</v>
      </c>
      <c r="AV57" s="44">
        <f t="shared" si="48"/>
        <v>8.3333333333333358E-5</v>
      </c>
      <c r="AW57" s="42">
        <f t="shared" si="82"/>
        <v>4.2000000000000003E-2</v>
      </c>
      <c r="AX57">
        <f t="shared" si="83"/>
        <v>2.5000000000000001E-2</v>
      </c>
      <c r="AY57" s="44">
        <f t="shared" si="49"/>
        <v>6.7000000000000004E-2</v>
      </c>
      <c r="AZ57" s="42">
        <f t="shared" si="70"/>
        <v>0</v>
      </c>
      <c r="BA57">
        <f t="shared" si="71"/>
        <v>0</v>
      </c>
      <c r="BB57">
        <f t="shared" si="50"/>
        <v>0</v>
      </c>
      <c r="BC57" s="44">
        <f t="shared" si="84"/>
        <v>0</v>
      </c>
      <c r="BD57" s="42">
        <v>0</v>
      </c>
      <c r="BE57">
        <f t="shared" si="85"/>
        <v>0</v>
      </c>
      <c r="BF57" s="44">
        <f t="shared" si="52"/>
        <v>0</v>
      </c>
      <c r="BG57" s="42">
        <f t="shared" si="86"/>
        <v>0</v>
      </c>
      <c r="BH57">
        <f t="shared" si="87"/>
        <v>0</v>
      </c>
      <c r="BI57" s="44">
        <f t="shared" si="88"/>
        <v>0</v>
      </c>
      <c r="BK57" s="42">
        <f t="shared" si="72"/>
        <v>0</v>
      </c>
      <c r="BL57">
        <f t="shared" si="18"/>
        <v>0</v>
      </c>
      <c r="BM57">
        <f t="shared" si="73"/>
        <v>0</v>
      </c>
      <c r="BN57" s="44">
        <f t="shared" si="89"/>
        <v>0</v>
      </c>
      <c r="BO57" s="42">
        <v>0</v>
      </c>
      <c r="BP57">
        <f t="shared" si="90"/>
        <v>0</v>
      </c>
      <c r="BQ57" s="44">
        <f t="shared" si="53"/>
        <v>0</v>
      </c>
      <c r="BR57" s="42">
        <f t="shared" si="91"/>
        <v>0</v>
      </c>
      <c r="BS57">
        <f t="shared" si="92"/>
        <v>0</v>
      </c>
      <c r="BT57" s="44">
        <f t="shared" si="55"/>
        <v>0</v>
      </c>
      <c r="BU57" s="42">
        <f t="shared" si="74"/>
        <v>1.9133597640145107E-5</v>
      </c>
      <c r="BV57">
        <f t="shared" si="21"/>
        <v>2.3625E-2</v>
      </c>
      <c r="BW57" s="44">
        <f t="shared" si="75"/>
        <v>3.9599999999999996E-2</v>
      </c>
      <c r="BX57">
        <f t="shared" si="56"/>
        <v>3.3412737763539938E-2</v>
      </c>
      <c r="BY57">
        <f t="shared" si="43"/>
        <v>0.20405294307711416</v>
      </c>
      <c r="BZ57">
        <f t="shared" si="93"/>
        <v>89.092275399568749</v>
      </c>
    </row>
    <row r="58" spans="17:78" x14ac:dyDescent="0.35">
      <c r="Q58">
        <v>51</v>
      </c>
      <c r="R58" s="42">
        <f t="shared" si="57"/>
        <v>1.7</v>
      </c>
      <c r="S58">
        <f t="shared" si="1"/>
        <v>88</v>
      </c>
      <c r="T58" s="44">
        <f t="shared" si="58"/>
        <v>1.9318181818181818E-2</v>
      </c>
      <c r="U58" s="42">
        <f t="shared" si="59"/>
        <v>2</v>
      </c>
      <c r="V58">
        <f t="shared" si="60"/>
        <v>0.47619047619047616</v>
      </c>
      <c r="W58">
        <f t="shared" si="61"/>
        <v>0.52380952380952384</v>
      </c>
      <c r="X58">
        <f t="shared" si="23"/>
        <v>0</v>
      </c>
      <c r="Y58" s="42">
        <f t="shared" si="76"/>
        <v>4.0568181818181816E-2</v>
      </c>
      <c r="Z58">
        <f t="shared" si="62"/>
        <v>7.1595356064858895E-2</v>
      </c>
      <c r="AA58">
        <f t="shared" si="25"/>
        <v>7.6365859850611256E-2</v>
      </c>
      <c r="AB58" s="44">
        <f t="shared" si="63"/>
        <v>3.1418339302733536E-2</v>
      </c>
      <c r="AC58" s="42">
        <v>0</v>
      </c>
      <c r="AD58">
        <f t="shared" si="64"/>
        <v>8.1930299696960347E-5</v>
      </c>
      <c r="AE58" s="44">
        <f t="shared" si="27"/>
        <v>8.1930299696960347E-5</v>
      </c>
      <c r="AF58" s="42">
        <f t="shared" si="65"/>
        <v>3.4000000000000002E-2</v>
      </c>
      <c r="AG58" s="44">
        <f t="shared" si="66"/>
        <v>3.4000000000000002E-2</v>
      </c>
      <c r="AH58" s="42">
        <f t="shared" si="67"/>
        <v>8.5878747875127113E-6</v>
      </c>
      <c r="AI58">
        <f t="shared" si="68"/>
        <v>7.1105035729798578E-3</v>
      </c>
      <c r="AJ58" s="44">
        <f t="shared" si="45"/>
        <v>7.1190914477673702E-3</v>
      </c>
      <c r="AK58" s="42">
        <f t="shared" si="69"/>
        <v>1.7</v>
      </c>
      <c r="AL58">
        <f t="shared" si="13"/>
        <v>20</v>
      </c>
      <c r="AM58" s="44">
        <f t="shared" si="28"/>
        <v>8.4999999999999992E-2</v>
      </c>
      <c r="AN58" s="42">
        <f t="shared" si="77"/>
        <v>2</v>
      </c>
      <c r="AO58">
        <f t="shared" si="78"/>
        <v>0.52380952380952372</v>
      </c>
      <c r="AP58">
        <f t="shared" si="79"/>
        <v>0.16227272727272729</v>
      </c>
      <c r="AQ58">
        <f t="shared" si="80"/>
        <v>0.28638142425943552</v>
      </c>
      <c r="AR58">
        <f t="shared" si="46"/>
        <v>0.30546343940244503</v>
      </c>
      <c r="AS58" s="44">
        <f t="shared" si="47"/>
        <v>0.13180732902207587</v>
      </c>
      <c r="AT58" s="42"/>
      <c r="AU58">
        <f t="shared" si="81"/>
        <v>8.6699999999999993E-5</v>
      </c>
      <c r="AV58" s="44">
        <f t="shared" si="48"/>
        <v>8.6699999999999993E-5</v>
      </c>
      <c r="AW58" s="42">
        <f t="shared" si="82"/>
        <v>4.2000000000000003E-2</v>
      </c>
      <c r="AX58">
        <f t="shared" si="83"/>
        <v>2.5499999999999998E-2</v>
      </c>
      <c r="AY58" s="44">
        <f t="shared" si="49"/>
        <v>6.7500000000000004E-2</v>
      </c>
      <c r="AZ58" s="42">
        <f t="shared" si="70"/>
        <v>0</v>
      </c>
      <c r="BA58">
        <f t="shared" si="71"/>
        <v>0</v>
      </c>
      <c r="BB58">
        <f t="shared" si="50"/>
        <v>0</v>
      </c>
      <c r="BC58" s="44">
        <f t="shared" si="84"/>
        <v>0</v>
      </c>
      <c r="BD58" s="42">
        <v>0</v>
      </c>
      <c r="BE58">
        <f t="shared" si="85"/>
        <v>0</v>
      </c>
      <c r="BF58" s="44">
        <f t="shared" si="52"/>
        <v>0</v>
      </c>
      <c r="BG58" s="42">
        <f t="shared" si="86"/>
        <v>0</v>
      </c>
      <c r="BH58">
        <f t="shared" si="87"/>
        <v>0</v>
      </c>
      <c r="BI58" s="44">
        <f t="shared" si="88"/>
        <v>0</v>
      </c>
      <c r="BK58" s="42">
        <f t="shared" si="72"/>
        <v>0</v>
      </c>
      <c r="BL58">
        <f t="shared" si="18"/>
        <v>0</v>
      </c>
      <c r="BM58">
        <f t="shared" si="73"/>
        <v>0</v>
      </c>
      <c r="BN58" s="44">
        <f t="shared" si="89"/>
        <v>0</v>
      </c>
      <c r="BO58" s="42">
        <v>0</v>
      </c>
      <c r="BP58">
        <f t="shared" si="90"/>
        <v>0</v>
      </c>
      <c r="BQ58" s="44">
        <f t="shared" si="53"/>
        <v>0</v>
      </c>
      <c r="BR58" s="42">
        <f t="shared" si="91"/>
        <v>0</v>
      </c>
      <c r="BS58">
        <f t="shared" si="92"/>
        <v>0</v>
      </c>
      <c r="BT58" s="44">
        <f t="shared" si="55"/>
        <v>0</v>
      </c>
      <c r="BU58" s="42">
        <f t="shared" si="74"/>
        <v>1.9742240890833819E-5</v>
      </c>
      <c r="BV58">
        <f t="shared" si="21"/>
        <v>2.3625E-2</v>
      </c>
      <c r="BW58" s="44">
        <f t="shared" si="75"/>
        <v>3.9599999999999996E-2</v>
      </c>
      <c r="BX58">
        <f t="shared" si="56"/>
        <v>3.4081930299696965E-2</v>
      </c>
      <c r="BY58">
        <f t="shared" si="43"/>
        <v>0.20603246398835517</v>
      </c>
      <c r="BZ58">
        <f t="shared" si="93"/>
        <v>89.190506044307654</v>
      </c>
    </row>
    <row r="59" spans="17:78" x14ac:dyDescent="0.35">
      <c r="Q59">
        <v>52</v>
      </c>
      <c r="R59" s="42">
        <f t="shared" si="57"/>
        <v>1.7333333333333334</v>
      </c>
      <c r="S59">
        <f t="shared" si="1"/>
        <v>88</v>
      </c>
      <c r="T59" s="44">
        <f t="shared" si="58"/>
        <v>1.9696969696969699E-2</v>
      </c>
      <c r="U59" s="42">
        <f t="shared" si="59"/>
        <v>2</v>
      </c>
      <c r="V59">
        <f t="shared" si="60"/>
        <v>0.47619047619047616</v>
      </c>
      <c r="W59">
        <f t="shared" si="61"/>
        <v>0.52380952380952384</v>
      </c>
      <c r="X59">
        <f t="shared" si="23"/>
        <v>0</v>
      </c>
      <c r="Y59" s="42">
        <f t="shared" si="76"/>
        <v>4.1363636363636366E-2</v>
      </c>
      <c r="Z59">
        <f t="shared" si="62"/>
        <v>7.1595356064858895E-2</v>
      </c>
      <c r="AA59">
        <f t="shared" si="25"/>
        <v>7.7161314396065814E-2</v>
      </c>
      <c r="AB59" s="44">
        <f t="shared" si="63"/>
        <v>3.1908413062325995E-2</v>
      </c>
      <c r="AC59" s="42">
        <v>0</v>
      </c>
      <c r="AD59">
        <f t="shared" si="64"/>
        <v>8.4506186404949345E-5</v>
      </c>
      <c r="AE59" s="44">
        <f t="shared" si="27"/>
        <v>8.4506186404949345E-5</v>
      </c>
      <c r="AF59" s="42">
        <f t="shared" si="65"/>
        <v>3.4666666666666672E-2</v>
      </c>
      <c r="AG59" s="44">
        <f t="shared" si="66"/>
        <v>3.4666666666666672E-2</v>
      </c>
      <c r="AH59" s="42">
        <f t="shared" si="67"/>
        <v>8.8578773701573391E-6</v>
      </c>
      <c r="AI59">
        <f t="shared" si="68"/>
        <v>7.249925211665737E-3</v>
      </c>
      <c r="AJ59" s="44">
        <f t="shared" si="45"/>
        <v>7.2587830890358945E-3</v>
      </c>
      <c r="AK59" s="42">
        <f t="shared" si="69"/>
        <v>1.7333333333333334</v>
      </c>
      <c r="AL59">
        <f t="shared" si="13"/>
        <v>20</v>
      </c>
      <c r="AM59" s="44">
        <f t="shared" si="28"/>
        <v>8.666666666666667E-2</v>
      </c>
      <c r="AN59" s="42">
        <f t="shared" si="77"/>
        <v>2</v>
      </c>
      <c r="AO59">
        <f t="shared" si="78"/>
        <v>0.52380952380952384</v>
      </c>
      <c r="AP59">
        <f t="shared" si="79"/>
        <v>0.16545454545454547</v>
      </c>
      <c r="AQ59">
        <f t="shared" si="80"/>
        <v>0.28638142425943558</v>
      </c>
      <c r="AR59">
        <f t="shared" si="46"/>
        <v>0.30864525758426326</v>
      </c>
      <c r="AS59" s="44">
        <f t="shared" si="47"/>
        <v>0.13386330380334219</v>
      </c>
      <c r="AT59" s="42"/>
      <c r="AU59">
        <f t="shared" si="81"/>
        <v>9.0133333333333347E-5</v>
      </c>
      <c r="AV59" s="44">
        <f t="shared" si="48"/>
        <v>9.0133333333333347E-5</v>
      </c>
      <c r="AW59" s="42">
        <f t="shared" si="82"/>
        <v>4.2000000000000003E-2</v>
      </c>
      <c r="AX59">
        <f t="shared" si="83"/>
        <v>2.5999999999999999E-2</v>
      </c>
      <c r="AY59" s="44">
        <f t="shared" si="49"/>
        <v>6.8000000000000005E-2</v>
      </c>
      <c r="AZ59" s="42">
        <f t="shared" si="70"/>
        <v>0</v>
      </c>
      <c r="BA59">
        <f t="shared" si="71"/>
        <v>0</v>
      </c>
      <c r="BB59">
        <f t="shared" si="50"/>
        <v>0</v>
      </c>
      <c r="BC59" s="44">
        <f t="shared" si="84"/>
        <v>0</v>
      </c>
      <c r="BD59" s="42">
        <v>0</v>
      </c>
      <c r="BE59">
        <f t="shared" si="85"/>
        <v>0</v>
      </c>
      <c r="BF59" s="44">
        <f t="shared" si="52"/>
        <v>0</v>
      </c>
      <c r="BG59" s="42">
        <f t="shared" si="86"/>
        <v>0</v>
      </c>
      <c r="BH59">
        <f t="shared" si="87"/>
        <v>0</v>
      </c>
      <c r="BI59" s="44">
        <f t="shared" si="88"/>
        <v>0</v>
      </c>
      <c r="BK59" s="42">
        <f t="shared" si="72"/>
        <v>0</v>
      </c>
      <c r="BL59">
        <f t="shared" si="18"/>
        <v>0</v>
      </c>
      <c r="BM59">
        <f t="shared" si="73"/>
        <v>0</v>
      </c>
      <c r="BN59" s="44">
        <f t="shared" si="89"/>
        <v>0</v>
      </c>
      <c r="BO59" s="42">
        <v>0</v>
      </c>
      <c r="BP59">
        <f t="shared" si="90"/>
        <v>0</v>
      </c>
      <c r="BQ59" s="44">
        <f t="shared" si="53"/>
        <v>0</v>
      </c>
      <c r="BR59" s="42">
        <f t="shared" si="91"/>
        <v>0</v>
      </c>
      <c r="BS59">
        <f t="shared" si="92"/>
        <v>0</v>
      </c>
      <c r="BT59" s="44">
        <f t="shared" si="55"/>
        <v>0</v>
      </c>
      <c r="BU59" s="42">
        <f t="shared" si="74"/>
        <v>2.0362936483120325E-5</v>
      </c>
      <c r="BV59">
        <f t="shared" si="21"/>
        <v>2.3625E-2</v>
      </c>
      <c r="BW59" s="44">
        <f t="shared" si="75"/>
        <v>3.9599999999999996E-2</v>
      </c>
      <c r="BX59">
        <f t="shared" si="56"/>
        <v>3.4751172853071624E-2</v>
      </c>
      <c r="BY59">
        <f t="shared" si="43"/>
        <v>0.2080121188785907</v>
      </c>
      <c r="BZ59">
        <f t="shared" si="93"/>
        <v>89.28515691828126</v>
      </c>
    </row>
    <row r="60" spans="17:78" x14ac:dyDescent="0.35">
      <c r="Q60">
        <v>53</v>
      </c>
      <c r="R60" s="42">
        <f t="shared" si="57"/>
        <v>1.7666666666666666</v>
      </c>
      <c r="S60">
        <f t="shared" si="1"/>
        <v>88</v>
      </c>
      <c r="T60" s="44">
        <f t="shared" si="58"/>
        <v>2.0075757575757577E-2</v>
      </c>
      <c r="U60" s="42">
        <f t="shared" si="59"/>
        <v>2</v>
      </c>
      <c r="V60">
        <f t="shared" si="60"/>
        <v>0.47619047619047616</v>
      </c>
      <c r="W60">
        <f t="shared" si="61"/>
        <v>0.52380952380952384</v>
      </c>
      <c r="X60">
        <f t="shared" si="23"/>
        <v>0</v>
      </c>
      <c r="Y60" s="42">
        <f t="shared" si="76"/>
        <v>4.215909090909091E-2</v>
      </c>
      <c r="Z60">
        <f t="shared" si="62"/>
        <v>7.1595356064858895E-2</v>
      </c>
      <c r="AA60">
        <f t="shared" si="25"/>
        <v>7.7956768941520357E-2</v>
      </c>
      <c r="AB60" s="44">
        <f t="shared" si="63"/>
        <v>3.2400373776396943E-2</v>
      </c>
      <c r="AC60" s="42">
        <v>0</v>
      </c>
      <c r="AD60">
        <f t="shared" si="64"/>
        <v>8.7132090330569148E-5</v>
      </c>
      <c r="AE60" s="44">
        <f t="shared" si="27"/>
        <v>8.7132090330569148E-5</v>
      </c>
      <c r="AF60" s="42">
        <f t="shared" si="65"/>
        <v>3.5333333333333335E-2</v>
      </c>
      <c r="AG60" s="44">
        <f t="shared" si="66"/>
        <v>3.5333333333333335E-2</v>
      </c>
      <c r="AH60" s="42">
        <f t="shared" si="67"/>
        <v>9.1331227213970065E-6</v>
      </c>
      <c r="AI60">
        <f t="shared" si="68"/>
        <v>7.3893468503516161E-3</v>
      </c>
      <c r="AJ60" s="44">
        <f t="shared" si="45"/>
        <v>7.3984799730730131E-3</v>
      </c>
      <c r="AK60" s="42">
        <f t="shared" si="69"/>
        <v>1.7666666666666666</v>
      </c>
      <c r="AL60">
        <f t="shared" si="13"/>
        <v>20</v>
      </c>
      <c r="AM60" s="44">
        <f t="shared" si="28"/>
        <v>8.8333333333333333E-2</v>
      </c>
      <c r="AN60" s="42">
        <f t="shared" si="77"/>
        <v>2</v>
      </c>
      <c r="AO60">
        <f t="shared" si="78"/>
        <v>0.52380952380952384</v>
      </c>
      <c r="AP60">
        <f t="shared" si="79"/>
        <v>0.16863636363636364</v>
      </c>
      <c r="AQ60">
        <f t="shared" si="80"/>
        <v>0.28638142425943558</v>
      </c>
      <c r="AR60">
        <f t="shared" si="46"/>
        <v>0.31182707576608143</v>
      </c>
      <c r="AS60" s="44">
        <f t="shared" si="47"/>
        <v>0.13592719480282106</v>
      </c>
      <c r="AT60" s="42"/>
      <c r="AU60">
        <f t="shared" si="81"/>
        <v>9.3633333333333337E-5</v>
      </c>
      <c r="AV60" s="44">
        <f t="shared" si="48"/>
        <v>9.3633333333333337E-5</v>
      </c>
      <c r="AW60" s="42">
        <f t="shared" si="82"/>
        <v>4.2000000000000003E-2</v>
      </c>
      <c r="AX60">
        <f t="shared" si="83"/>
        <v>2.6499999999999999E-2</v>
      </c>
      <c r="AY60" s="44">
        <f t="shared" si="49"/>
        <v>6.8500000000000005E-2</v>
      </c>
      <c r="AZ60" s="42">
        <f t="shared" si="70"/>
        <v>0</v>
      </c>
      <c r="BA60">
        <f t="shared" si="71"/>
        <v>0</v>
      </c>
      <c r="BB60">
        <f t="shared" si="50"/>
        <v>0</v>
      </c>
      <c r="BC60" s="44">
        <f t="shared" si="84"/>
        <v>0</v>
      </c>
      <c r="BD60" s="42">
        <v>0</v>
      </c>
      <c r="BE60">
        <f t="shared" si="85"/>
        <v>0</v>
      </c>
      <c r="BF60" s="44">
        <f t="shared" si="52"/>
        <v>0</v>
      </c>
      <c r="BG60" s="42">
        <f t="shared" si="86"/>
        <v>0</v>
      </c>
      <c r="BH60">
        <f t="shared" si="87"/>
        <v>0</v>
      </c>
      <c r="BI60" s="44">
        <f t="shared" si="88"/>
        <v>0</v>
      </c>
      <c r="BK60" s="42">
        <f t="shared" si="72"/>
        <v>0</v>
      </c>
      <c r="BL60">
        <f t="shared" si="18"/>
        <v>0</v>
      </c>
      <c r="BM60">
        <f t="shared" si="73"/>
        <v>0</v>
      </c>
      <c r="BN60" s="44">
        <f t="shared" si="89"/>
        <v>0</v>
      </c>
      <c r="BO60" s="42">
        <v>0</v>
      </c>
      <c r="BP60">
        <f t="shared" si="90"/>
        <v>0</v>
      </c>
      <c r="BQ60" s="44">
        <f t="shared" si="53"/>
        <v>0</v>
      </c>
      <c r="BR60" s="42">
        <f t="shared" si="91"/>
        <v>0</v>
      </c>
      <c r="BS60">
        <f t="shared" si="92"/>
        <v>0</v>
      </c>
      <c r="BT60" s="44">
        <f t="shared" si="55"/>
        <v>0</v>
      </c>
      <c r="BU60" s="42">
        <f t="shared" si="74"/>
        <v>2.0995684417004616E-5</v>
      </c>
      <c r="BV60">
        <f t="shared" si="21"/>
        <v>2.3625E-2</v>
      </c>
      <c r="BW60" s="44">
        <f t="shared" si="75"/>
        <v>3.9599999999999996E-2</v>
      </c>
      <c r="BX60">
        <f t="shared" si="56"/>
        <v>3.5420465423663901E-2</v>
      </c>
      <c r="BY60">
        <f t="shared" si="43"/>
        <v>0.20999190774782062</v>
      </c>
      <c r="BZ60">
        <f t="shared" si="93"/>
        <v>89.376419859963789</v>
      </c>
    </row>
    <row r="61" spans="17:78" x14ac:dyDescent="0.35">
      <c r="Q61">
        <v>54</v>
      </c>
      <c r="R61" s="42">
        <f t="shared" si="57"/>
        <v>1.8</v>
      </c>
      <c r="S61">
        <f t="shared" si="1"/>
        <v>88</v>
      </c>
      <c r="T61" s="44">
        <f t="shared" si="58"/>
        <v>2.0454545454545454E-2</v>
      </c>
      <c r="U61" s="42">
        <f t="shared" si="59"/>
        <v>2</v>
      </c>
      <c r="V61">
        <f t="shared" si="60"/>
        <v>0.47619047619047616</v>
      </c>
      <c r="W61">
        <f t="shared" si="61"/>
        <v>0.52380952380952384</v>
      </c>
      <c r="X61">
        <f t="shared" si="23"/>
        <v>0</v>
      </c>
      <c r="Y61" s="42">
        <f t="shared" si="76"/>
        <v>4.2954545454545454E-2</v>
      </c>
      <c r="Z61">
        <f t="shared" si="62"/>
        <v>7.1595356064858895E-2</v>
      </c>
      <c r="AA61">
        <f t="shared" si="25"/>
        <v>7.8752223486974901E-2</v>
      </c>
      <c r="AB61" s="44">
        <f t="shared" si="63"/>
        <v>3.2894136781869435E-2</v>
      </c>
      <c r="AC61" s="42">
        <v>0</v>
      </c>
      <c r="AD61">
        <f t="shared" si="64"/>
        <v>8.9808011473819865E-5</v>
      </c>
      <c r="AE61" s="44">
        <f t="shared" si="27"/>
        <v>8.9808011473819865E-5</v>
      </c>
      <c r="AF61" s="42">
        <f t="shared" si="65"/>
        <v>3.6000000000000004E-2</v>
      </c>
      <c r="AG61" s="44">
        <f t="shared" si="66"/>
        <v>3.6000000000000004E-2</v>
      </c>
      <c r="AH61" s="42">
        <f t="shared" si="67"/>
        <v>9.4136108412317184E-6</v>
      </c>
      <c r="AI61">
        <f t="shared" si="68"/>
        <v>7.5287684890374944E-3</v>
      </c>
      <c r="AJ61" s="44">
        <f t="shared" si="45"/>
        <v>7.538182099878726E-3</v>
      </c>
      <c r="AK61" s="42">
        <f t="shared" si="69"/>
        <v>1.8</v>
      </c>
      <c r="AL61">
        <f t="shared" si="13"/>
        <v>20</v>
      </c>
      <c r="AM61" s="44">
        <f t="shared" si="28"/>
        <v>0.09</v>
      </c>
      <c r="AN61" s="42">
        <f t="shared" si="77"/>
        <v>2</v>
      </c>
      <c r="AO61">
        <f t="shared" si="78"/>
        <v>0.52380952380952384</v>
      </c>
      <c r="AP61">
        <f t="shared" si="79"/>
        <v>0.17181818181818181</v>
      </c>
      <c r="AQ61">
        <f t="shared" si="80"/>
        <v>0.28638142425943558</v>
      </c>
      <c r="AR61">
        <f t="shared" si="46"/>
        <v>0.3150088939478996</v>
      </c>
      <c r="AS61" s="44">
        <f t="shared" si="47"/>
        <v>0.13799864683897559</v>
      </c>
      <c r="AT61" s="42"/>
      <c r="AU61">
        <f t="shared" si="81"/>
        <v>9.7199999999999991E-5</v>
      </c>
      <c r="AV61" s="44">
        <f t="shared" si="48"/>
        <v>9.7199999999999991E-5</v>
      </c>
      <c r="AW61" s="42">
        <f t="shared" si="82"/>
        <v>4.2000000000000003E-2</v>
      </c>
      <c r="AX61">
        <f t="shared" si="83"/>
        <v>2.7E-2</v>
      </c>
      <c r="AY61" s="44">
        <f t="shared" si="49"/>
        <v>6.9000000000000006E-2</v>
      </c>
      <c r="AZ61" s="42">
        <f t="shared" si="70"/>
        <v>0</v>
      </c>
      <c r="BA61">
        <f t="shared" si="71"/>
        <v>0</v>
      </c>
      <c r="BB61">
        <f t="shared" si="50"/>
        <v>0</v>
      </c>
      <c r="BC61" s="44">
        <f t="shared" si="84"/>
        <v>0</v>
      </c>
      <c r="BD61" s="42">
        <v>0</v>
      </c>
      <c r="BE61">
        <f t="shared" si="85"/>
        <v>0</v>
      </c>
      <c r="BF61" s="44">
        <f t="shared" si="52"/>
        <v>0</v>
      </c>
      <c r="BG61" s="42">
        <f t="shared" si="86"/>
        <v>0</v>
      </c>
      <c r="BH61">
        <f t="shared" si="87"/>
        <v>0</v>
      </c>
      <c r="BI61" s="44">
        <f t="shared" si="88"/>
        <v>0</v>
      </c>
      <c r="BK61" s="42">
        <f t="shared" si="72"/>
        <v>0</v>
      </c>
      <c r="BL61">
        <f t="shared" si="18"/>
        <v>0</v>
      </c>
      <c r="BM61">
        <f t="shared" si="73"/>
        <v>0</v>
      </c>
      <c r="BN61" s="44">
        <f t="shared" si="89"/>
        <v>0</v>
      </c>
      <c r="BO61" s="42">
        <v>0</v>
      </c>
      <c r="BP61">
        <f t="shared" si="90"/>
        <v>0</v>
      </c>
      <c r="BQ61" s="44">
        <f t="shared" si="53"/>
        <v>0</v>
      </c>
      <c r="BR61" s="42">
        <f t="shared" si="91"/>
        <v>0</v>
      </c>
      <c r="BS61">
        <f t="shared" si="92"/>
        <v>0</v>
      </c>
      <c r="BT61" s="44">
        <f t="shared" si="55"/>
        <v>0</v>
      </c>
      <c r="BU61" s="42">
        <f t="shared" si="74"/>
        <v>2.1640484692486711E-5</v>
      </c>
      <c r="BV61">
        <f t="shared" si="21"/>
        <v>2.3625E-2</v>
      </c>
      <c r="BW61" s="44">
        <f t="shared" si="75"/>
        <v>3.9599999999999996E-2</v>
      </c>
      <c r="BX61">
        <f t="shared" si="56"/>
        <v>3.6089808011473823E-2</v>
      </c>
      <c r="BY61">
        <f t="shared" si="43"/>
        <v>0.21197183059604502</v>
      </c>
      <c r="BZ61">
        <f t="shared" si="93"/>
        <v>89.464473240997179</v>
      </c>
    </row>
    <row r="62" spans="17:78" x14ac:dyDescent="0.35">
      <c r="Q62">
        <v>55</v>
      </c>
      <c r="R62" s="42">
        <f t="shared" si="57"/>
        <v>1.8333333333333333</v>
      </c>
      <c r="S62">
        <f t="shared" si="1"/>
        <v>88</v>
      </c>
      <c r="T62" s="44">
        <f t="shared" si="58"/>
        <v>2.0833333333333332E-2</v>
      </c>
      <c r="U62" s="42">
        <f t="shared" si="59"/>
        <v>2</v>
      </c>
      <c r="V62">
        <f t="shared" si="60"/>
        <v>0.47619047619047616</v>
      </c>
      <c r="W62">
        <f t="shared" si="61"/>
        <v>0.52380952380952384</v>
      </c>
      <c r="X62">
        <f t="shared" si="23"/>
        <v>0</v>
      </c>
      <c r="Y62" s="42">
        <f t="shared" si="76"/>
        <v>4.3749999999999997E-2</v>
      </c>
      <c r="Z62">
        <f t="shared" si="62"/>
        <v>7.1595356064858895E-2</v>
      </c>
      <c r="AA62">
        <f t="shared" si="25"/>
        <v>7.9547678032429445E-2</v>
      </c>
      <c r="AB62" s="44">
        <f t="shared" si="63"/>
        <v>3.338962212242496E-2</v>
      </c>
      <c r="AC62" s="42">
        <v>0</v>
      </c>
      <c r="AD62">
        <f t="shared" si="64"/>
        <v>9.2533949834701414E-5</v>
      </c>
      <c r="AE62" s="44">
        <f t="shared" si="27"/>
        <v>9.2533949834701414E-5</v>
      </c>
      <c r="AF62" s="42">
        <f t="shared" si="65"/>
        <v>3.6666666666666667E-2</v>
      </c>
      <c r="AG62" s="44">
        <f t="shared" si="66"/>
        <v>3.6666666666666667E-2</v>
      </c>
      <c r="AH62" s="42">
        <f t="shared" si="67"/>
        <v>9.6993417296614731E-6</v>
      </c>
      <c r="AI62">
        <f t="shared" si="68"/>
        <v>7.6681901277233754E-3</v>
      </c>
      <c r="AJ62" s="44">
        <f t="shared" si="45"/>
        <v>7.6778894694530366E-3</v>
      </c>
      <c r="AK62" s="42">
        <f t="shared" si="69"/>
        <v>1.8333333333333333</v>
      </c>
      <c r="AL62">
        <f t="shared" si="13"/>
        <v>20</v>
      </c>
      <c r="AM62" s="44">
        <f t="shared" si="28"/>
        <v>9.166666666666666E-2</v>
      </c>
      <c r="AN62" s="42">
        <f t="shared" si="77"/>
        <v>2</v>
      </c>
      <c r="AO62">
        <f t="shared" si="78"/>
        <v>0.52380952380952384</v>
      </c>
      <c r="AP62">
        <f t="shared" si="79"/>
        <v>0.17499999999999999</v>
      </c>
      <c r="AQ62">
        <f t="shared" si="80"/>
        <v>0.28638142425943558</v>
      </c>
      <c r="AR62">
        <f t="shared" si="46"/>
        <v>0.31819071212971778</v>
      </c>
      <c r="AS62" s="44">
        <f t="shared" si="47"/>
        <v>0.14007732447622856</v>
      </c>
      <c r="AT62" s="42"/>
      <c r="AU62">
        <f t="shared" si="81"/>
        <v>1.0083333333333332E-4</v>
      </c>
      <c r="AV62" s="44">
        <f t="shared" si="48"/>
        <v>1.0083333333333332E-4</v>
      </c>
      <c r="AW62" s="42">
        <f t="shared" si="82"/>
        <v>4.2000000000000003E-2</v>
      </c>
      <c r="AX62">
        <f t="shared" si="83"/>
        <v>2.7499999999999997E-2</v>
      </c>
      <c r="AY62" s="44">
        <f t="shared" si="49"/>
        <v>6.9500000000000006E-2</v>
      </c>
      <c r="AZ62" s="42">
        <f t="shared" si="70"/>
        <v>0</v>
      </c>
      <c r="BA62">
        <f t="shared" si="71"/>
        <v>0</v>
      </c>
      <c r="BB62">
        <f t="shared" si="50"/>
        <v>0</v>
      </c>
      <c r="BC62" s="44">
        <f t="shared" si="84"/>
        <v>0</v>
      </c>
      <c r="BD62" s="42">
        <v>0</v>
      </c>
      <c r="BE62">
        <f t="shared" si="85"/>
        <v>0</v>
      </c>
      <c r="BF62" s="44">
        <f t="shared" si="52"/>
        <v>0</v>
      </c>
      <c r="BG62" s="42">
        <f t="shared" si="86"/>
        <v>0</v>
      </c>
      <c r="BH62">
        <f t="shared" si="87"/>
        <v>0</v>
      </c>
      <c r="BI62" s="44">
        <f t="shared" si="88"/>
        <v>0</v>
      </c>
      <c r="BK62" s="42">
        <f t="shared" si="72"/>
        <v>0</v>
      </c>
      <c r="BL62">
        <f t="shared" si="18"/>
        <v>0</v>
      </c>
      <c r="BM62">
        <f t="shared" si="73"/>
        <v>0</v>
      </c>
      <c r="BN62" s="44">
        <f t="shared" si="89"/>
        <v>0</v>
      </c>
      <c r="BO62" s="42">
        <v>0</v>
      </c>
      <c r="BP62">
        <f t="shared" si="90"/>
        <v>0</v>
      </c>
      <c r="BQ62" s="44">
        <f t="shared" si="53"/>
        <v>0</v>
      </c>
      <c r="BR62" s="42">
        <f t="shared" si="91"/>
        <v>0</v>
      </c>
      <c r="BS62">
        <f t="shared" si="92"/>
        <v>0</v>
      </c>
      <c r="BT62" s="44">
        <f t="shared" si="55"/>
        <v>0</v>
      </c>
      <c r="BU62" s="42">
        <f t="shared" si="74"/>
        <v>2.2297337309566604E-5</v>
      </c>
      <c r="BV62">
        <f t="shared" si="21"/>
        <v>2.3625E-2</v>
      </c>
      <c r="BW62" s="44">
        <f t="shared" si="75"/>
        <v>3.9599999999999996E-2</v>
      </c>
      <c r="BX62">
        <f t="shared" si="56"/>
        <v>3.675920061650137E-2</v>
      </c>
      <c r="BY62">
        <f t="shared" si="43"/>
        <v>0.21395188742326393</v>
      </c>
      <c r="BZ62">
        <f t="shared" si="93"/>
        <v>89.549483127505042</v>
      </c>
    </row>
    <row r="63" spans="17:78" x14ac:dyDescent="0.35">
      <c r="Q63">
        <v>56</v>
      </c>
      <c r="R63" s="42">
        <f t="shared" si="57"/>
        <v>1.8666666666666667</v>
      </c>
      <c r="S63">
        <f t="shared" si="1"/>
        <v>88</v>
      </c>
      <c r="T63" s="44">
        <f t="shared" si="58"/>
        <v>2.1212121212121213E-2</v>
      </c>
      <c r="U63" s="42">
        <f t="shared" si="59"/>
        <v>2</v>
      </c>
      <c r="V63">
        <f t="shared" si="60"/>
        <v>0.47619047619047616</v>
      </c>
      <c r="W63">
        <f t="shared" si="61"/>
        <v>0.52380952380952384</v>
      </c>
      <c r="X63">
        <f t="shared" si="23"/>
        <v>0</v>
      </c>
      <c r="Y63" s="42">
        <f t="shared" si="76"/>
        <v>4.4545454545454548E-2</v>
      </c>
      <c r="Z63">
        <f t="shared" si="62"/>
        <v>7.1595356064858895E-2</v>
      </c>
      <c r="AA63">
        <f t="shared" si="25"/>
        <v>8.0343132577884002E-2</v>
      </c>
      <c r="AB63" s="44">
        <f t="shared" si="63"/>
        <v>3.388675424723081E-2</v>
      </c>
      <c r="AC63" s="42">
        <v>0</v>
      </c>
      <c r="AD63">
        <f t="shared" si="64"/>
        <v>9.5309905413213891E-5</v>
      </c>
      <c r="AE63" s="44">
        <f t="shared" si="27"/>
        <v>9.5309905413213891E-5</v>
      </c>
      <c r="AF63" s="42">
        <f t="shared" si="65"/>
        <v>3.7333333333333336E-2</v>
      </c>
      <c r="AG63" s="44">
        <f t="shared" si="66"/>
        <v>3.7333333333333336E-2</v>
      </c>
      <c r="AH63" s="42">
        <f t="shared" si="67"/>
        <v>9.9903153866862741E-6</v>
      </c>
      <c r="AI63">
        <f t="shared" si="68"/>
        <v>7.8076117664092563E-3</v>
      </c>
      <c r="AJ63" s="44">
        <f t="shared" si="45"/>
        <v>7.8176020817959432E-3</v>
      </c>
      <c r="AK63" s="42">
        <f t="shared" si="69"/>
        <v>1.8666666666666667</v>
      </c>
      <c r="AL63">
        <f t="shared" si="13"/>
        <v>20</v>
      </c>
      <c r="AM63" s="44">
        <f t="shared" si="28"/>
        <v>9.3333333333333338E-2</v>
      </c>
      <c r="AN63" s="42">
        <f t="shared" si="77"/>
        <v>2</v>
      </c>
      <c r="AO63">
        <f t="shared" si="78"/>
        <v>0.52380952380952384</v>
      </c>
      <c r="AP63">
        <f t="shared" si="79"/>
        <v>0.17818181818181819</v>
      </c>
      <c r="AQ63">
        <f t="shared" si="80"/>
        <v>0.28638142425943558</v>
      </c>
      <c r="AR63">
        <f t="shared" si="46"/>
        <v>0.32137253031153601</v>
      </c>
      <c r="AS63" s="44">
        <f t="shared" si="47"/>
        <v>0.14216291076105253</v>
      </c>
      <c r="AT63" s="42"/>
      <c r="AU63">
        <f t="shared" si="81"/>
        <v>1.0453333333333334E-4</v>
      </c>
      <c r="AV63" s="44">
        <f t="shared" si="48"/>
        <v>1.0453333333333334E-4</v>
      </c>
      <c r="AW63" s="42">
        <f t="shared" si="82"/>
        <v>4.2000000000000003E-2</v>
      </c>
      <c r="AX63">
        <f t="shared" si="83"/>
        <v>2.8000000000000001E-2</v>
      </c>
      <c r="AY63" s="44">
        <f t="shared" si="49"/>
        <v>7.0000000000000007E-2</v>
      </c>
      <c r="AZ63" s="42">
        <f t="shared" si="70"/>
        <v>0</v>
      </c>
      <c r="BA63">
        <f t="shared" si="71"/>
        <v>0</v>
      </c>
      <c r="BB63">
        <f t="shared" si="50"/>
        <v>0</v>
      </c>
      <c r="BC63" s="44">
        <f t="shared" si="84"/>
        <v>0</v>
      </c>
      <c r="BD63" s="42">
        <v>0</v>
      </c>
      <c r="BE63">
        <f t="shared" si="85"/>
        <v>0</v>
      </c>
      <c r="BF63" s="44">
        <f t="shared" si="52"/>
        <v>0</v>
      </c>
      <c r="BG63" s="42">
        <f t="shared" si="86"/>
        <v>0</v>
      </c>
      <c r="BH63">
        <f t="shared" si="87"/>
        <v>0</v>
      </c>
      <c r="BI63" s="44">
        <f t="shared" si="88"/>
        <v>0</v>
      </c>
      <c r="BK63" s="42">
        <f t="shared" si="72"/>
        <v>0</v>
      </c>
      <c r="BL63">
        <f t="shared" si="18"/>
        <v>0</v>
      </c>
      <c r="BM63">
        <f t="shared" si="73"/>
        <v>0</v>
      </c>
      <c r="BN63" s="44">
        <f t="shared" si="89"/>
        <v>0</v>
      </c>
      <c r="BO63" s="42">
        <v>0</v>
      </c>
      <c r="BP63">
        <f t="shared" si="90"/>
        <v>0</v>
      </c>
      <c r="BQ63" s="44">
        <f t="shared" si="53"/>
        <v>0</v>
      </c>
      <c r="BR63" s="42">
        <f t="shared" si="91"/>
        <v>0</v>
      </c>
      <c r="BS63">
        <f t="shared" si="92"/>
        <v>0</v>
      </c>
      <c r="BT63" s="44">
        <f t="shared" si="55"/>
        <v>0</v>
      </c>
      <c r="BU63" s="42">
        <f t="shared" si="74"/>
        <v>2.2966242268244308E-5</v>
      </c>
      <c r="BV63">
        <f t="shared" si="21"/>
        <v>2.3625E-2</v>
      </c>
      <c r="BW63" s="44">
        <f t="shared" si="75"/>
        <v>3.9599999999999996E-2</v>
      </c>
      <c r="BX63">
        <f t="shared" si="56"/>
        <v>3.7428643238746548E-2</v>
      </c>
      <c r="BY63">
        <f t="shared" si="43"/>
        <v>0.21593207822947738</v>
      </c>
      <c r="BZ63">
        <f t="shared" si="93"/>
        <v>89.631604323268448</v>
      </c>
    </row>
    <row r="64" spans="17:78" x14ac:dyDescent="0.35">
      <c r="Q64">
        <v>57</v>
      </c>
      <c r="R64" s="42">
        <f t="shared" si="57"/>
        <v>1.9</v>
      </c>
      <c r="S64">
        <f t="shared" si="1"/>
        <v>88</v>
      </c>
      <c r="T64" s="44">
        <f t="shared" si="58"/>
        <v>2.1590909090909091E-2</v>
      </c>
      <c r="U64" s="42">
        <f t="shared" si="59"/>
        <v>2</v>
      </c>
      <c r="V64">
        <f t="shared" si="60"/>
        <v>0.47619047619047616</v>
      </c>
      <c r="W64">
        <f t="shared" si="61"/>
        <v>0.52380952380952384</v>
      </c>
      <c r="X64">
        <f t="shared" si="23"/>
        <v>0</v>
      </c>
      <c r="Y64" s="42">
        <f t="shared" si="76"/>
        <v>4.5340909090909091E-2</v>
      </c>
      <c r="Z64">
        <f t="shared" si="62"/>
        <v>7.1595356064858895E-2</v>
      </c>
      <c r="AA64">
        <f t="shared" si="25"/>
        <v>8.1138587123338546E-2</v>
      </c>
      <c r="AB64" s="44">
        <f t="shared" si="63"/>
        <v>3.4385461730591739E-2</v>
      </c>
      <c r="AC64" s="42">
        <v>0</v>
      </c>
      <c r="AD64">
        <f t="shared" si="64"/>
        <v>9.8135878209357105E-5</v>
      </c>
      <c r="AE64" s="44">
        <f t="shared" si="27"/>
        <v>9.8135878209357105E-5</v>
      </c>
      <c r="AF64" s="42">
        <f t="shared" si="65"/>
        <v>3.7999999999999999E-2</v>
      </c>
      <c r="AG64" s="44">
        <f t="shared" si="66"/>
        <v>3.7999999999999999E-2</v>
      </c>
      <c r="AH64" s="42">
        <f t="shared" si="67"/>
        <v>1.0286531812306104E-5</v>
      </c>
      <c r="AI64">
        <f t="shared" si="68"/>
        <v>7.9470334050951337E-3</v>
      </c>
      <c r="AJ64" s="44">
        <f t="shared" si="45"/>
        <v>7.9573199369074397E-3</v>
      </c>
      <c r="AK64" s="42">
        <f t="shared" si="69"/>
        <v>1.9</v>
      </c>
      <c r="AL64">
        <f t="shared" si="13"/>
        <v>20</v>
      </c>
      <c r="AM64" s="44">
        <f t="shared" si="28"/>
        <v>9.5000000000000001E-2</v>
      </c>
      <c r="AN64" s="42">
        <f t="shared" si="77"/>
        <v>2</v>
      </c>
      <c r="AO64">
        <f t="shared" si="78"/>
        <v>0.52380952380952384</v>
      </c>
      <c r="AP64">
        <f t="shared" si="79"/>
        <v>0.18136363636363637</v>
      </c>
      <c r="AQ64">
        <f t="shared" si="80"/>
        <v>0.28638142425943558</v>
      </c>
      <c r="AR64">
        <f t="shared" si="46"/>
        <v>0.32455434849335418</v>
      </c>
      <c r="AS64" s="44">
        <f t="shared" si="47"/>
        <v>0.14425510604584299</v>
      </c>
      <c r="AT64" s="42"/>
      <c r="AU64">
        <f t="shared" si="81"/>
        <v>1.083E-4</v>
      </c>
      <c r="AV64" s="44">
        <f t="shared" si="48"/>
        <v>1.083E-4</v>
      </c>
      <c r="AW64" s="42">
        <f t="shared" si="82"/>
        <v>4.2000000000000003E-2</v>
      </c>
      <c r="AX64">
        <f t="shared" si="83"/>
        <v>2.8499999999999998E-2</v>
      </c>
      <c r="AY64" s="44">
        <f t="shared" si="49"/>
        <v>7.0500000000000007E-2</v>
      </c>
      <c r="AZ64" s="42">
        <f t="shared" si="70"/>
        <v>0</v>
      </c>
      <c r="BA64">
        <f t="shared" si="71"/>
        <v>0</v>
      </c>
      <c r="BB64">
        <f t="shared" si="50"/>
        <v>0</v>
      </c>
      <c r="BC64" s="44">
        <f t="shared" si="84"/>
        <v>0</v>
      </c>
      <c r="BD64" s="42">
        <v>0</v>
      </c>
      <c r="BE64">
        <f t="shared" si="85"/>
        <v>0</v>
      </c>
      <c r="BF64" s="44">
        <f t="shared" si="52"/>
        <v>0</v>
      </c>
      <c r="BG64" s="42">
        <f t="shared" si="86"/>
        <v>0</v>
      </c>
      <c r="BH64">
        <f t="shared" si="87"/>
        <v>0</v>
      </c>
      <c r="BI64" s="44">
        <f t="shared" si="88"/>
        <v>0</v>
      </c>
      <c r="BK64" s="42">
        <f t="shared" si="72"/>
        <v>0</v>
      </c>
      <c r="BL64">
        <f t="shared" si="18"/>
        <v>0</v>
      </c>
      <c r="BM64">
        <f t="shared" si="73"/>
        <v>0</v>
      </c>
      <c r="BN64" s="44">
        <f t="shared" si="89"/>
        <v>0</v>
      </c>
      <c r="BO64" s="42">
        <v>0</v>
      </c>
      <c r="BP64">
        <f t="shared" si="90"/>
        <v>0</v>
      </c>
      <c r="BQ64" s="44">
        <f t="shared" si="53"/>
        <v>0</v>
      </c>
      <c r="BR64" s="42">
        <f t="shared" si="91"/>
        <v>0</v>
      </c>
      <c r="BS64">
        <f t="shared" si="92"/>
        <v>0</v>
      </c>
      <c r="BT64" s="44">
        <f t="shared" si="55"/>
        <v>0</v>
      </c>
      <c r="BU64" s="42">
        <f t="shared" si="74"/>
        <v>2.3647199568519783E-5</v>
      </c>
      <c r="BV64">
        <f t="shared" si="21"/>
        <v>2.3625E-2</v>
      </c>
      <c r="BW64" s="44">
        <f t="shared" si="75"/>
        <v>3.9599999999999996E-2</v>
      </c>
      <c r="BX64">
        <f t="shared" si="56"/>
        <v>3.8098135878209358E-2</v>
      </c>
      <c r="BY64">
        <f t="shared" si="43"/>
        <v>0.21791240301468534</v>
      </c>
      <c r="BZ64">
        <f t="shared" si="93"/>
        <v>89.710981308551581</v>
      </c>
    </row>
    <row r="65" spans="17:78" x14ac:dyDescent="0.35">
      <c r="Q65">
        <v>58</v>
      </c>
      <c r="R65" s="42">
        <f t="shared" si="57"/>
        <v>1.9333333333333333</v>
      </c>
      <c r="S65">
        <f t="shared" si="1"/>
        <v>88</v>
      </c>
      <c r="T65" s="44">
        <f t="shared" si="58"/>
        <v>2.1969696969696969E-2</v>
      </c>
      <c r="U65" s="42">
        <f t="shared" si="59"/>
        <v>2</v>
      </c>
      <c r="V65">
        <f t="shared" si="60"/>
        <v>0.47619047619047616</v>
      </c>
      <c r="W65">
        <f t="shared" si="61"/>
        <v>0.52380952380952384</v>
      </c>
      <c r="X65">
        <f t="shared" si="23"/>
        <v>0</v>
      </c>
      <c r="Y65" s="42">
        <f t="shared" si="76"/>
        <v>4.6136363636363635E-2</v>
      </c>
      <c r="Z65">
        <f t="shared" si="62"/>
        <v>7.1595356064858895E-2</v>
      </c>
      <c r="AA65">
        <f t="shared" si="25"/>
        <v>8.1934041668793089E-2</v>
      </c>
      <c r="AB65" s="44">
        <f t="shared" si="63"/>
        <v>3.4885677011055029E-2</v>
      </c>
      <c r="AC65" s="42">
        <v>0</v>
      </c>
      <c r="AD65">
        <f t="shared" si="64"/>
        <v>1.0101186822313123E-4</v>
      </c>
      <c r="AE65" s="44">
        <f t="shared" si="27"/>
        <v>1.0101186822313123E-4</v>
      </c>
      <c r="AF65" s="42">
        <f t="shared" si="65"/>
        <v>3.8666666666666669E-2</v>
      </c>
      <c r="AG65" s="44">
        <f t="shared" si="66"/>
        <v>3.8666666666666669E-2</v>
      </c>
      <c r="AH65" s="42">
        <f t="shared" si="67"/>
        <v>1.0587991006520983E-5</v>
      </c>
      <c r="AI65">
        <f t="shared" si="68"/>
        <v>8.0864550437810129E-3</v>
      </c>
      <c r="AJ65" s="44">
        <f t="shared" si="45"/>
        <v>8.0970430347875339E-3</v>
      </c>
      <c r="AK65" s="42">
        <f t="shared" si="69"/>
        <v>1.9333333333333333</v>
      </c>
      <c r="AL65">
        <f t="shared" si="13"/>
        <v>20</v>
      </c>
      <c r="AM65" s="44">
        <f t="shared" si="28"/>
        <v>9.6666666666666665E-2</v>
      </c>
      <c r="AN65" s="42">
        <f t="shared" si="77"/>
        <v>2</v>
      </c>
      <c r="AO65">
        <f t="shared" si="78"/>
        <v>0.52380952380952384</v>
      </c>
      <c r="AP65">
        <f t="shared" si="79"/>
        <v>0.18454545454545454</v>
      </c>
      <c r="AQ65">
        <f t="shared" si="80"/>
        <v>0.28638142425943558</v>
      </c>
      <c r="AR65">
        <f t="shared" si="46"/>
        <v>0.32773616667517236</v>
      </c>
      <c r="AS65" s="44">
        <f t="shared" si="47"/>
        <v>0.14635362689440223</v>
      </c>
      <c r="AT65" s="42"/>
      <c r="AU65">
        <f t="shared" si="81"/>
        <v>1.1213333333333333E-4</v>
      </c>
      <c r="AV65" s="44">
        <f t="shared" si="48"/>
        <v>1.1213333333333333E-4</v>
      </c>
      <c r="AW65" s="42">
        <f t="shared" si="82"/>
        <v>4.2000000000000003E-2</v>
      </c>
      <c r="AX65">
        <f t="shared" si="83"/>
        <v>2.8999999999999998E-2</v>
      </c>
      <c r="AY65" s="44">
        <f t="shared" si="49"/>
        <v>7.1000000000000008E-2</v>
      </c>
      <c r="AZ65" s="42">
        <f t="shared" si="70"/>
        <v>0</v>
      </c>
      <c r="BA65">
        <f t="shared" si="71"/>
        <v>0</v>
      </c>
      <c r="BB65">
        <f t="shared" si="50"/>
        <v>0</v>
      </c>
      <c r="BC65" s="44">
        <f t="shared" si="84"/>
        <v>0</v>
      </c>
      <c r="BD65" s="42">
        <v>0</v>
      </c>
      <c r="BE65">
        <f t="shared" si="85"/>
        <v>0</v>
      </c>
      <c r="BF65" s="44">
        <f t="shared" si="52"/>
        <v>0</v>
      </c>
      <c r="BG65" s="42">
        <f t="shared" si="86"/>
        <v>0</v>
      </c>
      <c r="BH65">
        <f t="shared" si="87"/>
        <v>0</v>
      </c>
      <c r="BI65" s="44">
        <f t="shared" si="88"/>
        <v>0</v>
      </c>
      <c r="BK65" s="42">
        <f t="shared" si="72"/>
        <v>0</v>
      </c>
      <c r="BL65">
        <f t="shared" si="18"/>
        <v>0</v>
      </c>
      <c r="BM65">
        <f t="shared" si="73"/>
        <v>0</v>
      </c>
      <c r="BN65" s="44">
        <f t="shared" si="89"/>
        <v>0</v>
      </c>
      <c r="BO65" s="42">
        <v>0</v>
      </c>
      <c r="BP65">
        <f t="shared" si="90"/>
        <v>0</v>
      </c>
      <c r="BQ65" s="44">
        <f t="shared" si="53"/>
        <v>0</v>
      </c>
      <c r="BR65" s="42">
        <f t="shared" si="91"/>
        <v>0</v>
      </c>
      <c r="BS65">
        <f t="shared" si="92"/>
        <v>0</v>
      </c>
      <c r="BT65" s="44">
        <f t="shared" si="55"/>
        <v>0</v>
      </c>
      <c r="BU65" s="42">
        <f t="shared" si="74"/>
        <v>2.434020921039307E-5</v>
      </c>
      <c r="BV65">
        <f t="shared" si="21"/>
        <v>2.3625E-2</v>
      </c>
      <c r="BW65" s="44">
        <f t="shared" si="75"/>
        <v>3.9599999999999996E-2</v>
      </c>
      <c r="BX65">
        <f t="shared" si="56"/>
        <v>3.8767678534889799E-2</v>
      </c>
      <c r="BY65">
        <f t="shared" si="43"/>
        <v>0.21989286177888778</v>
      </c>
      <c r="BZ65">
        <f t="shared" si="93"/>
        <v>89.787749086554854</v>
      </c>
    </row>
    <row r="66" spans="17:78" x14ac:dyDescent="0.35">
      <c r="Q66">
        <v>59</v>
      </c>
      <c r="R66" s="42">
        <f t="shared" si="57"/>
        <v>1.9666666666666666</v>
      </c>
      <c r="S66">
        <f t="shared" si="1"/>
        <v>88</v>
      </c>
      <c r="T66" s="44">
        <f t="shared" si="58"/>
        <v>2.2348484848484847E-2</v>
      </c>
      <c r="U66" s="42">
        <f t="shared" si="59"/>
        <v>2</v>
      </c>
      <c r="V66">
        <f t="shared" si="60"/>
        <v>0.47619047619047616</v>
      </c>
      <c r="W66">
        <f t="shared" si="61"/>
        <v>0.52380952380952384</v>
      </c>
      <c r="X66">
        <f t="shared" si="23"/>
        <v>0</v>
      </c>
      <c r="Y66" s="42">
        <f t="shared" si="76"/>
        <v>4.6931818181818179E-2</v>
      </c>
      <c r="Z66">
        <f t="shared" si="62"/>
        <v>7.1595356064858895E-2</v>
      </c>
      <c r="AA66">
        <f t="shared" si="25"/>
        <v>8.2729496214247633E-2</v>
      </c>
      <c r="AB66" s="44">
        <f t="shared" si="63"/>
        <v>3.5387336148588619E-2</v>
      </c>
      <c r="AC66" s="42">
        <v>0</v>
      </c>
      <c r="AD66">
        <f t="shared" si="64"/>
        <v>1.0393787545453617E-4</v>
      </c>
      <c r="AE66" s="44">
        <f t="shared" si="27"/>
        <v>1.0393787545453617E-4</v>
      </c>
      <c r="AF66" s="42">
        <f t="shared" si="65"/>
        <v>3.9333333333333331E-2</v>
      </c>
      <c r="AG66" s="44">
        <f t="shared" si="66"/>
        <v>3.9333333333333331E-2</v>
      </c>
      <c r="AH66" s="42">
        <f t="shared" si="67"/>
        <v>1.0894692969330897E-5</v>
      </c>
      <c r="AI66">
        <f t="shared" si="68"/>
        <v>8.2258766824668938E-3</v>
      </c>
      <c r="AJ66" s="44">
        <f t="shared" si="45"/>
        <v>8.2367713754362241E-3</v>
      </c>
      <c r="AK66" s="42">
        <f t="shared" si="69"/>
        <v>1.9666666666666666</v>
      </c>
      <c r="AL66">
        <f t="shared" si="13"/>
        <v>20</v>
      </c>
      <c r="AM66" s="44">
        <f t="shared" si="28"/>
        <v>9.8333333333333328E-2</v>
      </c>
      <c r="AN66" s="42">
        <f t="shared" si="77"/>
        <v>2</v>
      </c>
      <c r="AO66">
        <f t="shared" si="78"/>
        <v>0.52380952380952384</v>
      </c>
      <c r="AP66">
        <f t="shared" si="79"/>
        <v>0.18772727272727271</v>
      </c>
      <c r="AQ66">
        <f t="shared" si="80"/>
        <v>0.28638142425943558</v>
      </c>
      <c r="AR66">
        <f t="shared" si="46"/>
        <v>0.33091798485699053</v>
      </c>
      <c r="AS66" s="44">
        <f t="shared" si="47"/>
        <v>0.14845820506324478</v>
      </c>
      <c r="AT66" s="42"/>
      <c r="AU66">
        <f t="shared" si="81"/>
        <v>1.1603333333333333E-4</v>
      </c>
      <c r="AV66" s="44">
        <f t="shared" si="48"/>
        <v>1.1603333333333333E-4</v>
      </c>
      <c r="AW66" s="42">
        <f t="shared" si="82"/>
        <v>4.2000000000000003E-2</v>
      </c>
      <c r="AX66">
        <f t="shared" si="83"/>
        <v>2.9499999999999998E-2</v>
      </c>
      <c r="AY66" s="44">
        <f t="shared" si="49"/>
        <v>7.1500000000000008E-2</v>
      </c>
      <c r="AZ66" s="42">
        <f t="shared" si="70"/>
        <v>0</v>
      </c>
      <c r="BA66">
        <f t="shared" si="71"/>
        <v>0</v>
      </c>
      <c r="BB66">
        <f t="shared" si="50"/>
        <v>0</v>
      </c>
      <c r="BC66" s="44">
        <f t="shared" si="84"/>
        <v>0</v>
      </c>
      <c r="BD66" s="42">
        <v>0</v>
      </c>
      <c r="BE66">
        <f t="shared" si="85"/>
        <v>0</v>
      </c>
      <c r="BF66" s="44">
        <f t="shared" si="52"/>
        <v>0</v>
      </c>
      <c r="BG66" s="42">
        <f t="shared" si="86"/>
        <v>0</v>
      </c>
      <c r="BH66">
        <f t="shared" si="87"/>
        <v>0</v>
      </c>
      <c r="BI66" s="44">
        <f t="shared" si="88"/>
        <v>0</v>
      </c>
      <c r="BK66" s="42">
        <f t="shared" si="72"/>
        <v>0</v>
      </c>
      <c r="BL66">
        <f t="shared" si="18"/>
        <v>0</v>
      </c>
      <c r="BM66">
        <f t="shared" si="73"/>
        <v>0</v>
      </c>
      <c r="BN66" s="44">
        <f t="shared" si="89"/>
        <v>0</v>
      </c>
      <c r="BO66" s="42">
        <v>0</v>
      </c>
      <c r="BP66">
        <f t="shared" si="90"/>
        <v>0</v>
      </c>
      <c r="BQ66" s="44">
        <f t="shared" si="53"/>
        <v>0</v>
      </c>
      <c r="BR66" s="42">
        <f t="shared" si="91"/>
        <v>0</v>
      </c>
      <c r="BS66">
        <f t="shared" si="92"/>
        <v>0</v>
      </c>
      <c r="BT66" s="44">
        <f t="shared" si="55"/>
        <v>0</v>
      </c>
      <c r="BU66" s="42">
        <f t="shared" si="74"/>
        <v>2.5045271193864133E-5</v>
      </c>
      <c r="BV66">
        <f t="shared" si="21"/>
        <v>2.3625E-2</v>
      </c>
      <c r="BW66" s="44">
        <f t="shared" si="75"/>
        <v>3.9599999999999996E-2</v>
      </c>
      <c r="BX66">
        <f t="shared" si="56"/>
        <v>3.9437271208787865E-2</v>
      </c>
      <c r="BY66">
        <f t="shared" si="43"/>
        <v>0.22187345452208462</v>
      </c>
      <c r="BZ66">
        <f t="shared" si="93"/>
        <v>89.862033947928282</v>
      </c>
    </row>
    <row r="67" spans="17:78" x14ac:dyDescent="0.35">
      <c r="Q67">
        <v>60</v>
      </c>
      <c r="R67" s="42">
        <f t="shared" si="57"/>
        <v>2</v>
      </c>
      <c r="S67">
        <f t="shared" si="1"/>
        <v>88</v>
      </c>
      <c r="T67" s="44">
        <f t="shared" si="58"/>
        <v>2.2727272727272728E-2</v>
      </c>
      <c r="U67" s="42">
        <f t="shared" si="59"/>
        <v>2</v>
      </c>
      <c r="V67">
        <f t="shared" si="60"/>
        <v>0.47619047619047616</v>
      </c>
      <c r="W67">
        <f t="shared" si="61"/>
        <v>0.52380952380952384</v>
      </c>
      <c r="X67">
        <f t="shared" si="23"/>
        <v>0</v>
      </c>
      <c r="Y67" s="42">
        <f t="shared" si="76"/>
        <v>4.7727272727272729E-2</v>
      </c>
      <c r="Z67">
        <f t="shared" si="62"/>
        <v>7.1595356064858895E-2</v>
      </c>
      <c r="AA67">
        <f t="shared" si="25"/>
        <v>8.3524950759702177E-2</v>
      </c>
      <c r="AB67" s="44">
        <f t="shared" si="63"/>
        <v>3.5890378598541557E-2</v>
      </c>
      <c r="AC67" s="42">
        <v>0</v>
      </c>
      <c r="AD67">
        <f t="shared" si="64"/>
        <v>1.0691389990357193E-4</v>
      </c>
      <c r="AE67" s="44">
        <f t="shared" si="27"/>
        <v>1.0691389990357193E-4</v>
      </c>
      <c r="AF67" s="42">
        <f t="shared" si="65"/>
        <v>0.04</v>
      </c>
      <c r="AG67" s="44">
        <f t="shared" si="66"/>
        <v>0.04</v>
      </c>
      <c r="AH67" s="42">
        <f t="shared" si="67"/>
        <v>1.1206637700735853E-5</v>
      </c>
      <c r="AI67">
        <f t="shared" si="68"/>
        <v>8.3652983211527747E-3</v>
      </c>
      <c r="AJ67" s="44">
        <f t="shared" si="45"/>
        <v>8.3765049588535104E-3</v>
      </c>
      <c r="AK67" s="42">
        <f t="shared" si="69"/>
        <v>2</v>
      </c>
      <c r="AL67">
        <f t="shared" si="13"/>
        <v>20</v>
      </c>
      <c r="AM67" s="44">
        <f t="shared" si="28"/>
        <v>0.1</v>
      </c>
      <c r="AN67" s="42">
        <f t="shared" si="77"/>
        <v>2</v>
      </c>
      <c r="AO67">
        <f t="shared" si="78"/>
        <v>0.52380952380952384</v>
      </c>
      <c r="AP67">
        <f t="shared" si="79"/>
        <v>0.19090909090909092</v>
      </c>
      <c r="AQ67">
        <f t="shared" si="80"/>
        <v>0.28638142425943558</v>
      </c>
      <c r="AR67">
        <f t="shared" si="46"/>
        <v>0.33409980303880871</v>
      </c>
      <c r="AS67" s="44">
        <f t="shared" si="47"/>
        <v>0.15056858655330813</v>
      </c>
      <c r="AT67" s="42"/>
      <c r="AU67">
        <f t="shared" si="81"/>
        <v>1.2000000000000003E-4</v>
      </c>
      <c r="AV67" s="44">
        <f t="shared" si="48"/>
        <v>1.2000000000000003E-4</v>
      </c>
      <c r="AW67" s="42">
        <f t="shared" si="82"/>
        <v>4.2000000000000003E-2</v>
      </c>
      <c r="AX67">
        <f t="shared" si="83"/>
        <v>0.03</v>
      </c>
      <c r="AY67" s="44">
        <f t="shared" si="49"/>
        <v>7.2000000000000008E-2</v>
      </c>
      <c r="AZ67" s="42">
        <f t="shared" si="70"/>
        <v>0</v>
      </c>
      <c r="BA67">
        <f t="shared" si="71"/>
        <v>0</v>
      </c>
      <c r="BB67">
        <f t="shared" si="50"/>
        <v>0</v>
      </c>
      <c r="BC67" s="44">
        <f t="shared" si="84"/>
        <v>0</v>
      </c>
      <c r="BD67" s="42">
        <v>0</v>
      </c>
      <c r="BE67">
        <f t="shared" si="85"/>
        <v>0</v>
      </c>
      <c r="BF67" s="44">
        <f t="shared" si="52"/>
        <v>0</v>
      </c>
      <c r="BG67" s="42">
        <f t="shared" si="86"/>
        <v>0</v>
      </c>
      <c r="BH67">
        <f t="shared" si="87"/>
        <v>0</v>
      </c>
      <c r="BI67" s="44">
        <f t="shared" si="88"/>
        <v>0</v>
      </c>
      <c r="BK67" s="42">
        <f t="shared" si="72"/>
        <v>0</v>
      </c>
      <c r="BL67">
        <f t="shared" si="18"/>
        <v>0</v>
      </c>
      <c r="BM67">
        <f t="shared" si="73"/>
        <v>0</v>
      </c>
      <c r="BN67" s="44">
        <f t="shared" si="89"/>
        <v>0</v>
      </c>
      <c r="BO67" s="42">
        <v>0</v>
      </c>
      <c r="BP67">
        <f t="shared" si="90"/>
        <v>0</v>
      </c>
      <c r="BQ67" s="44">
        <f t="shared" si="53"/>
        <v>0</v>
      </c>
      <c r="BR67" s="42">
        <f t="shared" si="91"/>
        <v>0</v>
      </c>
      <c r="BS67">
        <f t="shared" si="92"/>
        <v>0</v>
      </c>
      <c r="BT67" s="44">
        <f t="shared" si="55"/>
        <v>0</v>
      </c>
      <c r="BU67" s="42">
        <f t="shared" si="74"/>
        <v>2.5762385518932995E-5</v>
      </c>
      <c r="BV67">
        <f t="shared" si="21"/>
        <v>2.3625E-2</v>
      </c>
      <c r="BW67" s="44">
        <f t="shared" si="75"/>
        <v>3.9599999999999996E-2</v>
      </c>
      <c r="BX67">
        <f t="shared" si="56"/>
        <v>4.0106913899903569E-2</v>
      </c>
      <c r="BY67">
        <f t="shared" si="43"/>
        <v>0.22385418124427606</v>
      </c>
      <c r="BZ67">
        <f t="shared" si="93"/>
        <v>89.933954162452011</v>
      </c>
    </row>
    <row r="68" spans="17:78" x14ac:dyDescent="0.35">
      <c r="Q68">
        <v>61</v>
      </c>
      <c r="R68" s="42">
        <f t="shared" si="57"/>
        <v>2.0333333333333332</v>
      </c>
      <c r="S68">
        <f t="shared" si="1"/>
        <v>88</v>
      </c>
      <c r="T68" s="44">
        <f t="shared" si="58"/>
        <v>2.3106060606060606E-2</v>
      </c>
      <c r="U68" s="42">
        <f t="shared" si="59"/>
        <v>2</v>
      </c>
      <c r="V68">
        <f t="shared" si="60"/>
        <v>0.47619047619047616</v>
      </c>
      <c r="W68">
        <f t="shared" si="61"/>
        <v>0.52380952380952384</v>
      </c>
      <c r="X68">
        <f t="shared" si="23"/>
        <v>0</v>
      </c>
      <c r="Y68" s="42">
        <f t="shared" si="76"/>
        <v>4.8522727272727273E-2</v>
      </c>
      <c r="Z68">
        <f t="shared" si="62"/>
        <v>7.1595356064858895E-2</v>
      </c>
      <c r="AA68">
        <f t="shared" si="25"/>
        <v>8.432040530515672E-2</v>
      </c>
      <c r="AB68" s="44">
        <f t="shared" si="63"/>
        <v>3.6394747001181137E-2</v>
      </c>
      <c r="AC68" s="42">
        <v>0</v>
      </c>
      <c r="AD68">
        <f t="shared" si="64"/>
        <v>1.0993994157023863E-4</v>
      </c>
      <c r="AE68" s="44">
        <f t="shared" si="27"/>
        <v>1.0993994157023863E-4</v>
      </c>
      <c r="AF68" s="42">
        <f t="shared" si="65"/>
        <v>4.0666666666666663E-2</v>
      </c>
      <c r="AG68" s="44">
        <f t="shared" si="66"/>
        <v>4.0666666666666663E-2</v>
      </c>
      <c r="AH68" s="42">
        <f t="shared" si="67"/>
        <v>1.1523825200735854E-5</v>
      </c>
      <c r="AI68">
        <f t="shared" si="68"/>
        <v>8.5047199598386539E-3</v>
      </c>
      <c r="AJ68" s="44">
        <f t="shared" si="45"/>
        <v>8.5162437850393891E-3</v>
      </c>
      <c r="AK68" s="42">
        <f t="shared" si="69"/>
        <v>2.0333333333333332</v>
      </c>
      <c r="AL68">
        <f t="shared" si="13"/>
        <v>20</v>
      </c>
      <c r="AM68" s="44">
        <f t="shared" si="28"/>
        <v>0.10166666666666666</v>
      </c>
      <c r="AN68" s="42">
        <f t="shared" si="77"/>
        <v>2</v>
      </c>
      <c r="AO68">
        <f t="shared" si="78"/>
        <v>0.52380952380952372</v>
      </c>
      <c r="AP68">
        <f t="shared" si="79"/>
        <v>0.19409090909090909</v>
      </c>
      <c r="AQ68">
        <f t="shared" si="80"/>
        <v>0.28638142425943552</v>
      </c>
      <c r="AR68">
        <f t="shared" si="46"/>
        <v>0.33728162122062688</v>
      </c>
      <c r="AS68" s="44">
        <f t="shared" si="47"/>
        <v>0.15268453072701149</v>
      </c>
      <c r="AT68" s="42"/>
      <c r="AU68">
        <f t="shared" si="81"/>
        <v>1.240333333333333E-4</v>
      </c>
      <c r="AV68" s="44">
        <f t="shared" si="48"/>
        <v>1.240333333333333E-4</v>
      </c>
      <c r="AW68" s="42">
        <f t="shared" si="82"/>
        <v>4.2000000000000003E-2</v>
      </c>
      <c r="AX68">
        <f t="shared" si="83"/>
        <v>3.0499999999999996E-2</v>
      </c>
      <c r="AY68" s="44">
        <f t="shared" si="49"/>
        <v>7.2499999999999995E-2</v>
      </c>
      <c r="AZ68" s="42">
        <f t="shared" si="70"/>
        <v>0</v>
      </c>
      <c r="BA68">
        <f t="shared" si="71"/>
        <v>0</v>
      </c>
      <c r="BB68">
        <f t="shared" si="50"/>
        <v>0</v>
      </c>
      <c r="BC68" s="44">
        <f t="shared" si="84"/>
        <v>0</v>
      </c>
      <c r="BD68" s="42">
        <v>0</v>
      </c>
      <c r="BE68">
        <f t="shared" si="85"/>
        <v>0</v>
      </c>
      <c r="BF68" s="44">
        <f t="shared" si="52"/>
        <v>0</v>
      </c>
      <c r="BG68" s="42">
        <f t="shared" si="86"/>
        <v>0</v>
      </c>
      <c r="BH68">
        <f t="shared" si="87"/>
        <v>0</v>
      </c>
      <c r="BI68" s="44">
        <f t="shared" si="88"/>
        <v>0</v>
      </c>
      <c r="BK68" s="42">
        <f t="shared" si="72"/>
        <v>0</v>
      </c>
      <c r="BL68">
        <f t="shared" si="18"/>
        <v>0</v>
      </c>
      <c r="BM68">
        <f t="shared" si="73"/>
        <v>0</v>
      </c>
      <c r="BN68" s="44">
        <f t="shared" si="89"/>
        <v>0</v>
      </c>
      <c r="BO68" s="42">
        <v>0</v>
      </c>
      <c r="BP68">
        <f t="shared" si="90"/>
        <v>0</v>
      </c>
      <c r="BQ68" s="44">
        <f t="shared" si="53"/>
        <v>0</v>
      </c>
      <c r="BR68" s="42">
        <f t="shared" si="91"/>
        <v>0</v>
      </c>
      <c r="BS68">
        <f t="shared" si="92"/>
        <v>0</v>
      </c>
      <c r="BT68" s="44">
        <f t="shared" si="55"/>
        <v>0</v>
      </c>
      <c r="BU68" s="42">
        <f t="shared" si="74"/>
        <v>2.6491552185599668E-5</v>
      </c>
      <c r="BV68">
        <f t="shared" si="21"/>
        <v>2.3625E-2</v>
      </c>
      <c r="BW68" s="44">
        <f t="shared" si="75"/>
        <v>3.9599999999999996E-2</v>
      </c>
      <c r="BX68">
        <f t="shared" si="56"/>
        <v>4.0776606608236905E-2</v>
      </c>
      <c r="BY68">
        <f t="shared" si="43"/>
        <v>0.22583504194546189</v>
      </c>
      <c r="BZ68">
        <f t="shared" si="93"/>
        <v>90.003620605852703</v>
      </c>
    </row>
    <row r="69" spans="17:78" x14ac:dyDescent="0.35">
      <c r="Q69">
        <v>62</v>
      </c>
      <c r="R69" s="42">
        <f t="shared" si="57"/>
        <v>2.0666666666666664</v>
      </c>
      <c r="S69">
        <f t="shared" si="1"/>
        <v>88</v>
      </c>
      <c r="T69" s="44">
        <f t="shared" si="58"/>
        <v>2.3484848484848483E-2</v>
      </c>
      <c r="U69" s="42">
        <f t="shared" si="59"/>
        <v>2</v>
      </c>
      <c r="V69">
        <f t="shared" si="60"/>
        <v>0.47619047619047616</v>
      </c>
      <c r="W69">
        <f t="shared" si="61"/>
        <v>0.52380952380952384</v>
      </c>
      <c r="X69">
        <f t="shared" si="23"/>
        <v>0</v>
      </c>
      <c r="Y69" s="42">
        <f t="shared" si="76"/>
        <v>4.931818181818181E-2</v>
      </c>
      <c r="Z69">
        <f t="shared" si="62"/>
        <v>7.1595356064858895E-2</v>
      </c>
      <c r="AA69">
        <f t="shared" si="25"/>
        <v>8.5115859850611264E-2</v>
      </c>
      <c r="AB69" s="44">
        <f t="shared" si="63"/>
        <v>3.6900386985683584E-2</v>
      </c>
      <c r="AC69" s="42">
        <v>0</v>
      </c>
      <c r="AD69">
        <f t="shared" si="64"/>
        <v>1.1301600045453614E-4</v>
      </c>
      <c r="AE69" s="44">
        <f t="shared" si="27"/>
        <v>1.1301600045453614E-4</v>
      </c>
      <c r="AF69" s="42">
        <f t="shared" si="65"/>
        <v>4.1333333333333326E-2</v>
      </c>
      <c r="AG69" s="44">
        <f t="shared" si="66"/>
        <v>4.1333333333333326E-2</v>
      </c>
      <c r="AH69" s="42">
        <f t="shared" si="67"/>
        <v>1.1846255469330894E-5</v>
      </c>
      <c r="AI69">
        <f t="shared" si="68"/>
        <v>8.6441415985245296E-3</v>
      </c>
      <c r="AJ69" s="44">
        <f t="shared" si="45"/>
        <v>8.6559878539938604E-3</v>
      </c>
      <c r="AK69" s="42">
        <f t="shared" si="69"/>
        <v>2.0666666666666664</v>
      </c>
      <c r="AL69">
        <f t="shared" si="13"/>
        <v>20</v>
      </c>
      <c r="AM69" s="44">
        <f t="shared" si="28"/>
        <v>0.10333333333333332</v>
      </c>
      <c r="AN69" s="42">
        <f t="shared" si="77"/>
        <v>2</v>
      </c>
      <c r="AO69">
        <f t="shared" si="78"/>
        <v>0.52380952380952384</v>
      </c>
      <c r="AP69">
        <f t="shared" si="79"/>
        <v>0.19727272727272724</v>
      </c>
      <c r="AQ69">
        <f t="shared" si="80"/>
        <v>0.28638142425943558</v>
      </c>
      <c r="AR69">
        <f t="shared" si="46"/>
        <v>0.34046343940244506</v>
      </c>
      <c r="AS69" s="44">
        <f t="shared" si="47"/>
        <v>0.15480580948595063</v>
      </c>
      <c r="AT69" s="42"/>
      <c r="AU69">
        <f t="shared" si="81"/>
        <v>1.2813333333333332E-4</v>
      </c>
      <c r="AV69" s="44">
        <f t="shared" si="48"/>
        <v>1.2813333333333332E-4</v>
      </c>
      <c r="AW69" s="42">
        <f t="shared" si="82"/>
        <v>4.2000000000000003E-2</v>
      </c>
      <c r="AX69">
        <f t="shared" si="83"/>
        <v>3.0999999999999993E-2</v>
      </c>
      <c r="AY69" s="44">
        <f t="shared" si="49"/>
        <v>7.2999999999999995E-2</v>
      </c>
      <c r="AZ69" s="42">
        <f t="shared" si="70"/>
        <v>0</v>
      </c>
      <c r="BA69">
        <f t="shared" si="71"/>
        <v>0</v>
      </c>
      <c r="BB69">
        <f t="shared" si="50"/>
        <v>0</v>
      </c>
      <c r="BC69" s="44">
        <f t="shared" si="84"/>
        <v>0</v>
      </c>
      <c r="BD69" s="42">
        <v>0</v>
      </c>
      <c r="BE69">
        <f t="shared" si="85"/>
        <v>0</v>
      </c>
      <c r="BF69" s="44">
        <f t="shared" si="52"/>
        <v>0</v>
      </c>
      <c r="BG69" s="42">
        <f t="shared" si="86"/>
        <v>0</v>
      </c>
      <c r="BH69">
        <f t="shared" si="87"/>
        <v>0</v>
      </c>
      <c r="BI69" s="44">
        <f t="shared" si="88"/>
        <v>0</v>
      </c>
      <c r="BK69" s="42">
        <f t="shared" si="72"/>
        <v>0</v>
      </c>
      <c r="BL69">
        <f t="shared" si="18"/>
        <v>0</v>
      </c>
      <c r="BM69">
        <f t="shared" si="73"/>
        <v>0</v>
      </c>
      <c r="BN69" s="44">
        <f t="shared" si="89"/>
        <v>0</v>
      </c>
      <c r="BO69" s="42">
        <v>0</v>
      </c>
      <c r="BP69">
        <f t="shared" si="90"/>
        <v>0</v>
      </c>
      <c r="BQ69" s="44">
        <f t="shared" si="53"/>
        <v>0</v>
      </c>
      <c r="BR69" s="42">
        <f t="shared" si="91"/>
        <v>0</v>
      </c>
      <c r="BS69">
        <f t="shared" si="92"/>
        <v>0</v>
      </c>
      <c r="BT69" s="44">
        <f t="shared" si="55"/>
        <v>0</v>
      </c>
      <c r="BU69" s="42">
        <f t="shared" si="74"/>
        <v>2.7232771193864129E-5</v>
      </c>
      <c r="BV69">
        <f t="shared" si="21"/>
        <v>2.3625E-2</v>
      </c>
      <c r="BW69" s="44">
        <f t="shared" si="75"/>
        <v>3.9599999999999996E-2</v>
      </c>
      <c r="BX69">
        <f t="shared" si="56"/>
        <v>4.1446349333787859E-2</v>
      </c>
      <c r="BY69">
        <f t="shared" si="43"/>
        <v>0.22781603662564226</v>
      </c>
      <c r="BZ69">
        <f t="shared" si="93"/>
        <v>90.071137328742836</v>
      </c>
    </row>
    <row r="70" spans="17:78" x14ac:dyDescent="0.35">
      <c r="Q70">
        <v>63</v>
      </c>
      <c r="R70" s="42">
        <f t="shared" si="57"/>
        <v>2.1</v>
      </c>
      <c r="S70">
        <f t="shared" si="1"/>
        <v>88</v>
      </c>
      <c r="T70" s="44">
        <f t="shared" si="58"/>
        <v>2.3863636363636365E-2</v>
      </c>
      <c r="U70" s="42">
        <f t="shared" si="59"/>
        <v>2</v>
      </c>
      <c r="V70">
        <f t="shared" si="60"/>
        <v>0.47619047619047616</v>
      </c>
      <c r="W70">
        <f t="shared" si="61"/>
        <v>0.52380952380952384</v>
      </c>
      <c r="X70">
        <f t="shared" si="23"/>
        <v>0</v>
      </c>
      <c r="Y70" s="42">
        <f t="shared" si="76"/>
        <v>5.0113636363636367E-2</v>
      </c>
      <c r="Z70">
        <f t="shared" si="62"/>
        <v>7.1595356064858895E-2</v>
      </c>
      <c r="AA70">
        <f t="shared" si="25"/>
        <v>8.5911314396065808E-2</v>
      </c>
      <c r="AB70" s="44">
        <f t="shared" si="63"/>
        <v>3.7407246987533303E-2</v>
      </c>
      <c r="AC70" s="42">
        <v>0</v>
      </c>
      <c r="AD70">
        <f t="shared" si="64"/>
        <v>1.1614207655646452E-4</v>
      </c>
      <c r="AE70" s="44">
        <f t="shared" si="27"/>
        <v>1.1614207655646452E-4</v>
      </c>
      <c r="AF70" s="42">
        <f t="shared" si="65"/>
        <v>4.2000000000000003E-2</v>
      </c>
      <c r="AG70" s="44">
        <f t="shared" si="66"/>
        <v>4.2000000000000003E-2</v>
      </c>
      <c r="AH70" s="42">
        <f t="shared" si="67"/>
        <v>1.2173928506520978E-5</v>
      </c>
      <c r="AI70">
        <f t="shared" si="68"/>
        <v>8.7835632372104122E-3</v>
      </c>
      <c r="AJ70" s="44">
        <f t="shared" si="45"/>
        <v>8.7957371657169329E-3</v>
      </c>
      <c r="AK70" s="42">
        <f t="shared" si="69"/>
        <v>2.1</v>
      </c>
      <c r="AL70">
        <f t="shared" si="13"/>
        <v>20</v>
      </c>
      <c r="AM70" s="44">
        <f t="shared" si="28"/>
        <v>0.10500000000000001</v>
      </c>
      <c r="AN70" s="42">
        <f t="shared" si="77"/>
        <v>2</v>
      </c>
      <c r="AO70">
        <f t="shared" si="78"/>
        <v>0.52380952380952384</v>
      </c>
      <c r="AP70">
        <f t="shared" si="79"/>
        <v>0.20045454545454547</v>
      </c>
      <c r="AQ70">
        <f t="shared" si="80"/>
        <v>0.28638142425943558</v>
      </c>
      <c r="AR70">
        <f t="shared" si="46"/>
        <v>0.34364525758426323</v>
      </c>
      <c r="AS70" s="44">
        <f t="shared" si="47"/>
        <v>0.15693220650484471</v>
      </c>
      <c r="AT70" s="42"/>
      <c r="AU70">
        <f t="shared" si="81"/>
        <v>1.3230000000000002E-4</v>
      </c>
      <c r="AV70" s="44">
        <f t="shared" si="48"/>
        <v>1.3230000000000002E-4</v>
      </c>
      <c r="AW70" s="42">
        <f t="shared" si="82"/>
        <v>4.2000000000000003E-2</v>
      </c>
      <c r="AX70">
        <f t="shared" si="83"/>
        <v>3.15E-2</v>
      </c>
      <c r="AY70" s="44">
        <f t="shared" si="49"/>
        <v>7.350000000000001E-2</v>
      </c>
      <c r="AZ70" s="42">
        <f t="shared" si="70"/>
        <v>0</v>
      </c>
      <c r="BA70">
        <f t="shared" si="71"/>
        <v>0</v>
      </c>
      <c r="BB70">
        <f t="shared" si="50"/>
        <v>0</v>
      </c>
      <c r="BC70" s="44">
        <f t="shared" si="84"/>
        <v>0</v>
      </c>
      <c r="BD70" s="42">
        <v>0</v>
      </c>
      <c r="BE70">
        <f t="shared" si="85"/>
        <v>0</v>
      </c>
      <c r="BF70" s="44">
        <f t="shared" si="52"/>
        <v>0</v>
      </c>
      <c r="BG70" s="42">
        <f t="shared" si="86"/>
        <v>0</v>
      </c>
      <c r="BH70">
        <f t="shared" si="87"/>
        <v>0</v>
      </c>
      <c r="BI70" s="44">
        <f t="shared" si="88"/>
        <v>0</v>
      </c>
      <c r="BK70" s="42">
        <f t="shared" si="72"/>
        <v>0</v>
      </c>
      <c r="BL70">
        <f t="shared" si="18"/>
        <v>0</v>
      </c>
      <c r="BM70">
        <f t="shared" si="73"/>
        <v>0</v>
      </c>
      <c r="BN70" s="44">
        <f t="shared" si="89"/>
        <v>0</v>
      </c>
      <c r="BO70" s="42">
        <v>0</v>
      </c>
      <c r="BP70">
        <f t="shared" si="90"/>
        <v>0</v>
      </c>
      <c r="BQ70" s="44">
        <f t="shared" si="53"/>
        <v>0</v>
      </c>
      <c r="BR70" s="42">
        <f t="shared" si="91"/>
        <v>0</v>
      </c>
      <c r="BS70">
        <f t="shared" si="92"/>
        <v>0</v>
      </c>
      <c r="BT70" s="44">
        <f t="shared" si="55"/>
        <v>0</v>
      </c>
      <c r="BU70" s="42">
        <f t="shared" si="74"/>
        <v>2.7986042543726391E-5</v>
      </c>
      <c r="BV70">
        <f t="shared" si="21"/>
        <v>2.3625E-2</v>
      </c>
      <c r="BW70" s="44">
        <f t="shared" si="75"/>
        <v>3.9599999999999996E-2</v>
      </c>
      <c r="BX70">
        <f t="shared" si="56"/>
        <v>4.2116142076556465E-2</v>
      </c>
      <c r="BY70">
        <f t="shared" si="43"/>
        <v>0.22979716528481717</v>
      </c>
      <c r="BZ70">
        <f t="shared" si="93"/>
        <v>90.136602073823695</v>
      </c>
    </row>
    <row r="71" spans="17:78" x14ac:dyDescent="0.35">
      <c r="Q71">
        <v>64</v>
      </c>
      <c r="R71" s="42">
        <f t="shared" ref="R71:R102" si="94">AK71+AZ71+BK71</f>
        <v>2.1333333333333333</v>
      </c>
      <c r="S71">
        <f t="shared" ref="S71:S134" si="95">VIN_var</f>
        <v>88</v>
      </c>
      <c r="T71" s="44">
        <f t="shared" ref="T71:T102" si="96">(R71)/(S71*EFF_est)</f>
        <v>2.4242424242424242E-2</v>
      </c>
      <c r="U71" s="42">
        <f t="shared" ref="U71:U102" si="97">IF(R71&lt;((((Np/NS1_)*(AL71)/((S71+((Np/NS1_)*(AL71)))))^2)*(S71^2))/(2*Lm*Fsw),1,2)</f>
        <v>2</v>
      </c>
      <c r="V71">
        <f t="shared" ref="V71:V102" si="98">CHOOSE(U71,SQRT((2*Lm*R71*Fsw)/((S71^2)*EFF_est)),(((Np/NS1_)*(AL71))/(S71+((Np/NS1_)*(AL71)))))</f>
        <v>0.47619047619047616</v>
      </c>
      <c r="W71">
        <f t="shared" ref="W71:W102" si="99">CHOOSE(U71,(NS1_*S71*V71)/(Np*AL71),1-V71)</f>
        <v>0.52380952380952384</v>
      </c>
      <c r="X71">
        <f t="shared" si="23"/>
        <v>0</v>
      </c>
      <c r="Y71" s="42">
        <f t="shared" si="76"/>
        <v>5.0909090909090911E-2</v>
      </c>
      <c r="Z71">
        <f t="shared" ref="Z71:Z102" si="100">(S71*V71)/(Lm*Fsw)</f>
        <v>7.1595356064858895E-2</v>
      </c>
      <c r="AA71">
        <f t="shared" si="25"/>
        <v>8.6706768941520351E-2</v>
      </c>
      <c r="AB71" s="44">
        <f t="shared" ref="AB71:AB102" si="101">CHOOSE(U71,AA71*SQRT(V71/3),SQRT(V71*((AA71^2)+((Z71^2)/(3))-(AA71*Z71))))</f>
        <v>3.7915278078359406E-2</v>
      </c>
      <c r="AC71" s="42">
        <v>0</v>
      </c>
      <c r="AD71">
        <f t="shared" ref="AD71:AD102" si="102">(AB71^2)*Rdcr</f>
        <v>1.1931816987602367E-4</v>
      </c>
      <c r="AE71" s="44">
        <f t="shared" si="27"/>
        <v>1.1931816987602367E-4</v>
      </c>
      <c r="AF71" s="42">
        <f t="shared" ref="AF71:AF102" si="103">R71*0.02</f>
        <v>4.2666666666666665E-2</v>
      </c>
      <c r="AG71" s="44">
        <f t="shared" ref="AG71:AG102" si="104">R71*0.02</f>
        <v>4.2666666666666665E-2</v>
      </c>
      <c r="AH71" s="42">
        <f t="shared" ref="AH71:AH102" si="105">(AB71^2)*RDS_on</f>
        <v>1.2506844312306093E-5</v>
      </c>
      <c r="AI71">
        <f t="shared" ref="AI71:AI102" si="106">((Y71*(S71+((Np/NS1_)*VOUT1)))/2)*Fsw*(tr_sw+tf_sw)</f>
        <v>8.9229848758962914E-3</v>
      </c>
      <c r="AJ71" s="44">
        <f t="shared" si="45"/>
        <v>8.9354917202085979E-3</v>
      </c>
      <c r="AK71" s="42">
        <f t="shared" ref="AK71:AK102" si="107">Q71*$B$11</f>
        <v>2.1333333333333333</v>
      </c>
      <c r="AL71">
        <f t="shared" ref="AL71:AL134" si="108">VOUT1</f>
        <v>20</v>
      </c>
      <c r="AM71" s="44">
        <f t="shared" si="28"/>
        <v>0.10666666666666666</v>
      </c>
      <c r="AN71" s="42">
        <f t="shared" si="77"/>
        <v>2</v>
      </c>
      <c r="AO71">
        <f t="shared" si="78"/>
        <v>0.52380952380952372</v>
      </c>
      <c r="AP71">
        <f t="shared" si="79"/>
        <v>0.20363636363636364</v>
      </c>
      <c r="AQ71">
        <f t="shared" si="80"/>
        <v>0.28638142425943552</v>
      </c>
      <c r="AR71">
        <f t="shared" si="46"/>
        <v>0.34682707576608141</v>
      </c>
      <c r="AS71" s="44">
        <f t="shared" si="47"/>
        <v>0.15906351651766054</v>
      </c>
      <c r="AT71" s="42"/>
      <c r="AU71">
        <f t="shared" si="81"/>
        <v>1.3653333333333331E-4</v>
      </c>
      <c r="AV71" s="44">
        <f t="shared" si="48"/>
        <v>1.3653333333333331E-4</v>
      </c>
      <c r="AW71" s="42">
        <f t="shared" si="82"/>
        <v>4.2000000000000003E-2</v>
      </c>
      <c r="AX71">
        <f t="shared" si="83"/>
        <v>3.1999999999999994E-2</v>
      </c>
      <c r="AY71" s="44">
        <f t="shared" si="49"/>
        <v>7.3999999999999996E-2</v>
      </c>
      <c r="AZ71" s="42">
        <f t="shared" ref="AZ71:AZ102" si="109">IF(EN_OUT_2=1,Q71*$B$15,0)</f>
        <v>0</v>
      </c>
      <c r="BA71">
        <f t="shared" ref="BA71:BA102" si="110">IF(EN_OUT_2=1,VOUT2,0)</f>
        <v>0</v>
      </c>
      <c r="BB71">
        <f t="shared" si="50"/>
        <v>0</v>
      </c>
      <c r="BC71" s="44">
        <f t="shared" si="84"/>
        <v>0</v>
      </c>
      <c r="BD71" s="42">
        <v>0</v>
      </c>
      <c r="BE71">
        <f t="shared" si="85"/>
        <v>0</v>
      </c>
      <c r="BF71" s="44">
        <f t="shared" si="52"/>
        <v>0</v>
      </c>
      <c r="BG71" s="42">
        <f t="shared" si="86"/>
        <v>0</v>
      </c>
      <c r="BH71">
        <f t="shared" si="87"/>
        <v>0</v>
      </c>
      <c r="BI71" s="44">
        <f t="shared" si="88"/>
        <v>0</v>
      </c>
      <c r="BK71" s="42">
        <f t="shared" ref="BK71:BK102" si="111">IF(EN_OUT_3=1,Q71*$B$19,0)</f>
        <v>0</v>
      </c>
      <c r="BL71">
        <f t="shared" ref="BL71:BL134" si="112">IF(EN_OUT_3=1,VOUT3,0)</f>
        <v>0</v>
      </c>
      <c r="BM71">
        <f t="shared" ref="BM71:BM102" si="113">IF(EN_OUT_3=1,BK71/BL71,0)</f>
        <v>0</v>
      </c>
      <c r="BN71" s="44">
        <f t="shared" si="89"/>
        <v>0</v>
      </c>
      <c r="BO71" s="42">
        <v>0</v>
      </c>
      <c r="BP71">
        <f t="shared" si="90"/>
        <v>0</v>
      </c>
      <c r="BQ71" s="44">
        <f t="shared" si="53"/>
        <v>0</v>
      </c>
      <c r="BR71" s="42">
        <f t="shared" si="91"/>
        <v>0</v>
      </c>
      <c r="BS71">
        <f t="shared" si="92"/>
        <v>0</v>
      </c>
      <c r="BT71" s="44">
        <f t="shared" si="55"/>
        <v>0</v>
      </c>
      <c r="BU71" s="42">
        <f t="shared" ref="BU71:BU102" si="114">(AB71^2)*R_cs</f>
        <v>2.8751366235186424E-5</v>
      </c>
      <c r="BV71">
        <f t="shared" ref="BV71:BV134" si="115">Qg_tot*Vcc*Fsw</f>
        <v>2.3625E-2</v>
      </c>
      <c r="BW71" s="44">
        <f t="shared" ref="BW71:BW102" si="116">IQ*S71</f>
        <v>3.9599999999999996E-2</v>
      </c>
      <c r="BX71">
        <f t="shared" si="56"/>
        <v>4.2785984836542688E-2</v>
      </c>
      <c r="BY71">
        <f t="shared" si="43"/>
        <v>0.23177842792298647</v>
      </c>
      <c r="BZ71">
        <f t="shared" si="93"/>
        <v>90.200106746758195</v>
      </c>
    </row>
    <row r="72" spans="17:78" x14ac:dyDescent="0.35">
      <c r="Q72">
        <v>65</v>
      </c>
      <c r="R72" s="42">
        <f t="shared" si="94"/>
        <v>2.1666666666666665</v>
      </c>
      <c r="S72">
        <f t="shared" si="95"/>
        <v>88</v>
      </c>
      <c r="T72" s="44">
        <f t="shared" si="96"/>
        <v>2.462121212121212E-2</v>
      </c>
      <c r="U72" s="42">
        <f t="shared" si="97"/>
        <v>2</v>
      </c>
      <c r="V72">
        <f t="shared" si="98"/>
        <v>0.47619047619047616</v>
      </c>
      <c r="W72">
        <f t="shared" si="99"/>
        <v>0.52380952380952384</v>
      </c>
      <c r="X72">
        <f t="shared" ref="X72:X135" si="117">CHOOSE(U72,1-V72-W72,0)</f>
        <v>0</v>
      </c>
      <c r="Y72" s="42">
        <f t="shared" ref="Y72:Y103" si="118">R72/(S72*EFF_est*V72)</f>
        <v>5.1704545454545447E-2</v>
      </c>
      <c r="Z72">
        <f t="shared" si="100"/>
        <v>7.1595356064858895E-2</v>
      </c>
      <c r="AA72">
        <f t="shared" ref="AA72:AA135" si="119">Y72+(Z72/2)</f>
        <v>8.7502223486974895E-2</v>
      </c>
      <c r="AB72" s="44">
        <f t="shared" si="101"/>
        <v>3.8424433807308263E-2</v>
      </c>
      <c r="AC72" s="42">
        <v>0</v>
      </c>
      <c r="AD72">
        <f t="shared" si="102"/>
        <v>1.2254428041321379E-4</v>
      </c>
      <c r="AE72" s="44">
        <f t="shared" ref="AE72:AE135" si="120">AC72+AD72</f>
        <v>1.2254428041321379E-4</v>
      </c>
      <c r="AF72" s="42">
        <f t="shared" si="103"/>
        <v>4.3333333333333328E-2</v>
      </c>
      <c r="AG72" s="44">
        <f t="shared" si="104"/>
        <v>4.3333333333333328E-2</v>
      </c>
      <c r="AH72" s="42">
        <f t="shared" si="105"/>
        <v>1.2845002886686263E-5</v>
      </c>
      <c r="AI72">
        <f t="shared" si="106"/>
        <v>9.0624065145821688E-3</v>
      </c>
      <c r="AJ72" s="44">
        <f t="shared" ref="AJ72:AJ135" si="121">AH72+AI72</f>
        <v>9.0752515174688554E-3</v>
      </c>
      <c r="AK72" s="42">
        <f t="shared" si="107"/>
        <v>2.1666666666666665</v>
      </c>
      <c r="AL72">
        <f t="shared" si="108"/>
        <v>20</v>
      </c>
      <c r="AM72" s="44">
        <f t="shared" ref="AM72:AM103" si="122">AK72/AL72</f>
        <v>0.10833333333333332</v>
      </c>
      <c r="AN72" s="42">
        <f t="shared" ref="AN72:AN103" si="123">IF(((AL72*AO72)/(Fsw*$AO$2))/2&gt;AP72,1,2)</f>
        <v>2</v>
      </c>
      <c r="AO72">
        <f t="shared" ref="AO72:AO103" si="124">AM72/AP72</f>
        <v>0.52380952380952384</v>
      </c>
      <c r="AP72">
        <f t="shared" ref="AP72:AP103" si="125">Np*$Y72*AK72/(R72*NS1_)</f>
        <v>0.20681818181818179</v>
      </c>
      <c r="AQ72">
        <f t="shared" ref="AQ72:AQ103" si="126">(AL72*AO72)/(Fsw*$AO$2)</f>
        <v>0.28638142425943558</v>
      </c>
      <c r="AR72">
        <f t="shared" si="46"/>
        <v>0.35000889394789958</v>
      </c>
      <c r="AS72" s="44">
        <f t="shared" si="47"/>
        <v>0.16119954465213285</v>
      </c>
      <c r="AT72" s="42"/>
      <c r="AU72">
        <f t="shared" ref="AU72:AU103" si="127">(AM72^2)*Rdcr1</f>
        <v>1.4083333333333331E-4</v>
      </c>
      <c r="AV72" s="44">
        <f t="shared" si="48"/>
        <v>1.4083333333333331E-4</v>
      </c>
      <c r="AW72" s="42">
        <f t="shared" ref="AW72:AW103" si="128">(VOUT1+((NS1_/Np)*S72))*QRR1_*Fsw</f>
        <v>4.2000000000000003E-2</v>
      </c>
      <c r="AX72">
        <f t="shared" ref="AX72:AX103" si="129">AM72*VD1_</f>
        <v>3.2499999999999994E-2</v>
      </c>
      <c r="AY72" s="44">
        <f t="shared" si="49"/>
        <v>7.4499999999999997E-2</v>
      </c>
      <c r="AZ72" s="42">
        <f t="shared" si="109"/>
        <v>0</v>
      </c>
      <c r="BA72">
        <f t="shared" si="110"/>
        <v>0</v>
      </c>
      <c r="BB72">
        <f t="shared" si="50"/>
        <v>0</v>
      </c>
      <c r="BC72" s="44">
        <f t="shared" ref="BC72:BC103" si="130">IF(EN_OUT_2=1,AZ72/BA72,0)</f>
        <v>0</v>
      </c>
      <c r="BD72" s="42">
        <v>0</v>
      </c>
      <c r="BE72">
        <f t="shared" ref="BE72:BE103" si="131">(BB72^2)*Rdcr2</f>
        <v>0</v>
      </c>
      <c r="BF72" s="44">
        <f t="shared" si="52"/>
        <v>0</v>
      </c>
      <c r="BG72" s="42">
        <f t="shared" ref="BG72:BG103" si="132">(VOUT2+((NS2_/Np)*S72))*QRR2_*Fsw</f>
        <v>0</v>
      </c>
      <c r="BH72">
        <f t="shared" ref="BH72:BH103" si="133">BB72*VD2_</f>
        <v>0</v>
      </c>
      <c r="BI72" s="44">
        <f t="shared" ref="BI72:BI103" si="134">BH72+BG72</f>
        <v>0</v>
      </c>
      <c r="BK72" s="42">
        <f t="shared" si="111"/>
        <v>0</v>
      </c>
      <c r="BL72">
        <f t="shared" si="112"/>
        <v>0</v>
      </c>
      <c r="BM72">
        <f t="shared" si="113"/>
        <v>0</v>
      </c>
      <c r="BN72" s="44">
        <f t="shared" ref="BN72:BN79" si="135">Y72*(Np/NS3_)*(BK72/R72)</f>
        <v>0</v>
      </c>
      <c r="BO72" s="42">
        <v>0</v>
      </c>
      <c r="BP72">
        <f t="shared" ref="BP72:BP103" si="136">(BM72^2)*Rdcr3</f>
        <v>0</v>
      </c>
      <c r="BQ72" s="44">
        <f t="shared" si="53"/>
        <v>0</v>
      </c>
      <c r="BR72" s="42">
        <f t="shared" ref="BR72:BR103" si="137">(VOUT3+((NS3_/Np)*S72))*QRR3_*Fsw</f>
        <v>0</v>
      </c>
      <c r="BS72">
        <f t="shared" ref="BS72:BS103" si="138">BM72*VD3_</f>
        <v>0</v>
      </c>
      <c r="BT72" s="44">
        <f t="shared" si="55"/>
        <v>0</v>
      </c>
      <c r="BU72" s="42">
        <f t="shared" si="114"/>
        <v>2.9528742268244285E-5</v>
      </c>
      <c r="BV72">
        <f t="shared" si="115"/>
        <v>2.3625E-2</v>
      </c>
      <c r="BW72" s="44">
        <f t="shared" si="116"/>
        <v>3.9599999999999996E-2</v>
      </c>
      <c r="BX72">
        <f t="shared" ref="BX72:BX135" si="139">BF72+BQ72+AE72+AG72</f>
        <v>4.3455877613746544E-2</v>
      </c>
      <c r="BY72">
        <f t="shared" ref="BY72:BY135" si="140">BW72+BV72+BU72+BT72+BQ72+BI72+BF72++AY72+AV72+AJ72+AF72+AE72+AG72</f>
        <v>0.23375982454015032</v>
      </c>
      <c r="BZ72">
        <f t="shared" ref="BZ72:BZ103" si="141">(R72/(R72+BY72))*100</f>
        <v>90.261737845484802</v>
      </c>
    </row>
    <row r="73" spans="17:78" x14ac:dyDescent="0.35">
      <c r="Q73">
        <v>66</v>
      </c>
      <c r="R73" s="42">
        <f t="shared" si="94"/>
        <v>2.2000000000000002</v>
      </c>
      <c r="S73">
        <f t="shared" si="95"/>
        <v>88</v>
      </c>
      <c r="T73" s="44">
        <f t="shared" si="96"/>
        <v>2.5000000000000001E-2</v>
      </c>
      <c r="U73" s="42">
        <f t="shared" si="97"/>
        <v>2</v>
      </c>
      <c r="V73">
        <f t="shared" si="98"/>
        <v>0.47619047619047616</v>
      </c>
      <c r="W73">
        <f t="shared" si="99"/>
        <v>0.52380952380952384</v>
      </c>
      <c r="X73">
        <f t="shared" si="117"/>
        <v>0</v>
      </c>
      <c r="Y73" s="42">
        <f t="shared" si="118"/>
        <v>5.2500000000000005E-2</v>
      </c>
      <c r="Z73">
        <f t="shared" si="100"/>
        <v>7.1595356064858895E-2</v>
      </c>
      <c r="AA73">
        <f t="shared" si="119"/>
        <v>8.8297678032429452E-2</v>
      </c>
      <c r="AB73" s="44">
        <f t="shared" si="101"/>
        <v>3.8934670053115863E-2</v>
      </c>
      <c r="AC73" s="42">
        <v>0</v>
      </c>
      <c r="AD73">
        <f t="shared" si="102"/>
        <v>1.2582040816803478E-4</v>
      </c>
      <c r="AE73" s="44">
        <f t="shared" si="120"/>
        <v>1.2582040816803478E-4</v>
      </c>
      <c r="AF73" s="42">
        <f t="shared" si="103"/>
        <v>4.4000000000000004E-2</v>
      </c>
      <c r="AG73" s="44">
        <f t="shared" si="104"/>
        <v>4.4000000000000004E-2</v>
      </c>
      <c r="AH73" s="42">
        <f t="shared" si="105"/>
        <v>1.3188404229661474E-5</v>
      </c>
      <c r="AI73">
        <f t="shared" si="106"/>
        <v>9.2018281532680497E-3</v>
      </c>
      <c r="AJ73" s="44">
        <f t="shared" si="121"/>
        <v>9.2150165574977107E-3</v>
      </c>
      <c r="AK73" s="42">
        <f t="shared" si="107"/>
        <v>2.2000000000000002</v>
      </c>
      <c r="AL73">
        <f t="shared" si="108"/>
        <v>20</v>
      </c>
      <c r="AM73" s="44">
        <f t="shared" si="122"/>
        <v>0.11000000000000001</v>
      </c>
      <c r="AN73" s="42">
        <f t="shared" si="123"/>
        <v>2</v>
      </c>
      <c r="AO73">
        <f t="shared" si="124"/>
        <v>0.52380952380952384</v>
      </c>
      <c r="AP73">
        <f t="shared" si="125"/>
        <v>0.21000000000000002</v>
      </c>
      <c r="AQ73">
        <f t="shared" si="126"/>
        <v>0.28638142425943558</v>
      </c>
      <c r="AR73">
        <f t="shared" ref="AR73:AR136" si="142">AP73+(AQ73/2)</f>
        <v>0.35319071212971781</v>
      </c>
      <c r="AS73" s="44">
        <f t="shared" ref="AS73:AS136" si="143">CHOOSE(AN73,AR73*SQRT(AO73/3),SQRT(AO73*((AR73^2)+((AQ73^2)/(3))-(AQ73*AR73))))</f>
        <v>0.16334010580917338</v>
      </c>
      <c r="AT73" s="42"/>
      <c r="AU73">
        <f t="shared" si="127"/>
        <v>1.4520000000000003E-4</v>
      </c>
      <c r="AV73" s="44">
        <f t="shared" ref="AV73:AV136" si="144">AT73+AU73</f>
        <v>1.4520000000000003E-4</v>
      </c>
      <c r="AW73" s="42">
        <f t="shared" si="128"/>
        <v>4.2000000000000003E-2</v>
      </c>
      <c r="AX73">
        <f t="shared" si="129"/>
        <v>3.3000000000000002E-2</v>
      </c>
      <c r="AY73" s="44">
        <f t="shared" ref="AY73:AY136" si="145">AW73+AX73</f>
        <v>7.5000000000000011E-2</v>
      </c>
      <c r="AZ73" s="42">
        <f t="shared" si="109"/>
        <v>0</v>
      </c>
      <c r="BA73">
        <f t="shared" si="110"/>
        <v>0</v>
      </c>
      <c r="BB73">
        <f t="shared" ref="BB73:BB136" si="146">IF(EN_OUT_2=1,AZ73/BA73,0)</f>
        <v>0</v>
      </c>
      <c r="BC73" s="44">
        <f t="shared" si="130"/>
        <v>0</v>
      </c>
      <c r="BD73" s="42">
        <v>0</v>
      </c>
      <c r="BE73">
        <f t="shared" si="131"/>
        <v>0</v>
      </c>
      <c r="BF73" s="44">
        <f t="shared" ref="BF73:BF136" si="147">BD73+BE73</f>
        <v>0</v>
      </c>
      <c r="BG73" s="42">
        <f t="shared" si="132"/>
        <v>0</v>
      </c>
      <c r="BH73">
        <f t="shared" si="133"/>
        <v>0</v>
      </c>
      <c r="BI73" s="44">
        <f t="shared" si="134"/>
        <v>0</v>
      </c>
      <c r="BK73" s="42">
        <f t="shared" si="111"/>
        <v>0</v>
      </c>
      <c r="BL73">
        <f t="shared" si="112"/>
        <v>0</v>
      </c>
      <c r="BM73">
        <f t="shared" si="113"/>
        <v>0</v>
      </c>
      <c r="BN73" s="44">
        <f t="shared" si="135"/>
        <v>0</v>
      </c>
      <c r="BO73" s="42">
        <v>0</v>
      </c>
      <c r="BP73">
        <f t="shared" si="136"/>
        <v>0</v>
      </c>
      <c r="BQ73" s="44">
        <f t="shared" ref="BQ73:BQ136" si="148">BO73+BP73</f>
        <v>0</v>
      </c>
      <c r="BR73" s="42">
        <f t="shared" si="137"/>
        <v>0</v>
      </c>
      <c r="BS73">
        <f t="shared" si="138"/>
        <v>0</v>
      </c>
      <c r="BT73" s="44">
        <f t="shared" ref="BT73:BT136" si="149">BS73+BR73</f>
        <v>0</v>
      </c>
      <c r="BU73" s="42">
        <f t="shared" si="114"/>
        <v>3.0318170642899943E-5</v>
      </c>
      <c r="BV73">
        <f t="shared" si="115"/>
        <v>2.3625E-2</v>
      </c>
      <c r="BW73" s="44">
        <f t="shared" si="116"/>
        <v>3.9599999999999996E-2</v>
      </c>
      <c r="BX73">
        <f t="shared" si="139"/>
        <v>4.4125820408168037E-2</v>
      </c>
      <c r="BY73">
        <f t="shared" si="140"/>
        <v>0.23574135513630867</v>
      </c>
      <c r="BZ73">
        <f t="shared" si="141"/>
        <v>90.321576852189381</v>
      </c>
    </row>
    <row r="74" spans="17:78" x14ac:dyDescent="0.35">
      <c r="Q74">
        <v>67</v>
      </c>
      <c r="R74" s="42">
        <f t="shared" si="94"/>
        <v>2.2333333333333334</v>
      </c>
      <c r="S74">
        <f t="shared" si="95"/>
        <v>88</v>
      </c>
      <c r="T74" s="44">
        <f t="shared" si="96"/>
        <v>2.5378787878787879E-2</v>
      </c>
      <c r="U74" s="42">
        <f t="shared" si="97"/>
        <v>2</v>
      </c>
      <c r="V74">
        <f t="shared" si="98"/>
        <v>0.47619047619047616</v>
      </c>
      <c r="W74">
        <f t="shared" si="99"/>
        <v>0.52380952380952384</v>
      </c>
      <c r="X74">
        <f t="shared" si="117"/>
        <v>0</v>
      </c>
      <c r="Y74" s="42">
        <f t="shared" si="118"/>
        <v>5.3295454545454549E-2</v>
      </c>
      <c r="Z74">
        <f t="shared" si="100"/>
        <v>7.1595356064858895E-2</v>
      </c>
      <c r="AA74">
        <f t="shared" si="119"/>
        <v>8.9093132577883996E-2</v>
      </c>
      <c r="AB74" s="44">
        <f t="shared" si="101"/>
        <v>3.9445944886105457E-2</v>
      </c>
      <c r="AC74" s="42">
        <v>0</v>
      </c>
      <c r="AD74">
        <f t="shared" si="102"/>
        <v>1.2914655314048655E-4</v>
      </c>
      <c r="AE74" s="44">
        <f t="shared" si="120"/>
        <v>1.2914655314048655E-4</v>
      </c>
      <c r="AF74" s="42">
        <f t="shared" si="103"/>
        <v>4.4666666666666667E-2</v>
      </c>
      <c r="AG74" s="44">
        <f t="shared" si="104"/>
        <v>4.4666666666666667E-2</v>
      </c>
      <c r="AH74" s="42">
        <f t="shared" si="105"/>
        <v>1.3537048341231721E-5</v>
      </c>
      <c r="AI74">
        <f t="shared" si="106"/>
        <v>9.3412497919539306E-3</v>
      </c>
      <c r="AJ74" s="44">
        <f t="shared" si="121"/>
        <v>9.3547868402951619E-3</v>
      </c>
      <c r="AK74" s="42">
        <f t="shared" si="107"/>
        <v>2.2333333333333334</v>
      </c>
      <c r="AL74">
        <f t="shared" si="108"/>
        <v>20</v>
      </c>
      <c r="AM74" s="44">
        <f t="shared" si="122"/>
        <v>0.11166666666666666</v>
      </c>
      <c r="AN74" s="42">
        <f t="shared" si="123"/>
        <v>2</v>
      </c>
      <c r="AO74">
        <f t="shared" si="124"/>
        <v>0.52380952380952372</v>
      </c>
      <c r="AP74">
        <f t="shared" si="125"/>
        <v>0.21318181818181819</v>
      </c>
      <c r="AQ74">
        <f t="shared" si="126"/>
        <v>0.28638142425943552</v>
      </c>
      <c r="AR74">
        <f t="shared" si="142"/>
        <v>0.35637253031153593</v>
      </c>
      <c r="AS74" s="44">
        <f t="shared" si="143"/>
        <v>0.16548502408391816</v>
      </c>
      <c r="AT74" s="42"/>
      <c r="AU74">
        <f t="shared" si="127"/>
        <v>1.4963333333333333E-4</v>
      </c>
      <c r="AV74" s="44">
        <f t="shared" si="144"/>
        <v>1.4963333333333333E-4</v>
      </c>
      <c r="AW74" s="42">
        <f t="shared" si="128"/>
        <v>4.2000000000000003E-2</v>
      </c>
      <c r="AX74">
        <f t="shared" si="129"/>
        <v>3.3499999999999995E-2</v>
      </c>
      <c r="AY74" s="44">
        <f t="shared" si="145"/>
        <v>7.5499999999999998E-2</v>
      </c>
      <c r="AZ74" s="42">
        <f t="shared" si="109"/>
        <v>0</v>
      </c>
      <c r="BA74">
        <f t="shared" si="110"/>
        <v>0</v>
      </c>
      <c r="BB74">
        <f t="shared" si="146"/>
        <v>0</v>
      </c>
      <c r="BC74" s="44">
        <f t="shared" si="130"/>
        <v>0</v>
      </c>
      <c r="BD74" s="42">
        <v>0</v>
      </c>
      <c r="BE74">
        <f t="shared" si="131"/>
        <v>0</v>
      </c>
      <c r="BF74" s="44">
        <f t="shared" si="147"/>
        <v>0</v>
      </c>
      <c r="BG74" s="42">
        <f t="shared" si="132"/>
        <v>0</v>
      </c>
      <c r="BH74">
        <f t="shared" si="133"/>
        <v>0</v>
      </c>
      <c r="BI74" s="44">
        <f t="shared" si="134"/>
        <v>0</v>
      </c>
      <c r="BK74" s="42">
        <f t="shared" si="111"/>
        <v>0</v>
      </c>
      <c r="BL74">
        <f t="shared" si="112"/>
        <v>0</v>
      </c>
      <c r="BM74">
        <f t="shared" si="113"/>
        <v>0</v>
      </c>
      <c r="BN74" s="44">
        <f t="shared" si="135"/>
        <v>0</v>
      </c>
      <c r="BO74" s="42">
        <v>0</v>
      </c>
      <c r="BP74">
        <f t="shared" si="136"/>
        <v>0</v>
      </c>
      <c r="BQ74" s="44">
        <f t="shared" si="148"/>
        <v>0</v>
      </c>
      <c r="BR74" s="42">
        <f t="shared" si="137"/>
        <v>0</v>
      </c>
      <c r="BS74">
        <f t="shared" si="138"/>
        <v>0</v>
      </c>
      <c r="BT74" s="44">
        <f t="shared" si="149"/>
        <v>0</v>
      </c>
      <c r="BU74" s="42">
        <f t="shared" si="114"/>
        <v>3.1119651359153386E-5</v>
      </c>
      <c r="BV74">
        <f t="shared" si="115"/>
        <v>2.3625E-2</v>
      </c>
      <c r="BW74" s="44">
        <f t="shared" si="116"/>
        <v>3.9599999999999996E-2</v>
      </c>
      <c r="BX74">
        <f t="shared" si="139"/>
        <v>4.4795813219807155E-2</v>
      </c>
      <c r="BY74">
        <f t="shared" si="140"/>
        <v>0.23772301971146145</v>
      </c>
      <c r="BZ74">
        <f t="shared" si="141"/>
        <v>90.379700591670314</v>
      </c>
    </row>
    <row r="75" spans="17:78" x14ac:dyDescent="0.35">
      <c r="Q75">
        <v>68</v>
      </c>
      <c r="R75" s="42">
        <f t="shared" si="94"/>
        <v>2.2666666666666666</v>
      </c>
      <c r="S75">
        <f t="shared" si="95"/>
        <v>88</v>
      </c>
      <c r="T75" s="44">
        <f t="shared" si="96"/>
        <v>2.5757575757575757E-2</v>
      </c>
      <c r="U75" s="42">
        <f t="shared" si="97"/>
        <v>2</v>
      </c>
      <c r="V75">
        <f t="shared" si="98"/>
        <v>0.47619047619047616</v>
      </c>
      <c r="W75">
        <f t="shared" si="99"/>
        <v>0.52380952380952384</v>
      </c>
      <c r="X75">
        <f t="shared" si="117"/>
        <v>0</v>
      </c>
      <c r="Y75" s="42">
        <f t="shared" si="118"/>
        <v>5.4090909090909092E-2</v>
      </c>
      <c r="Z75">
        <f t="shared" si="100"/>
        <v>7.1595356064858895E-2</v>
      </c>
      <c r="AA75">
        <f t="shared" si="119"/>
        <v>8.988858712333854E-2</v>
      </c>
      <c r="AB75" s="44">
        <f t="shared" si="101"/>
        <v>3.9958218439392811E-2</v>
      </c>
      <c r="AC75" s="42">
        <v>0</v>
      </c>
      <c r="AD75">
        <f t="shared" si="102"/>
        <v>1.3252271533056924E-4</v>
      </c>
      <c r="AE75" s="44">
        <f t="shared" si="120"/>
        <v>1.3252271533056924E-4</v>
      </c>
      <c r="AF75" s="42">
        <f t="shared" si="103"/>
        <v>4.533333333333333E-2</v>
      </c>
      <c r="AG75" s="44">
        <f t="shared" si="104"/>
        <v>4.533333333333333E-2</v>
      </c>
      <c r="AH75" s="42">
        <f t="shared" si="105"/>
        <v>1.3890935221397015E-5</v>
      </c>
      <c r="AI75">
        <f t="shared" si="106"/>
        <v>9.4806714306398098E-3</v>
      </c>
      <c r="AJ75" s="44">
        <f t="shared" si="121"/>
        <v>9.4945623658612074E-3</v>
      </c>
      <c r="AK75" s="42">
        <f t="shared" si="107"/>
        <v>2.2666666666666666</v>
      </c>
      <c r="AL75">
        <f t="shared" si="108"/>
        <v>20</v>
      </c>
      <c r="AM75" s="44">
        <f t="shared" si="122"/>
        <v>0.11333333333333333</v>
      </c>
      <c r="AN75" s="42">
        <f t="shared" si="123"/>
        <v>2</v>
      </c>
      <c r="AO75">
        <f t="shared" si="124"/>
        <v>0.52380952380952372</v>
      </c>
      <c r="AP75">
        <f t="shared" si="125"/>
        <v>0.21636363636363637</v>
      </c>
      <c r="AQ75">
        <f t="shared" si="126"/>
        <v>0.28638142425943552</v>
      </c>
      <c r="AR75">
        <f t="shared" si="142"/>
        <v>0.3595543484933541</v>
      </c>
      <c r="AS75" s="44">
        <f t="shared" si="143"/>
        <v>0.16763413222540349</v>
      </c>
      <c r="AT75" s="42"/>
      <c r="AU75">
        <f t="shared" si="127"/>
        <v>1.5413333333333333E-4</v>
      </c>
      <c r="AV75" s="44">
        <f t="shared" si="144"/>
        <v>1.5413333333333333E-4</v>
      </c>
      <c r="AW75" s="42">
        <f t="shared" si="128"/>
        <v>4.2000000000000003E-2</v>
      </c>
      <c r="AX75">
        <f t="shared" si="129"/>
        <v>3.3999999999999996E-2</v>
      </c>
      <c r="AY75" s="44">
        <f t="shared" si="145"/>
        <v>7.5999999999999998E-2</v>
      </c>
      <c r="AZ75" s="42">
        <f t="shared" si="109"/>
        <v>0</v>
      </c>
      <c r="BA75">
        <f t="shared" si="110"/>
        <v>0</v>
      </c>
      <c r="BB75">
        <f t="shared" si="146"/>
        <v>0</v>
      </c>
      <c r="BC75" s="44">
        <f t="shared" si="130"/>
        <v>0</v>
      </c>
      <c r="BD75" s="42">
        <v>0</v>
      </c>
      <c r="BE75">
        <f t="shared" si="131"/>
        <v>0</v>
      </c>
      <c r="BF75" s="44">
        <f t="shared" si="147"/>
        <v>0</v>
      </c>
      <c r="BG75" s="42">
        <f t="shared" si="132"/>
        <v>0</v>
      </c>
      <c r="BH75">
        <f t="shared" si="133"/>
        <v>0</v>
      </c>
      <c r="BI75" s="44">
        <f t="shared" si="134"/>
        <v>0</v>
      </c>
      <c r="BK75" s="42">
        <f t="shared" si="111"/>
        <v>0</v>
      </c>
      <c r="BL75">
        <f t="shared" si="112"/>
        <v>0</v>
      </c>
      <c r="BM75">
        <f t="shared" si="113"/>
        <v>0</v>
      </c>
      <c r="BN75" s="44">
        <f t="shared" si="135"/>
        <v>0</v>
      </c>
      <c r="BO75" s="42">
        <v>0</v>
      </c>
      <c r="BP75">
        <f t="shared" si="136"/>
        <v>0</v>
      </c>
      <c r="BQ75" s="44">
        <f t="shared" si="148"/>
        <v>0</v>
      </c>
      <c r="BR75" s="42">
        <f t="shared" si="137"/>
        <v>0</v>
      </c>
      <c r="BS75">
        <f t="shared" si="138"/>
        <v>0</v>
      </c>
      <c r="BT75" s="44">
        <f t="shared" si="149"/>
        <v>0</v>
      </c>
      <c r="BU75" s="42">
        <f t="shared" si="114"/>
        <v>3.1933184417004631E-5</v>
      </c>
      <c r="BV75">
        <f t="shared" si="115"/>
        <v>2.3625E-2</v>
      </c>
      <c r="BW75" s="44">
        <f t="shared" si="116"/>
        <v>3.9599999999999996E-2</v>
      </c>
      <c r="BX75">
        <f t="shared" si="139"/>
        <v>4.5465856048663898E-2</v>
      </c>
      <c r="BY75">
        <f t="shared" si="140"/>
        <v>0.2397048182656088</v>
      </c>
      <c r="BZ75">
        <f t="shared" si="141"/>
        <v>90.436181559411338</v>
      </c>
    </row>
    <row r="76" spans="17:78" x14ac:dyDescent="0.35">
      <c r="Q76">
        <v>69</v>
      </c>
      <c r="R76" s="42">
        <f t="shared" si="94"/>
        <v>2.2999999999999998</v>
      </c>
      <c r="S76">
        <f t="shared" si="95"/>
        <v>88</v>
      </c>
      <c r="T76" s="44">
        <f t="shared" si="96"/>
        <v>2.6136363636363635E-2</v>
      </c>
      <c r="U76" s="42">
        <f t="shared" si="97"/>
        <v>2</v>
      </c>
      <c r="V76">
        <f t="shared" si="98"/>
        <v>0.47619047619047616</v>
      </c>
      <c r="W76">
        <f t="shared" si="99"/>
        <v>0.52380952380952384</v>
      </c>
      <c r="X76">
        <f t="shared" si="117"/>
        <v>0</v>
      </c>
      <c r="Y76" s="42">
        <f t="shared" si="118"/>
        <v>5.4886363636363629E-2</v>
      </c>
      <c r="Z76">
        <f t="shared" si="100"/>
        <v>7.1595356064858895E-2</v>
      </c>
      <c r="AA76">
        <f t="shared" si="119"/>
        <v>9.0684041668793069E-2</v>
      </c>
      <c r="AB76" s="44">
        <f t="shared" si="101"/>
        <v>4.0471452788634635E-2</v>
      </c>
      <c r="AC76" s="42">
        <v>0</v>
      </c>
      <c r="AD76">
        <f t="shared" si="102"/>
        <v>1.3594889473828264E-4</v>
      </c>
      <c r="AE76" s="44">
        <f t="shared" si="120"/>
        <v>1.3594889473828264E-4</v>
      </c>
      <c r="AF76" s="42">
        <f t="shared" si="103"/>
        <v>4.5999999999999999E-2</v>
      </c>
      <c r="AG76" s="44">
        <f t="shared" si="104"/>
        <v>4.5999999999999999E-2</v>
      </c>
      <c r="AH76" s="42">
        <f t="shared" si="105"/>
        <v>1.4250064870157334E-5</v>
      </c>
      <c r="AI76">
        <f t="shared" si="106"/>
        <v>9.6200930693256873E-3</v>
      </c>
      <c r="AJ76" s="44">
        <f t="shared" si="121"/>
        <v>9.6343431341958437E-3</v>
      </c>
      <c r="AK76" s="42">
        <f t="shared" si="107"/>
        <v>2.2999999999999998</v>
      </c>
      <c r="AL76">
        <f t="shared" si="108"/>
        <v>20</v>
      </c>
      <c r="AM76" s="44">
        <f t="shared" si="122"/>
        <v>0.11499999999999999</v>
      </c>
      <c r="AN76" s="42">
        <f t="shared" si="123"/>
        <v>2</v>
      </c>
      <c r="AO76">
        <f t="shared" si="124"/>
        <v>0.52380952380952384</v>
      </c>
      <c r="AP76">
        <f t="shared" si="125"/>
        <v>0.21954545454545452</v>
      </c>
      <c r="AQ76">
        <f t="shared" si="126"/>
        <v>0.28638142425943558</v>
      </c>
      <c r="AR76">
        <f t="shared" si="142"/>
        <v>0.36273616667517228</v>
      </c>
      <c r="AS76" s="44">
        <f t="shared" si="143"/>
        <v>0.16978727113208222</v>
      </c>
      <c r="AT76" s="42"/>
      <c r="AU76">
        <f t="shared" si="127"/>
        <v>1.5869999999999998E-4</v>
      </c>
      <c r="AV76" s="44">
        <f t="shared" si="144"/>
        <v>1.5869999999999998E-4</v>
      </c>
      <c r="AW76" s="42">
        <f t="shared" si="128"/>
        <v>4.2000000000000003E-2</v>
      </c>
      <c r="AX76">
        <f t="shared" si="129"/>
        <v>3.4499999999999996E-2</v>
      </c>
      <c r="AY76" s="44">
        <f t="shared" si="145"/>
        <v>7.6499999999999999E-2</v>
      </c>
      <c r="AZ76" s="42">
        <f t="shared" si="109"/>
        <v>0</v>
      </c>
      <c r="BA76">
        <f t="shared" si="110"/>
        <v>0</v>
      </c>
      <c r="BB76">
        <f t="shared" si="146"/>
        <v>0</v>
      </c>
      <c r="BC76" s="44">
        <f t="shared" si="130"/>
        <v>0</v>
      </c>
      <c r="BD76" s="42">
        <v>0</v>
      </c>
      <c r="BE76">
        <f t="shared" si="131"/>
        <v>0</v>
      </c>
      <c r="BF76" s="44">
        <f t="shared" si="147"/>
        <v>0</v>
      </c>
      <c r="BG76" s="42">
        <f t="shared" si="132"/>
        <v>0</v>
      </c>
      <c r="BH76">
        <f t="shared" si="133"/>
        <v>0</v>
      </c>
      <c r="BI76" s="44">
        <f t="shared" si="134"/>
        <v>0</v>
      </c>
      <c r="BK76" s="42">
        <f t="shared" si="111"/>
        <v>0</v>
      </c>
      <c r="BL76">
        <f t="shared" si="112"/>
        <v>0</v>
      </c>
      <c r="BM76">
        <f t="shared" si="113"/>
        <v>0</v>
      </c>
      <c r="BN76" s="44">
        <f t="shared" si="135"/>
        <v>0</v>
      </c>
      <c r="BO76" s="42">
        <v>0</v>
      </c>
      <c r="BP76">
        <f t="shared" si="136"/>
        <v>0</v>
      </c>
      <c r="BQ76" s="44">
        <f t="shared" si="148"/>
        <v>0</v>
      </c>
      <c r="BR76" s="42">
        <f t="shared" si="137"/>
        <v>0</v>
      </c>
      <c r="BS76">
        <f t="shared" si="138"/>
        <v>0</v>
      </c>
      <c r="BT76" s="44">
        <f t="shared" si="149"/>
        <v>0</v>
      </c>
      <c r="BU76" s="42">
        <f t="shared" si="114"/>
        <v>3.2758769816453646E-5</v>
      </c>
      <c r="BV76">
        <f t="shared" si="115"/>
        <v>2.3625E-2</v>
      </c>
      <c r="BW76" s="44">
        <f t="shared" si="116"/>
        <v>3.9599999999999996E-2</v>
      </c>
      <c r="BX76">
        <f t="shared" si="139"/>
        <v>4.613594889473828E-2</v>
      </c>
      <c r="BY76">
        <f t="shared" si="140"/>
        <v>0.24168675079875057</v>
      </c>
      <c r="BZ76">
        <f t="shared" si="141"/>
        <v>90.491088222307553</v>
      </c>
    </row>
    <row r="77" spans="17:78" x14ac:dyDescent="0.35">
      <c r="Q77">
        <v>70</v>
      </c>
      <c r="R77" s="42">
        <f t="shared" si="94"/>
        <v>2.3333333333333335</v>
      </c>
      <c r="S77">
        <f t="shared" si="95"/>
        <v>88</v>
      </c>
      <c r="T77" s="44">
        <f t="shared" si="96"/>
        <v>2.6515151515151516E-2</v>
      </c>
      <c r="U77" s="42">
        <f t="shared" si="97"/>
        <v>2</v>
      </c>
      <c r="V77">
        <f t="shared" si="98"/>
        <v>0.47619047619047616</v>
      </c>
      <c r="W77">
        <f t="shared" si="99"/>
        <v>0.52380952380952384</v>
      </c>
      <c r="X77">
        <f t="shared" si="117"/>
        <v>0</v>
      </c>
      <c r="Y77" s="42">
        <f t="shared" si="118"/>
        <v>5.5681818181818186E-2</v>
      </c>
      <c r="Z77">
        <f t="shared" si="100"/>
        <v>7.1595356064858895E-2</v>
      </c>
      <c r="AA77">
        <f t="shared" si="119"/>
        <v>9.1479496214247641E-2</v>
      </c>
      <c r="AB77" s="44">
        <f t="shared" si="101"/>
        <v>4.0985611839705713E-2</v>
      </c>
      <c r="AC77" s="42">
        <v>0</v>
      </c>
      <c r="AD77">
        <f t="shared" si="102"/>
        <v>1.394250913636271E-4</v>
      </c>
      <c r="AE77" s="44">
        <f t="shared" si="120"/>
        <v>1.394250913636271E-4</v>
      </c>
      <c r="AF77" s="42">
        <f t="shared" si="103"/>
        <v>4.6666666666666669E-2</v>
      </c>
      <c r="AG77" s="44">
        <f t="shared" si="104"/>
        <v>4.6666666666666669E-2</v>
      </c>
      <c r="AH77" s="42">
        <f t="shared" si="105"/>
        <v>1.4614437287512718E-5</v>
      </c>
      <c r="AI77">
        <f t="shared" si="106"/>
        <v>9.7595147080115699E-3</v>
      </c>
      <c r="AJ77" s="44">
        <f t="shared" si="121"/>
        <v>9.774129145299083E-3</v>
      </c>
      <c r="AK77" s="42">
        <f t="shared" si="107"/>
        <v>2.3333333333333335</v>
      </c>
      <c r="AL77">
        <f t="shared" si="108"/>
        <v>20</v>
      </c>
      <c r="AM77" s="44">
        <f t="shared" si="122"/>
        <v>0.11666666666666667</v>
      </c>
      <c r="AN77" s="42">
        <f t="shared" si="123"/>
        <v>2</v>
      </c>
      <c r="AO77">
        <f t="shared" si="124"/>
        <v>0.52380952380952372</v>
      </c>
      <c r="AP77">
        <f t="shared" si="125"/>
        <v>0.22272727272727275</v>
      </c>
      <c r="AQ77">
        <f t="shared" si="126"/>
        <v>0.28638142425943552</v>
      </c>
      <c r="AR77">
        <f t="shared" si="142"/>
        <v>0.36591798485699051</v>
      </c>
      <c r="AS77" s="44">
        <f t="shared" si="143"/>
        <v>0.17194428938060266</v>
      </c>
      <c r="AT77" s="42"/>
      <c r="AU77">
        <f t="shared" si="127"/>
        <v>1.6333333333333334E-4</v>
      </c>
      <c r="AV77" s="44">
        <f t="shared" si="144"/>
        <v>1.6333333333333334E-4</v>
      </c>
      <c r="AW77" s="42">
        <f t="shared" si="128"/>
        <v>4.2000000000000003E-2</v>
      </c>
      <c r="AX77">
        <f t="shared" si="129"/>
        <v>3.4999999999999996E-2</v>
      </c>
      <c r="AY77" s="44">
        <f t="shared" si="145"/>
        <v>7.6999999999999999E-2</v>
      </c>
      <c r="AZ77" s="42">
        <f t="shared" si="109"/>
        <v>0</v>
      </c>
      <c r="BA77">
        <f t="shared" si="110"/>
        <v>0</v>
      </c>
      <c r="BB77">
        <f t="shared" si="146"/>
        <v>0</v>
      </c>
      <c r="BC77" s="44">
        <f t="shared" si="130"/>
        <v>0</v>
      </c>
      <c r="BD77" s="42">
        <v>0</v>
      </c>
      <c r="BE77">
        <f t="shared" si="131"/>
        <v>0</v>
      </c>
      <c r="BF77" s="44">
        <f t="shared" si="147"/>
        <v>0</v>
      </c>
      <c r="BG77" s="42">
        <f t="shared" si="132"/>
        <v>0</v>
      </c>
      <c r="BH77">
        <f t="shared" si="133"/>
        <v>0</v>
      </c>
      <c r="BI77" s="44">
        <f t="shared" si="134"/>
        <v>0</v>
      </c>
      <c r="BK77" s="42">
        <f t="shared" si="111"/>
        <v>0</v>
      </c>
      <c r="BL77">
        <f t="shared" si="112"/>
        <v>0</v>
      </c>
      <c r="BM77">
        <f t="shared" si="113"/>
        <v>0</v>
      </c>
      <c r="BN77" s="44">
        <f t="shared" si="135"/>
        <v>0</v>
      </c>
      <c r="BO77" s="42">
        <v>0</v>
      </c>
      <c r="BP77">
        <f t="shared" si="136"/>
        <v>0</v>
      </c>
      <c r="BQ77" s="44">
        <f t="shared" si="148"/>
        <v>0</v>
      </c>
      <c r="BR77" s="42">
        <f t="shared" si="137"/>
        <v>0</v>
      </c>
      <c r="BS77">
        <f t="shared" si="138"/>
        <v>0</v>
      </c>
      <c r="BT77" s="44">
        <f t="shared" si="149"/>
        <v>0</v>
      </c>
      <c r="BU77" s="42">
        <f t="shared" si="114"/>
        <v>3.3596407557500506E-5</v>
      </c>
      <c r="BV77">
        <f t="shared" si="115"/>
        <v>2.3625E-2</v>
      </c>
      <c r="BW77" s="44">
        <f t="shared" si="116"/>
        <v>3.9599999999999996E-2</v>
      </c>
      <c r="BX77">
        <f t="shared" si="139"/>
        <v>4.6806091758030299E-2</v>
      </c>
      <c r="BY77">
        <f t="shared" si="140"/>
        <v>0.24366881731088685</v>
      </c>
      <c r="BZ77">
        <f t="shared" si="141"/>
        <v>90.544485294667965</v>
      </c>
    </row>
    <row r="78" spans="17:78" x14ac:dyDescent="0.35">
      <c r="Q78">
        <v>71</v>
      </c>
      <c r="R78" s="42">
        <f t="shared" si="94"/>
        <v>2.3666666666666667</v>
      </c>
      <c r="S78">
        <f t="shared" si="95"/>
        <v>88</v>
      </c>
      <c r="T78" s="44">
        <f t="shared" si="96"/>
        <v>2.6893939393939394E-2</v>
      </c>
      <c r="U78" s="42">
        <f t="shared" si="97"/>
        <v>2</v>
      </c>
      <c r="V78">
        <f t="shared" si="98"/>
        <v>0.47619047619047616</v>
      </c>
      <c r="W78">
        <f t="shared" si="99"/>
        <v>0.52380952380952384</v>
      </c>
      <c r="X78">
        <f t="shared" si="117"/>
        <v>0</v>
      </c>
      <c r="Y78" s="42">
        <f t="shared" si="118"/>
        <v>5.647727272727273E-2</v>
      </c>
      <c r="Z78">
        <f t="shared" si="100"/>
        <v>7.1595356064858895E-2</v>
      </c>
      <c r="AA78">
        <f t="shared" si="119"/>
        <v>9.2274950759702185E-2</v>
      </c>
      <c r="AB78" s="44">
        <f t="shared" si="101"/>
        <v>4.1500661223735413E-2</v>
      </c>
      <c r="AC78" s="42">
        <v>0</v>
      </c>
      <c r="AD78">
        <f t="shared" si="102"/>
        <v>1.4295130520660225E-4</v>
      </c>
      <c r="AE78" s="44">
        <f t="shared" si="120"/>
        <v>1.4295130520660225E-4</v>
      </c>
      <c r="AF78" s="42">
        <f t="shared" si="103"/>
        <v>4.7333333333333338E-2</v>
      </c>
      <c r="AG78" s="44">
        <f t="shared" si="104"/>
        <v>4.7333333333333338E-2</v>
      </c>
      <c r="AH78" s="42">
        <f t="shared" si="105"/>
        <v>1.4984052473463126E-5</v>
      </c>
      <c r="AI78">
        <f t="shared" si="106"/>
        <v>9.8989363466974491E-3</v>
      </c>
      <c r="AJ78" s="44">
        <f t="shared" si="121"/>
        <v>9.913920399170913E-3</v>
      </c>
      <c r="AK78" s="42">
        <f t="shared" si="107"/>
        <v>2.3666666666666667</v>
      </c>
      <c r="AL78">
        <f t="shared" si="108"/>
        <v>20</v>
      </c>
      <c r="AM78" s="44">
        <f t="shared" si="122"/>
        <v>0.11833333333333333</v>
      </c>
      <c r="AN78" s="42">
        <f t="shared" si="123"/>
        <v>2</v>
      </c>
      <c r="AO78">
        <f t="shared" si="124"/>
        <v>0.52380952380952372</v>
      </c>
      <c r="AP78">
        <f t="shared" si="125"/>
        <v>0.22590909090909092</v>
      </c>
      <c r="AQ78">
        <f t="shared" si="126"/>
        <v>0.28638142425943552</v>
      </c>
      <c r="AR78">
        <f t="shared" si="142"/>
        <v>0.36909980303880868</v>
      </c>
      <c r="AS78" s="44">
        <f t="shared" si="143"/>
        <v>0.17410504278546243</v>
      </c>
      <c r="AT78" s="42"/>
      <c r="AU78">
        <f t="shared" si="127"/>
        <v>1.6803333333333334E-4</v>
      </c>
      <c r="AV78" s="44">
        <f t="shared" si="144"/>
        <v>1.6803333333333334E-4</v>
      </c>
      <c r="AW78" s="42">
        <f t="shared" si="128"/>
        <v>4.2000000000000003E-2</v>
      </c>
      <c r="AX78">
        <f t="shared" si="129"/>
        <v>3.5499999999999997E-2</v>
      </c>
      <c r="AY78" s="44">
        <f t="shared" si="145"/>
        <v>7.7499999999999999E-2</v>
      </c>
      <c r="AZ78" s="42">
        <f t="shared" si="109"/>
        <v>0</v>
      </c>
      <c r="BA78">
        <f t="shared" si="110"/>
        <v>0</v>
      </c>
      <c r="BB78">
        <f t="shared" si="146"/>
        <v>0</v>
      </c>
      <c r="BC78" s="44">
        <f t="shared" si="130"/>
        <v>0</v>
      </c>
      <c r="BD78" s="42">
        <v>0</v>
      </c>
      <c r="BE78">
        <f t="shared" si="131"/>
        <v>0</v>
      </c>
      <c r="BF78" s="44">
        <f t="shared" si="147"/>
        <v>0</v>
      </c>
      <c r="BG78" s="42">
        <f t="shared" si="132"/>
        <v>0</v>
      </c>
      <c r="BH78">
        <f t="shared" si="133"/>
        <v>0</v>
      </c>
      <c r="BI78" s="44">
        <f t="shared" si="134"/>
        <v>0</v>
      </c>
      <c r="BK78" s="42">
        <f t="shared" si="111"/>
        <v>0</v>
      </c>
      <c r="BL78">
        <f t="shared" si="112"/>
        <v>0</v>
      </c>
      <c r="BM78">
        <f t="shared" si="113"/>
        <v>0</v>
      </c>
      <c r="BN78" s="44">
        <f t="shared" si="135"/>
        <v>0</v>
      </c>
      <c r="BO78" s="42">
        <v>0</v>
      </c>
      <c r="BP78">
        <f t="shared" si="136"/>
        <v>0</v>
      </c>
      <c r="BQ78" s="44">
        <f t="shared" si="148"/>
        <v>0</v>
      </c>
      <c r="BR78" s="42">
        <f t="shared" si="137"/>
        <v>0</v>
      </c>
      <c r="BS78">
        <f t="shared" si="138"/>
        <v>0</v>
      </c>
      <c r="BT78" s="44">
        <f t="shared" si="149"/>
        <v>0</v>
      </c>
      <c r="BU78" s="42">
        <f t="shared" si="114"/>
        <v>3.4446097640145123E-5</v>
      </c>
      <c r="BV78">
        <f t="shared" si="115"/>
        <v>2.3625E-2</v>
      </c>
      <c r="BW78" s="44">
        <f t="shared" si="116"/>
        <v>3.9599999999999996E-2</v>
      </c>
      <c r="BX78">
        <f t="shared" si="139"/>
        <v>4.7476284638539944E-2</v>
      </c>
      <c r="BY78">
        <f t="shared" si="140"/>
        <v>0.24565101780201767</v>
      </c>
      <c r="BZ78">
        <f t="shared" si="141"/>
        <v>90.596433991833564</v>
      </c>
    </row>
    <row r="79" spans="17:78" x14ac:dyDescent="0.35">
      <c r="Q79">
        <v>72</v>
      </c>
      <c r="R79" s="42">
        <f t="shared" si="94"/>
        <v>2.4</v>
      </c>
      <c r="S79">
        <f t="shared" si="95"/>
        <v>88</v>
      </c>
      <c r="T79" s="44">
        <f t="shared" si="96"/>
        <v>2.7272727272727271E-2</v>
      </c>
      <c r="U79" s="42">
        <f t="shared" si="97"/>
        <v>2</v>
      </c>
      <c r="V79">
        <f t="shared" si="98"/>
        <v>0.47619047619047616</v>
      </c>
      <c r="W79">
        <f t="shared" si="99"/>
        <v>0.52380952380952384</v>
      </c>
      <c r="X79">
        <f t="shared" si="117"/>
        <v>0</v>
      </c>
      <c r="Y79" s="42">
        <f t="shared" si="118"/>
        <v>5.7272727272727267E-2</v>
      </c>
      <c r="Z79">
        <f t="shared" si="100"/>
        <v>7.1595356064858895E-2</v>
      </c>
      <c r="AA79">
        <f t="shared" si="119"/>
        <v>9.3070405305156714E-2</v>
      </c>
      <c r="AB79" s="44">
        <f t="shared" si="101"/>
        <v>4.2016568198978088E-2</v>
      </c>
      <c r="AC79" s="42">
        <v>0</v>
      </c>
      <c r="AD79">
        <f t="shared" si="102"/>
        <v>1.4652753626720827E-4</v>
      </c>
      <c r="AE79" s="44">
        <f t="shared" si="120"/>
        <v>1.4652753626720827E-4</v>
      </c>
      <c r="AF79" s="42">
        <f t="shared" si="103"/>
        <v>4.8000000000000001E-2</v>
      </c>
      <c r="AG79" s="44">
        <f t="shared" si="104"/>
        <v>4.8000000000000001E-2</v>
      </c>
      <c r="AH79" s="42">
        <f t="shared" si="105"/>
        <v>1.5358910428008578E-5</v>
      </c>
      <c r="AI79">
        <f t="shared" si="106"/>
        <v>1.0038357985383327E-2</v>
      </c>
      <c r="AJ79" s="44">
        <f t="shared" si="121"/>
        <v>1.0053716895811336E-2</v>
      </c>
      <c r="AK79" s="42">
        <f t="shared" si="107"/>
        <v>2.4</v>
      </c>
      <c r="AL79">
        <f t="shared" si="108"/>
        <v>20</v>
      </c>
      <c r="AM79" s="44">
        <f t="shared" si="122"/>
        <v>0.12</v>
      </c>
      <c r="AN79" s="42">
        <f t="shared" si="123"/>
        <v>2</v>
      </c>
      <c r="AO79">
        <f t="shared" si="124"/>
        <v>0.52380952380952384</v>
      </c>
      <c r="AP79">
        <f t="shared" si="125"/>
        <v>0.22909090909090907</v>
      </c>
      <c r="AQ79">
        <f t="shared" si="126"/>
        <v>0.28638142425943558</v>
      </c>
      <c r="AR79">
        <f t="shared" si="142"/>
        <v>0.37228162122062686</v>
      </c>
      <c r="AS79" s="44">
        <f t="shared" si="143"/>
        <v>0.17626939398733132</v>
      </c>
      <c r="AT79" s="42"/>
      <c r="AU79">
        <f t="shared" si="127"/>
        <v>1.728E-4</v>
      </c>
      <c r="AV79" s="44">
        <f t="shared" si="144"/>
        <v>1.728E-4</v>
      </c>
      <c r="AW79" s="42">
        <f t="shared" si="128"/>
        <v>4.2000000000000003E-2</v>
      </c>
      <c r="AX79">
        <f t="shared" si="129"/>
        <v>3.5999999999999997E-2</v>
      </c>
      <c r="AY79" s="44">
        <f t="shared" si="145"/>
        <v>7.8E-2</v>
      </c>
      <c r="AZ79" s="42">
        <f t="shared" si="109"/>
        <v>0</v>
      </c>
      <c r="BA79">
        <f t="shared" si="110"/>
        <v>0</v>
      </c>
      <c r="BB79">
        <f t="shared" si="146"/>
        <v>0</v>
      </c>
      <c r="BC79" s="44">
        <f t="shared" si="130"/>
        <v>0</v>
      </c>
      <c r="BD79" s="42">
        <v>0</v>
      </c>
      <c r="BE79">
        <f t="shared" si="131"/>
        <v>0</v>
      </c>
      <c r="BF79" s="44">
        <f t="shared" si="147"/>
        <v>0</v>
      </c>
      <c r="BG79" s="42">
        <f t="shared" si="132"/>
        <v>0</v>
      </c>
      <c r="BH79">
        <f t="shared" si="133"/>
        <v>0</v>
      </c>
      <c r="BI79" s="44">
        <f t="shared" si="134"/>
        <v>0</v>
      </c>
      <c r="BK79" s="42">
        <f t="shared" si="111"/>
        <v>0</v>
      </c>
      <c r="BL79">
        <f t="shared" si="112"/>
        <v>0</v>
      </c>
      <c r="BM79">
        <f t="shared" si="113"/>
        <v>0</v>
      </c>
      <c r="BN79" s="44">
        <f t="shared" si="135"/>
        <v>0</v>
      </c>
      <c r="BO79" s="42">
        <v>0</v>
      </c>
      <c r="BP79">
        <f t="shared" si="136"/>
        <v>0</v>
      </c>
      <c r="BQ79" s="44">
        <f t="shared" si="148"/>
        <v>0</v>
      </c>
      <c r="BR79" s="42">
        <f t="shared" si="137"/>
        <v>0</v>
      </c>
      <c r="BS79">
        <f t="shared" si="138"/>
        <v>0</v>
      </c>
      <c r="BT79" s="44">
        <f t="shared" si="149"/>
        <v>0</v>
      </c>
      <c r="BU79" s="42">
        <f t="shared" si="114"/>
        <v>3.5307840064387539E-5</v>
      </c>
      <c r="BV79">
        <f t="shared" si="115"/>
        <v>2.3625E-2</v>
      </c>
      <c r="BW79" s="44">
        <f t="shared" si="116"/>
        <v>3.9599999999999996E-2</v>
      </c>
      <c r="BX79">
        <f t="shared" si="139"/>
        <v>4.8146527536267213E-2</v>
      </c>
      <c r="BY79">
        <f t="shared" si="140"/>
        <v>0.24763335227214289</v>
      </c>
      <c r="BZ79">
        <f t="shared" si="141"/>
        <v>90.646992263500934</v>
      </c>
    </row>
    <row r="80" spans="17:78" x14ac:dyDescent="0.35">
      <c r="Q80">
        <v>73</v>
      </c>
      <c r="R80" s="42">
        <f t="shared" si="94"/>
        <v>2.4333333333333331</v>
      </c>
      <c r="S80">
        <f t="shared" si="95"/>
        <v>88</v>
      </c>
      <c r="T80" s="44">
        <f t="shared" si="96"/>
        <v>2.7651515151515149E-2</v>
      </c>
      <c r="U80" s="42">
        <f t="shared" si="97"/>
        <v>2</v>
      </c>
      <c r="V80">
        <f t="shared" si="98"/>
        <v>0.47619047619047616</v>
      </c>
      <c r="W80">
        <f t="shared" si="99"/>
        <v>0.52380952380952384</v>
      </c>
      <c r="X80">
        <f t="shared" si="117"/>
        <v>0</v>
      </c>
      <c r="Y80" s="42">
        <f t="shared" si="118"/>
        <v>5.806818181818181E-2</v>
      </c>
      <c r="Z80">
        <f t="shared" si="100"/>
        <v>7.1595356064858895E-2</v>
      </c>
      <c r="AA80">
        <f t="shared" si="119"/>
        <v>9.3865859850611258E-2</v>
      </c>
      <c r="AB80" s="44">
        <f t="shared" si="101"/>
        <v>4.2533301559030047E-2</v>
      </c>
      <c r="AC80" s="42">
        <v>0</v>
      </c>
      <c r="AD80">
        <f t="shared" si="102"/>
        <v>1.5015378454544519E-4</v>
      </c>
      <c r="AE80" s="44">
        <f t="shared" si="120"/>
        <v>1.5015378454544519E-4</v>
      </c>
      <c r="AF80" s="42">
        <f t="shared" si="103"/>
        <v>4.8666666666666664E-2</v>
      </c>
      <c r="AG80" s="44">
        <f t="shared" si="104"/>
        <v>4.8666666666666664E-2</v>
      </c>
      <c r="AH80" s="42">
        <f t="shared" si="105"/>
        <v>1.5739011151149072E-5</v>
      </c>
      <c r="AI80">
        <f t="shared" si="106"/>
        <v>1.0177779624069206E-2</v>
      </c>
      <c r="AJ80" s="44">
        <f t="shared" si="121"/>
        <v>1.0193518635220354E-2</v>
      </c>
      <c r="AK80" s="42">
        <f t="shared" si="107"/>
        <v>2.4333333333333331</v>
      </c>
      <c r="AL80">
        <f t="shared" si="108"/>
        <v>20</v>
      </c>
      <c r="AM80" s="44">
        <f t="shared" si="122"/>
        <v>0.12166666666666666</v>
      </c>
      <c r="AN80" s="42">
        <f t="shared" si="123"/>
        <v>2</v>
      </c>
      <c r="AO80">
        <f t="shared" si="124"/>
        <v>0.52380952380952395</v>
      </c>
      <c r="AP80">
        <f t="shared" si="125"/>
        <v>0.23227272727272721</v>
      </c>
      <c r="AQ80">
        <f t="shared" si="126"/>
        <v>0.28638142425943564</v>
      </c>
      <c r="AR80">
        <f t="shared" si="142"/>
        <v>0.37546343940244503</v>
      </c>
      <c r="AS80" s="44">
        <f t="shared" si="143"/>
        <v>0.17843721206800006</v>
      </c>
      <c r="AT80" s="42"/>
      <c r="AU80">
        <f t="shared" si="127"/>
        <v>1.7763333333333331E-4</v>
      </c>
      <c r="AV80" s="44">
        <f t="shared" si="144"/>
        <v>1.7763333333333331E-4</v>
      </c>
      <c r="AW80" s="42">
        <f t="shared" si="128"/>
        <v>4.2000000000000003E-2</v>
      </c>
      <c r="AX80">
        <f t="shared" si="129"/>
        <v>3.6499999999999998E-2</v>
      </c>
      <c r="AY80" s="44">
        <f t="shared" si="145"/>
        <v>7.85E-2</v>
      </c>
      <c r="AZ80" s="42">
        <f t="shared" si="109"/>
        <v>0</v>
      </c>
      <c r="BA80">
        <f t="shared" si="110"/>
        <v>0</v>
      </c>
      <c r="BB80">
        <f t="shared" si="146"/>
        <v>0</v>
      </c>
      <c r="BC80" s="44">
        <f t="shared" si="130"/>
        <v>0</v>
      </c>
      <c r="BD80" s="42">
        <v>0</v>
      </c>
      <c r="BE80">
        <f t="shared" si="131"/>
        <v>0</v>
      </c>
      <c r="BF80" s="44">
        <f t="shared" si="147"/>
        <v>0</v>
      </c>
      <c r="BG80" s="42">
        <f t="shared" si="132"/>
        <v>0</v>
      </c>
      <c r="BH80">
        <f t="shared" si="133"/>
        <v>0</v>
      </c>
      <c r="BI80" s="44">
        <f t="shared" si="134"/>
        <v>0</v>
      </c>
      <c r="BK80" s="42">
        <f t="shared" si="111"/>
        <v>0</v>
      </c>
      <c r="BL80">
        <f t="shared" si="112"/>
        <v>0</v>
      </c>
      <c r="BM80">
        <f t="shared" si="113"/>
        <v>0</v>
      </c>
      <c r="BN80" s="44">
        <f t="shared" ref="BN80:BN111" si="150">IF(EN_OUT_3=1,BK80/BL80,0)</f>
        <v>0</v>
      </c>
      <c r="BO80" s="42">
        <v>0</v>
      </c>
      <c r="BP80">
        <f t="shared" si="136"/>
        <v>0</v>
      </c>
      <c r="BQ80" s="44">
        <f t="shared" si="148"/>
        <v>0</v>
      </c>
      <c r="BR80" s="42">
        <f t="shared" si="137"/>
        <v>0</v>
      </c>
      <c r="BS80">
        <f t="shared" si="138"/>
        <v>0</v>
      </c>
      <c r="BT80" s="44">
        <f t="shared" si="149"/>
        <v>0</v>
      </c>
      <c r="BU80" s="42">
        <f t="shared" si="114"/>
        <v>3.6181634830227758E-5</v>
      </c>
      <c r="BV80">
        <f t="shared" si="115"/>
        <v>2.3625E-2</v>
      </c>
      <c r="BW80" s="44">
        <f t="shared" si="116"/>
        <v>3.9599999999999996E-2</v>
      </c>
      <c r="BX80">
        <f t="shared" si="139"/>
        <v>4.8816820451212106E-2</v>
      </c>
      <c r="BY80">
        <f t="shared" si="140"/>
        <v>0.2496158207212627</v>
      </c>
      <c r="BZ80">
        <f t="shared" si="141"/>
        <v>90.696215008620939</v>
      </c>
    </row>
    <row r="81" spans="17:78" x14ac:dyDescent="0.35">
      <c r="Q81">
        <v>74</v>
      </c>
      <c r="R81" s="42">
        <f t="shared" si="94"/>
        <v>2.4666666666666668</v>
      </c>
      <c r="S81">
        <f t="shared" si="95"/>
        <v>88</v>
      </c>
      <c r="T81" s="44">
        <f t="shared" si="96"/>
        <v>2.803030303030303E-2</v>
      </c>
      <c r="U81" s="42">
        <f t="shared" si="97"/>
        <v>2</v>
      </c>
      <c r="V81">
        <f t="shared" si="98"/>
        <v>0.47619047619047616</v>
      </c>
      <c r="W81">
        <f t="shared" si="99"/>
        <v>0.52380952380952384</v>
      </c>
      <c r="X81">
        <f t="shared" si="117"/>
        <v>0</v>
      </c>
      <c r="Y81" s="42">
        <f t="shared" si="118"/>
        <v>5.8863636363636368E-2</v>
      </c>
      <c r="Z81">
        <f t="shared" si="100"/>
        <v>7.1595356064858895E-2</v>
      </c>
      <c r="AA81">
        <f t="shared" si="119"/>
        <v>9.4661314396065815E-2</v>
      </c>
      <c r="AB81" s="44">
        <f t="shared" si="101"/>
        <v>4.3050831546943308E-2</v>
      </c>
      <c r="AC81" s="42">
        <v>0</v>
      </c>
      <c r="AD81">
        <f t="shared" si="102"/>
        <v>1.5383005004131301E-4</v>
      </c>
      <c r="AE81" s="44">
        <f t="shared" si="120"/>
        <v>1.5383005004131301E-4</v>
      </c>
      <c r="AF81" s="42">
        <f t="shared" si="103"/>
        <v>4.933333333333334E-2</v>
      </c>
      <c r="AG81" s="44">
        <f t="shared" si="104"/>
        <v>4.933333333333334E-2</v>
      </c>
      <c r="AH81" s="42">
        <f t="shared" si="105"/>
        <v>1.6124354642884612E-5</v>
      </c>
      <c r="AI81">
        <f t="shared" si="106"/>
        <v>1.0317201262755088E-2</v>
      </c>
      <c r="AJ81" s="44">
        <f t="shared" si="121"/>
        <v>1.0333325617397972E-2</v>
      </c>
      <c r="AK81" s="42">
        <f t="shared" si="107"/>
        <v>2.4666666666666668</v>
      </c>
      <c r="AL81">
        <f t="shared" si="108"/>
        <v>20</v>
      </c>
      <c r="AM81" s="44">
        <f t="shared" si="122"/>
        <v>0.12333333333333334</v>
      </c>
      <c r="AN81" s="42">
        <f t="shared" si="123"/>
        <v>2</v>
      </c>
      <c r="AO81">
        <f t="shared" si="124"/>
        <v>0.52380952380952384</v>
      </c>
      <c r="AP81">
        <f t="shared" si="125"/>
        <v>0.23545454545454547</v>
      </c>
      <c r="AQ81">
        <f t="shared" si="126"/>
        <v>0.28638142425943558</v>
      </c>
      <c r="AR81">
        <f t="shared" si="142"/>
        <v>0.37864525758426326</v>
      </c>
      <c r="AS81" s="44">
        <f t="shared" si="143"/>
        <v>0.18060837219006734</v>
      </c>
      <c r="AT81" s="42"/>
      <c r="AU81">
        <f t="shared" si="127"/>
        <v>1.8253333333333337E-4</v>
      </c>
      <c r="AV81" s="44">
        <f t="shared" si="144"/>
        <v>1.8253333333333337E-4</v>
      </c>
      <c r="AW81" s="42">
        <f t="shared" si="128"/>
        <v>4.2000000000000003E-2</v>
      </c>
      <c r="AX81">
        <f t="shared" si="129"/>
        <v>3.6999999999999998E-2</v>
      </c>
      <c r="AY81" s="44">
        <f t="shared" si="145"/>
        <v>7.9000000000000001E-2</v>
      </c>
      <c r="AZ81" s="42">
        <f t="shared" si="109"/>
        <v>0</v>
      </c>
      <c r="BA81">
        <f t="shared" si="110"/>
        <v>0</v>
      </c>
      <c r="BB81">
        <f t="shared" si="146"/>
        <v>0</v>
      </c>
      <c r="BC81" s="44">
        <f t="shared" si="130"/>
        <v>0</v>
      </c>
      <c r="BD81" s="42">
        <v>0</v>
      </c>
      <c r="BE81">
        <f t="shared" si="131"/>
        <v>0</v>
      </c>
      <c r="BF81" s="44">
        <f t="shared" si="147"/>
        <v>0</v>
      </c>
      <c r="BG81" s="42">
        <f t="shared" si="132"/>
        <v>0</v>
      </c>
      <c r="BH81">
        <f t="shared" si="133"/>
        <v>0</v>
      </c>
      <c r="BI81" s="44">
        <f t="shared" si="134"/>
        <v>0</v>
      </c>
      <c r="BK81" s="42">
        <f t="shared" si="111"/>
        <v>0</v>
      </c>
      <c r="BL81">
        <f t="shared" si="112"/>
        <v>0</v>
      </c>
      <c r="BM81">
        <f t="shared" si="113"/>
        <v>0</v>
      </c>
      <c r="BN81" s="44">
        <f t="shared" si="150"/>
        <v>0</v>
      </c>
      <c r="BO81" s="42">
        <v>0</v>
      </c>
      <c r="BP81">
        <f t="shared" si="136"/>
        <v>0</v>
      </c>
      <c r="BQ81" s="44">
        <f t="shared" si="148"/>
        <v>0</v>
      </c>
      <c r="BR81" s="42">
        <f t="shared" si="137"/>
        <v>0</v>
      </c>
      <c r="BS81">
        <f t="shared" si="138"/>
        <v>0</v>
      </c>
      <c r="BT81" s="44">
        <f t="shared" si="149"/>
        <v>0</v>
      </c>
      <c r="BU81" s="42">
        <f t="shared" si="114"/>
        <v>3.7067481937665783E-5</v>
      </c>
      <c r="BV81">
        <f t="shared" si="115"/>
        <v>2.3625E-2</v>
      </c>
      <c r="BW81" s="44">
        <f t="shared" si="116"/>
        <v>3.9599999999999996E-2</v>
      </c>
      <c r="BX81">
        <f t="shared" si="139"/>
        <v>4.9487163383374652E-2</v>
      </c>
      <c r="BY81">
        <f t="shared" si="140"/>
        <v>0.25159842314937697</v>
      </c>
      <c r="BZ81">
        <f t="shared" si="141"/>
        <v>90.744154273547935</v>
      </c>
    </row>
    <row r="82" spans="17:78" x14ac:dyDescent="0.35">
      <c r="Q82">
        <v>75</v>
      </c>
      <c r="R82" s="42">
        <f t="shared" si="94"/>
        <v>2.5</v>
      </c>
      <c r="S82">
        <f t="shared" si="95"/>
        <v>88</v>
      </c>
      <c r="T82" s="44">
        <f t="shared" si="96"/>
        <v>2.8409090909090908E-2</v>
      </c>
      <c r="U82" s="42">
        <f t="shared" si="97"/>
        <v>2</v>
      </c>
      <c r="V82">
        <f t="shared" si="98"/>
        <v>0.47619047619047616</v>
      </c>
      <c r="W82">
        <f t="shared" si="99"/>
        <v>0.52380952380952384</v>
      </c>
      <c r="X82">
        <f t="shared" si="117"/>
        <v>0</v>
      </c>
      <c r="Y82" s="42">
        <f t="shared" si="118"/>
        <v>5.9659090909090912E-2</v>
      </c>
      <c r="Z82">
        <f t="shared" si="100"/>
        <v>7.1595356064858895E-2</v>
      </c>
      <c r="AA82">
        <f t="shared" si="119"/>
        <v>9.5456768941520359E-2</v>
      </c>
      <c r="AB82" s="44">
        <f t="shared" si="101"/>
        <v>4.3569129774819693E-2</v>
      </c>
      <c r="AC82" s="42">
        <v>0</v>
      </c>
      <c r="AD82">
        <f t="shared" si="102"/>
        <v>1.5755633275481165E-4</v>
      </c>
      <c r="AE82" s="44">
        <f t="shared" si="120"/>
        <v>1.5755633275481165E-4</v>
      </c>
      <c r="AF82" s="42">
        <f t="shared" si="103"/>
        <v>0.05</v>
      </c>
      <c r="AG82" s="44">
        <f t="shared" si="104"/>
        <v>0.05</v>
      </c>
      <c r="AH82" s="42">
        <f t="shared" si="105"/>
        <v>1.6514940903215195E-5</v>
      </c>
      <c r="AI82">
        <f t="shared" si="106"/>
        <v>1.0456622901440966E-2</v>
      </c>
      <c r="AJ82" s="44">
        <f t="shared" si="121"/>
        <v>1.0473137842344181E-2</v>
      </c>
      <c r="AK82" s="42">
        <f t="shared" si="107"/>
        <v>2.5</v>
      </c>
      <c r="AL82">
        <f t="shared" si="108"/>
        <v>20</v>
      </c>
      <c r="AM82" s="44">
        <f t="shared" si="122"/>
        <v>0.125</v>
      </c>
      <c r="AN82" s="42">
        <f t="shared" si="123"/>
        <v>2</v>
      </c>
      <c r="AO82">
        <f t="shared" si="124"/>
        <v>0.52380952380952372</v>
      </c>
      <c r="AP82">
        <f t="shared" si="125"/>
        <v>0.23863636363636367</v>
      </c>
      <c r="AQ82">
        <f t="shared" si="126"/>
        <v>0.28638142425943552</v>
      </c>
      <c r="AR82">
        <f t="shared" si="142"/>
        <v>0.38182707576608144</v>
      </c>
      <c r="AS82" s="44">
        <f t="shared" si="143"/>
        <v>0.18278275525961801</v>
      </c>
      <c r="AT82" s="42"/>
      <c r="AU82">
        <f t="shared" si="127"/>
        <v>1.875E-4</v>
      </c>
      <c r="AV82" s="44">
        <f t="shared" si="144"/>
        <v>1.875E-4</v>
      </c>
      <c r="AW82" s="42">
        <f t="shared" si="128"/>
        <v>4.2000000000000003E-2</v>
      </c>
      <c r="AX82">
        <f t="shared" si="129"/>
        <v>3.7499999999999999E-2</v>
      </c>
      <c r="AY82" s="44">
        <f t="shared" si="145"/>
        <v>7.9500000000000001E-2</v>
      </c>
      <c r="AZ82" s="42">
        <f t="shared" si="109"/>
        <v>0</v>
      </c>
      <c r="BA82">
        <f t="shared" si="110"/>
        <v>0</v>
      </c>
      <c r="BB82">
        <f t="shared" si="146"/>
        <v>0</v>
      </c>
      <c r="BC82" s="44">
        <f t="shared" si="130"/>
        <v>0</v>
      </c>
      <c r="BD82" s="42">
        <v>0</v>
      </c>
      <c r="BE82">
        <f t="shared" si="131"/>
        <v>0</v>
      </c>
      <c r="BF82" s="44">
        <f t="shared" si="147"/>
        <v>0</v>
      </c>
      <c r="BG82" s="42">
        <f t="shared" si="132"/>
        <v>0</v>
      </c>
      <c r="BH82">
        <f t="shared" si="133"/>
        <v>0</v>
      </c>
      <c r="BI82" s="44">
        <f t="shared" si="134"/>
        <v>0</v>
      </c>
      <c r="BK82" s="42">
        <f t="shared" si="111"/>
        <v>0</v>
      </c>
      <c r="BL82">
        <f t="shared" si="112"/>
        <v>0</v>
      </c>
      <c r="BM82">
        <f t="shared" si="113"/>
        <v>0</v>
      </c>
      <c r="BN82" s="44">
        <f t="shared" si="150"/>
        <v>0</v>
      </c>
      <c r="BO82" s="42">
        <v>0</v>
      </c>
      <c r="BP82">
        <f t="shared" si="136"/>
        <v>0</v>
      </c>
      <c r="BQ82" s="44">
        <f t="shared" si="148"/>
        <v>0</v>
      </c>
      <c r="BR82" s="42">
        <f t="shared" si="137"/>
        <v>0</v>
      </c>
      <c r="BS82">
        <f t="shared" si="138"/>
        <v>0</v>
      </c>
      <c r="BT82" s="44">
        <f t="shared" si="149"/>
        <v>0</v>
      </c>
      <c r="BU82" s="42">
        <f t="shared" si="114"/>
        <v>3.7965381386701598E-5</v>
      </c>
      <c r="BV82">
        <f t="shared" si="115"/>
        <v>2.3625E-2</v>
      </c>
      <c r="BW82" s="44">
        <f t="shared" si="116"/>
        <v>3.9599999999999996E-2</v>
      </c>
      <c r="BX82">
        <f t="shared" si="139"/>
        <v>5.0157556332754816E-2</v>
      </c>
      <c r="BY82">
        <f t="shared" si="140"/>
        <v>0.25358115955648575</v>
      </c>
      <c r="BZ82">
        <f t="shared" si="141"/>
        <v>90.790859434942902</v>
      </c>
    </row>
    <row r="83" spans="17:78" x14ac:dyDescent="0.35">
      <c r="Q83">
        <v>76</v>
      </c>
      <c r="R83" s="42">
        <f t="shared" si="94"/>
        <v>2.5333333333333332</v>
      </c>
      <c r="S83">
        <f t="shared" si="95"/>
        <v>88</v>
      </c>
      <c r="T83" s="44">
        <f t="shared" si="96"/>
        <v>2.8787878787878786E-2</v>
      </c>
      <c r="U83" s="42">
        <f t="shared" si="97"/>
        <v>2</v>
      </c>
      <c r="V83">
        <f t="shared" si="98"/>
        <v>0.47619047619047616</v>
      </c>
      <c r="W83">
        <f t="shared" si="99"/>
        <v>0.52380952380952384</v>
      </c>
      <c r="X83">
        <f t="shared" si="117"/>
        <v>0</v>
      </c>
      <c r="Y83" s="42">
        <f t="shared" si="118"/>
        <v>6.0454545454545448E-2</v>
      </c>
      <c r="Z83">
        <f t="shared" si="100"/>
        <v>7.1595356064858895E-2</v>
      </c>
      <c r="AA83">
        <f t="shared" si="119"/>
        <v>9.6252223486974903E-2</v>
      </c>
      <c r="AB83" s="44">
        <f t="shared" si="101"/>
        <v>4.4088169148500146E-2</v>
      </c>
      <c r="AC83" s="42">
        <v>0</v>
      </c>
      <c r="AD83">
        <f t="shared" si="102"/>
        <v>1.6133263268594111E-4</v>
      </c>
      <c r="AE83" s="44">
        <f t="shared" si="120"/>
        <v>1.6133263268594111E-4</v>
      </c>
      <c r="AF83" s="42">
        <f t="shared" si="103"/>
        <v>5.0666666666666665E-2</v>
      </c>
      <c r="AG83" s="44">
        <f t="shared" si="104"/>
        <v>5.0666666666666665E-2</v>
      </c>
      <c r="AH83" s="42">
        <f t="shared" si="105"/>
        <v>1.6910769932140811E-5</v>
      </c>
      <c r="AI83">
        <f t="shared" si="106"/>
        <v>1.0596044540126843E-2</v>
      </c>
      <c r="AJ83" s="44">
        <f t="shared" si="121"/>
        <v>1.0612955310058984E-2</v>
      </c>
      <c r="AK83" s="42">
        <f t="shared" si="107"/>
        <v>2.5333333333333332</v>
      </c>
      <c r="AL83">
        <f t="shared" si="108"/>
        <v>20</v>
      </c>
      <c r="AM83" s="44">
        <f t="shared" si="122"/>
        <v>0.12666666666666665</v>
      </c>
      <c r="AN83" s="42">
        <f t="shared" si="123"/>
        <v>2</v>
      </c>
      <c r="AO83">
        <f t="shared" si="124"/>
        <v>0.52380952380952384</v>
      </c>
      <c r="AP83">
        <f t="shared" si="125"/>
        <v>0.24181818181818179</v>
      </c>
      <c r="AQ83">
        <f t="shared" si="126"/>
        <v>0.28638142425943558</v>
      </c>
      <c r="AR83">
        <f t="shared" si="142"/>
        <v>0.38500889394789961</v>
      </c>
      <c r="AS83" s="44">
        <f t="shared" si="143"/>
        <v>0.18496024761027702</v>
      </c>
      <c r="AT83" s="42"/>
      <c r="AU83">
        <f t="shared" si="127"/>
        <v>1.9253333333333329E-4</v>
      </c>
      <c r="AV83" s="44">
        <f t="shared" si="144"/>
        <v>1.9253333333333329E-4</v>
      </c>
      <c r="AW83" s="42">
        <f t="shared" si="128"/>
        <v>4.2000000000000003E-2</v>
      </c>
      <c r="AX83">
        <f t="shared" si="129"/>
        <v>3.7999999999999992E-2</v>
      </c>
      <c r="AY83" s="44">
        <f t="shared" si="145"/>
        <v>7.9999999999999988E-2</v>
      </c>
      <c r="AZ83" s="42">
        <f t="shared" si="109"/>
        <v>0</v>
      </c>
      <c r="BA83">
        <f t="shared" si="110"/>
        <v>0</v>
      </c>
      <c r="BB83">
        <f t="shared" si="146"/>
        <v>0</v>
      </c>
      <c r="BC83" s="44">
        <f t="shared" si="130"/>
        <v>0</v>
      </c>
      <c r="BD83" s="42">
        <v>0</v>
      </c>
      <c r="BE83">
        <f t="shared" si="131"/>
        <v>0</v>
      </c>
      <c r="BF83" s="44">
        <f t="shared" si="147"/>
        <v>0</v>
      </c>
      <c r="BG83" s="42">
        <f t="shared" si="132"/>
        <v>0</v>
      </c>
      <c r="BH83">
        <f t="shared" si="133"/>
        <v>0</v>
      </c>
      <c r="BI83" s="44">
        <f t="shared" si="134"/>
        <v>0</v>
      </c>
      <c r="BK83" s="42">
        <f t="shared" si="111"/>
        <v>0</v>
      </c>
      <c r="BL83">
        <f t="shared" si="112"/>
        <v>0</v>
      </c>
      <c r="BM83">
        <f t="shared" si="113"/>
        <v>0</v>
      </c>
      <c r="BN83" s="44">
        <f t="shared" si="150"/>
        <v>0</v>
      </c>
      <c r="BO83" s="42">
        <v>0</v>
      </c>
      <c r="BP83">
        <f t="shared" si="136"/>
        <v>0</v>
      </c>
      <c r="BQ83" s="44">
        <f t="shared" si="148"/>
        <v>0</v>
      </c>
      <c r="BR83" s="42">
        <f t="shared" si="137"/>
        <v>0</v>
      </c>
      <c r="BS83">
        <f t="shared" si="138"/>
        <v>0</v>
      </c>
      <c r="BT83" s="44">
        <f t="shared" si="149"/>
        <v>0</v>
      </c>
      <c r="BU83" s="42">
        <f t="shared" si="114"/>
        <v>3.8875333177335205E-5</v>
      </c>
      <c r="BV83">
        <f t="shared" si="115"/>
        <v>2.3625E-2</v>
      </c>
      <c r="BW83" s="44">
        <f t="shared" si="116"/>
        <v>3.9599999999999996E-2</v>
      </c>
      <c r="BX83">
        <f t="shared" si="139"/>
        <v>5.0827999299352604E-2</v>
      </c>
      <c r="BY83">
        <f t="shared" si="140"/>
        <v>0.25556402994258892</v>
      </c>
      <c r="BZ83">
        <f t="shared" si="141"/>
        <v>90.836377368782195</v>
      </c>
    </row>
    <row r="84" spans="17:78" x14ac:dyDescent="0.35">
      <c r="Q84">
        <v>77</v>
      </c>
      <c r="R84" s="42">
        <f t="shared" si="94"/>
        <v>2.5666666666666664</v>
      </c>
      <c r="S84">
        <f t="shared" si="95"/>
        <v>88</v>
      </c>
      <c r="T84" s="44">
        <f t="shared" si="96"/>
        <v>2.9166666666666664E-2</v>
      </c>
      <c r="U84" s="42">
        <f t="shared" si="97"/>
        <v>2</v>
      </c>
      <c r="V84">
        <f t="shared" si="98"/>
        <v>0.47619047619047616</v>
      </c>
      <c r="W84">
        <f t="shared" si="99"/>
        <v>0.52380952380952384</v>
      </c>
      <c r="X84">
        <f t="shared" si="117"/>
        <v>0</v>
      </c>
      <c r="Y84" s="42">
        <f t="shared" si="118"/>
        <v>6.1249999999999992E-2</v>
      </c>
      <c r="Z84">
        <f t="shared" si="100"/>
        <v>7.1595356064858895E-2</v>
      </c>
      <c r="AA84">
        <f t="shared" si="119"/>
        <v>9.7047678032429446E-2</v>
      </c>
      <c r="AB84" s="44">
        <f t="shared" si="101"/>
        <v>4.4607923796992952E-2</v>
      </c>
      <c r="AC84" s="42">
        <v>0</v>
      </c>
      <c r="AD84">
        <f t="shared" si="102"/>
        <v>1.6515894983470139E-4</v>
      </c>
      <c r="AE84" s="44">
        <f t="shared" si="120"/>
        <v>1.6515894983470139E-4</v>
      </c>
      <c r="AF84" s="42">
        <f t="shared" si="103"/>
        <v>5.1333333333333328E-2</v>
      </c>
      <c r="AG84" s="44">
        <f t="shared" si="104"/>
        <v>5.1333333333333328E-2</v>
      </c>
      <c r="AH84" s="42">
        <f t="shared" si="105"/>
        <v>1.731184172966147E-5</v>
      </c>
      <c r="AI84">
        <f t="shared" si="106"/>
        <v>1.0735466178812724E-2</v>
      </c>
      <c r="AJ84" s="44">
        <f t="shared" si="121"/>
        <v>1.0752778020542385E-2</v>
      </c>
      <c r="AK84" s="42">
        <f t="shared" si="107"/>
        <v>2.5666666666666664</v>
      </c>
      <c r="AL84">
        <f t="shared" si="108"/>
        <v>20</v>
      </c>
      <c r="AM84" s="44">
        <f t="shared" si="122"/>
        <v>0.12833333333333333</v>
      </c>
      <c r="AN84" s="42">
        <f t="shared" si="123"/>
        <v>2</v>
      </c>
      <c r="AO84">
        <f t="shared" si="124"/>
        <v>0.52380952380952384</v>
      </c>
      <c r="AP84">
        <f t="shared" si="125"/>
        <v>0.245</v>
      </c>
      <c r="AQ84">
        <f t="shared" si="126"/>
        <v>0.28638142425943558</v>
      </c>
      <c r="AR84">
        <f t="shared" si="142"/>
        <v>0.38819071212971779</v>
      </c>
      <c r="AS84" s="44">
        <f t="shared" si="143"/>
        <v>0.18714074070714432</v>
      </c>
      <c r="AT84" s="42"/>
      <c r="AU84">
        <f t="shared" si="127"/>
        <v>1.9763333333333333E-4</v>
      </c>
      <c r="AV84" s="44">
        <f t="shared" si="144"/>
        <v>1.9763333333333333E-4</v>
      </c>
      <c r="AW84" s="42">
        <f t="shared" si="128"/>
        <v>4.2000000000000003E-2</v>
      </c>
      <c r="AX84">
        <f t="shared" si="129"/>
        <v>3.85E-2</v>
      </c>
      <c r="AY84" s="44">
        <f t="shared" si="145"/>
        <v>8.0500000000000002E-2</v>
      </c>
      <c r="AZ84" s="42">
        <f t="shared" si="109"/>
        <v>0</v>
      </c>
      <c r="BA84">
        <f t="shared" si="110"/>
        <v>0</v>
      </c>
      <c r="BB84">
        <f t="shared" si="146"/>
        <v>0</v>
      </c>
      <c r="BC84" s="44">
        <f t="shared" si="130"/>
        <v>0</v>
      </c>
      <c r="BD84" s="42">
        <v>0</v>
      </c>
      <c r="BE84">
        <f t="shared" si="131"/>
        <v>0</v>
      </c>
      <c r="BF84" s="44">
        <f t="shared" si="147"/>
        <v>0</v>
      </c>
      <c r="BG84" s="42">
        <f t="shared" si="132"/>
        <v>0</v>
      </c>
      <c r="BH84">
        <f t="shared" si="133"/>
        <v>0</v>
      </c>
      <c r="BI84" s="44">
        <f t="shared" si="134"/>
        <v>0</v>
      </c>
      <c r="BK84" s="42">
        <f t="shared" si="111"/>
        <v>0</v>
      </c>
      <c r="BL84">
        <f t="shared" si="112"/>
        <v>0</v>
      </c>
      <c r="BM84">
        <f t="shared" si="113"/>
        <v>0</v>
      </c>
      <c r="BN84" s="44">
        <f t="shared" si="150"/>
        <v>0</v>
      </c>
      <c r="BO84" s="42">
        <v>0</v>
      </c>
      <c r="BP84">
        <f t="shared" si="136"/>
        <v>0</v>
      </c>
      <c r="BQ84" s="44">
        <f t="shared" si="148"/>
        <v>0</v>
      </c>
      <c r="BR84" s="42">
        <f t="shared" si="137"/>
        <v>0</v>
      </c>
      <c r="BS84">
        <f t="shared" si="138"/>
        <v>0</v>
      </c>
      <c r="BT84" s="44">
        <f t="shared" si="149"/>
        <v>0</v>
      </c>
      <c r="BU84" s="42">
        <f t="shared" si="114"/>
        <v>3.9797337309566602E-5</v>
      </c>
      <c r="BV84">
        <f t="shared" si="115"/>
        <v>2.3625E-2</v>
      </c>
      <c r="BW84" s="44">
        <f t="shared" si="116"/>
        <v>3.9599999999999996E-2</v>
      </c>
      <c r="BX84">
        <f t="shared" si="139"/>
        <v>5.1498492283168031E-2</v>
      </c>
      <c r="BY84">
        <f t="shared" si="140"/>
        <v>0.25754703430768666</v>
      </c>
      <c r="BZ84">
        <f t="shared" si="141"/>
        <v>90.880752606687196</v>
      </c>
    </row>
    <row r="85" spans="17:78" x14ac:dyDescent="0.35">
      <c r="Q85">
        <v>78</v>
      </c>
      <c r="R85" s="42">
        <f t="shared" si="94"/>
        <v>2.6</v>
      </c>
      <c r="S85">
        <f t="shared" si="95"/>
        <v>88</v>
      </c>
      <c r="T85" s="44">
        <f t="shared" si="96"/>
        <v>2.9545454545454545E-2</v>
      </c>
      <c r="U85" s="42">
        <f t="shared" si="97"/>
        <v>2</v>
      </c>
      <c r="V85">
        <f t="shared" si="98"/>
        <v>0.47619047619047616</v>
      </c>
      <c r="W85">
        <f t="shared" si="99"/>
        <v>0.52380952380952384</v>
      </c>
      <c r="X85">
        <f t="shared" si="117"/>
        <v>0</v>
      </c>
      <c r="Y85" s="42">
        <f t="shared" si="118"/>
        <v>6.2045454545454549E-2</v>
      </c>
      <c r="Z85">
        <f t="shared" si="100"/>
        <v>7.1595356064858895E-2</v>
      </c>
      <c r="AA85">
        <f t="shared" si="119"/>
        <v>9.784313257788399E-2</v>
      </c>
      <c r="AB85" s="44">
        <f t="shared" si="101"/>
        <v>4.512836900631121E-2</v>
      </c>
      <c r="AC85" s="42">
        <v>0</v>
      </c>
      <c r="AD85">
        <f t="shared" si="102"/>
        <v>1.6903528420109259E-4</v>
      </c>
      <c r="AE85" s="44">
        <f t="shared" si="120"/>
        <v>1.6903528420109259E-4</v>
      </c>
      <c r="AF85" s="42">
        <f t="shared" si="103"/>
        <v>5.2000000000000005E-2</v>
      </c>
      <c r="AG85" s="44">
        <f t="shared" si="104"/>
        <v>5.2000000000000005E-2</v>
      </c>
      <c r="AH85" s="42">
        <f t="shared" si="105"/>
        <v>1.7718156295777172E-5</v>
      </c>
      <c r="AI85">
        <f t="shared" si="106"/>
        <v>1.0874887817498605E-2</v>
      </c>
      <c r="AJ85" s="44">
        <f t="shared" si="121"/>
        <v>1.0892605973794382E-2</v>
      </c>
      <c r="AK85" s="42">
        <f t="shared" si="107"/>
        <v>2.6</v>
      </c>
      <c r="AL85">
        <f t="shared" si="108"/>
        <v>20</v>
      </c>
      <c r="AM85" s="44">
        <f t="shared" si="122"/>
        <v>0.13</v>
      </c>
      <c r="AN85" s="42">
        <f t="shared" si="123"/>
        <v>2</v>
      </c>
      <c r="AO85">
        <f t="shared" si="124"/>
        <v>0.52380952380952384</v>
      </c>
      <c r="AP85">
        <f t="shared" si="125"/>
        <v>0.2481818181818182</v>
      </c>
      <c r="AQ85">
        <f t="shared" si="126"/>
        <v>0.28638142425943558</v>
      </c>
      <c r="AR85">
        <f t="shared" si="142"/>
        <v>0.39137253031153596</v>
      </c>
      <c r="AS85" s="44">
        <f t="shared" si="143"/>
        <v>0.18932413086922734</v>
      </c>
      <c r="AT85" s="42"/>
      <c r="AU85">
        <f t="shared" si="127"/>
        <v>2.0280000000000002E-4</v>
      </c>
      <c r="AV85" s="44">
        <f t="shared" si="144"/>
        <v>2.0280000000000002E-4</v>
      </c>
      <c r="AW85" s="42">
        <f t="shared" si="128"/>
        <v>4.2000000000000003E-2</v>
      </c>
      <c r="AX85">
        <f t="shared" si="129"/>
        <v>3.9E-2</v>
      </c>
      <c r="AY85" s="44">
        <f t="shared" si="145"/>
        <v>8.1000000000000003E-2</v>
      </c>
      <c r="AZ85" s="42">
        <f t="shared" si="109"/>
        <v>0</v>
      </c>
      <c r="BA85">
        <f t="shared" si="110"/>
        <v>0</v>
      </c>
      <c r="BB85">
        <f t="shared" si="146"/>
        <v>0</v>
      </c>
      <c r="BC85" s="44">
        <f t="shared" si="130"/>
        <v>0</v>
      </c>
      <c r="BD85" s="42">
        <v>0</v>
      </c>
      <c r="BE85">
        <f t="shared" si="131"/>
        <v>0</v>
      </c>
      <c r="BF85" s="44">
        <f t="shared" si="147"/>
        <v>0</v>
      </c>
      <c r="BG85" s="42">
        <f t="shared" si="132"/>
        <v>0</v>
      </c>
      <c r="BH85">
        <f t="shared" si="133"/>
        <v>0</v>
      </c>
      <c r="BI85" s="44">
        <f t="shared" si="134"/>
        <v>0</v>
      </c>
      <c r="BK85" s="42">
        <f t="shared" si="111"/>
        <v>0</v>
      </c>
      <c r="BL85">
        <f t="shared" si="112"/>
        <v>0</v>
      </c>
      <c r="BM85">
        <f t="shared" si="113"/>
        <v>0</v>
      </c>
      <c r="BN85" s="44">
        <f t="shared" si="150"/>
        <v>0</v>
      </c>
      <c r="BO85" s="42">
        <v>0</v>
      </c>
      <c r="BP85">
        <f t="shared" si="136"/>
        <v>0</v>
      </c>
      <c r="BQ85" s="44">
        <f t="shared" si="148"/>
        <v>0</v>
      </c>
      <c r="BR85" s="42">
        <f t="shared" si="137"/>
        <v>0</v>
      </c>
      <c r="BS85">
        <f t="shared" si="138"/>
        <v>0</v>
      </c>
      <c r="BT85" s="44">
        <f t="shared" si="149"/>
        <v>0</v>
      </c>
      <c r="BU85" s="42">
        <f t="shared" si="114"/>
        <v>4.0731393783395804E-5</v>
      </c>
      <c r="BV85">
        <f t="shared" si="115"/>
        <v>2.3625E-2</v>
      </c>
      <c r="BW85" s="44">
        <f t="shared" si="116"/>
        <v>3.9599999999999996E-2</v>
      </c>
      <c r="BX85">
        <f t="shared" si="139"/>
        <v>5.2169035284201096E-2</v>
      </c>
      <c r="BY85">
        <f t="shared" si="140"/>
        <v>0.25953017265177886</v>
      </c>
      <c r="BZ85">
        <f t="shared" si="141"/>
        <v>90.924027480671626</v>
      </c>
    </row>
    <row r="86" spans="17:78" x14ac:dyDescent="0.35">
      <c r="Q86">
        <v>79</v>
      </c>
      <c r="R86" s="42">
        <f t="shared" si="94"/>
        <v>2.6333333333333333</v>
      </c>
      <c r="S86">
        <f t="shared" si="95"/>
        <v>88</v>
      </c>
      <c r="T86" s="44">
        <f t="shared" si="96"/>
        <v>2.9924242424242423E-2</v>
      </c>
      <c r="U86" s="42">
        <f t="shared" si="97"/>
        <v>2</v>
      </c>
      <c r="V86">
        <f t="shared" si="98"/>
        <v>0.47619047619047616</v>
      </c>
      <c r="W86">
        <f t="shared" si="99"/>
        <v>0.52380952380952384</v>
      </c>
      <c r="X86">
        <f t="shared" si="117"/>
        <v>0</v>
      </c>
      <c r="Y86" s="42">
        <f t="shared" si="118"/>
        <v>6.2840909090909086E-2</v>
      </c>
      <c r="Z86">
        <f t="shared" si="100"/>
        <v>7.1595356064858895E-2</v>
      </c>
      <c r="AA86">
        <f t="shared" si="119"/>
        <v>9.8638587123338534E-2</v>
      </c>
      <c r="AB86" s="44">
        <f t="shared" si="101"/>
        <v>4.5649481157414483E-2</v>
      </c>
      <c r="AC86" s="42">
        <v>0</v>
      </c>
      <c r="AD86">
        <f t="shared" si="102"/>
        <v>1.7296163578511465E-4</v>
      </c>
      <c r="AE86" s="44">
        <f t="shared" si="120"/>
        <v>1.7296163578511465E-4</v>
      </c>
      <c r="AF86" s="42">
        <f t="shared" si="103"/>
        <v>5.2666666666666667E-2</v>
      </c>
      <c r="AG86" s="44">
        <f t="shared" si="104"/>
        <v>5.2666666666666667E-2</v>
      </c>
      <c r="AH86" s="42">
        <f t="shared" si="105"/>
        <v>1.8129713630487916E-5</v>
      </c>
      <c r="AI86">
        <f t="shared" si="106"/>
        <v>1.1014309456184484E-2</v>
      </c>
      <c r="AJ86" s="44">
        <f t="shared" si="121"/>
        <v>1.1032439169814973E-2</v>
      </c>
      <c r="AK86" s="42">
        <f t="shared" si="107"/>
        <v>2.6333333333333333</v>
      </c>
      <c r="AL86">
        <f t="shared" si="108"/>
        <v>20</v>
      </c>
      <c r="AM86" s="44">
        <f t="shared" si="122"/>
        <v>0.13166666666666665</v>
      </c>
      <c r="AN86" s="42">
        <f t="shared" si="123"/>
        <v>2</v>
      </c>
      <c r="AO86">
        <f t="shared" si="124"/>
        <v>0.52380952380952384</v>
      </c>
      <c r="AP86">
        <f t="shared" si="125"/>
        <v>0.25136363636363634</v>
      </c>
      <c r="AQ86">
        <f t="shared" si="126"/>
        <v>0.28638142425943558</v>
      </c>
      <c r="AR86">
        <f t="shared" si="142"/>
        <v>0.39455434849335413</v>
      </c>
      <c r="AS86" s="44">
        <f t="shared" si="143"/>
        <v>0.19151031900909168</v>
      </c>
      <c r="AT86" s="42"/>
      <c r="AU86">
        <f t="shared" si="127"/>
        <v>2.0803333333333329E-4</v>
      </c>
      <c r="AV86" s="44">
        <f t="shared" si="144"/>
        <v>2.0803333333333329E-4</v>
      </c>
      <c r="AW86" s="42">
        <f t="shared" si="128"/>
        <v>4.2000000000000003E-2</v>
      </c>
      <c r="AX86">
        <f t="shared" si="129"/>
        <v>3.9499999999999993E-2</v>
      </c>
      <c r="AY86" s="44">
        <f t="shared" si="145"/>
        <v>8.1499999999999989E-2</v>
      </c>
      <c r="AZ86" s="42">
        <f t="shared" si="109"/>
        <v>0</v>
      </c>
      <c r="BA86">
        <f t="shared" si="110"/>
        <v>0</v>
      </c>
      <c r="BB86">
        <f t="shared" si="146"/>
        <v>0</v>
      </c>
      <c r="BC86" s="44">
        <f t="shared" si="130"/>
        <v>0</v>
      </c>
      <c r="BD86" s="42">
        <v>0</v>
      </c>
      <c r="BE86">
        <f t="shared" si="131"/>
        <v>0</v>
      </c>
      <c r="BF86" s="44">
        <f t="shared" si="147"/>
        <v>0</v>
      </c>
      <c r="BG86" s="42">
        <f t="shared" si="132"/>
        <v>0</v>
      </c>
      <c r="BH86">
        <f t="shared" si="133"/>
        <v>0</v>
      </c>
      <c r="BI86" s="44">
        <f t="shared" si="134"/>
        <v>0</v>
      </c>
      <c r="BK86" s="42">
        <f t="shared" si="111"/>
        <v>0</v>
      </c>
      <c r="BL86">
        <f t="shared" si="112"/>
        <v>0</v>
      </c>
      <c r="BM86">
        <f t="shared" si="113"/>
        <v>0</v>
      </c>
      <c r="BN86" s="44">
        <f t="shared" si="150"/>
        <v>0</v>
      </c>
      <c r="BO86" s="42">
        <v>0</v>
      </c>
      <c r="BP86">
        <f t="shared" si="136"/>
        <v>0</v>
      </c>
      <c r="BQ86" s="44">
        <f t="shared" si="148"/>
        <v>0</v>
      </c>
      <c r="BR86" s="42">
        <f t="shared" si="137"/>
        <v>0</v>
      </c>
      <c r="BS86">
        <f t="shared" si="138"/>
        <v>0</v>
      </c>
      <c r="BT86" s="44">
        <f t="shared" si="149"/>
        <v>0</v>
      </c>
      <c r="BU86" s="42">
        <f t="shared" si="114"/>
        <v>4.1677502598822804E-5</v>
      </c>
      <c r="BV86">
        <f t="shared" si="115"/>
        <v>2.3625E-2</v>
      </c>
      <c r="BW86" s="44">
        <f t="shared" si="116"/>
        <v>3.9599999999999996E-2</v>
      </c>
      <c r="BX86">
        <f t="shared" si="139"/>
        <v>5.2839628302451778E-2</v>
      </c>
      <c r="BY86">
        <f t="shared" si="140"/>
        <v>0.26151344497486556</v>
      </c>
      <c r="BZ86">
        <f t="shared" si="141"/>
        <v>90.966242257294923</v>
      </c>
    </row>
    <row r="87" spans="17:78" x14ac:dyDescent="0.35">
      <c r="Q87">
        <v>80</v>
      </c>
      <c r="R87" s="42">
        <f t="shared" si="94"/>
        <v>2.6666666666666665</v>
      </c>
      <c r="S87">
        <f t="shared" si="95"/>
        <v>88</v>
      </c>
      <c r="T87" s="44">
        <f t="shared" si="96"/>
        <v>3.03030303030303E-2</v>
      </c>
      <c r="U87" s="42">
        <f t="shared" si="97"/>
        <v>2</v>
      </c>
      <c r="V87">
        <f t="shared" si="98"/>
        <v>0.47619047619047616</v>
      </c>
      <c r="W87">
        <f t="shared" si="99"/>
        <v>0.52380952380952384</v>
      </c>
      <c r="X87">
        <f t="shared" si="117"/>
        <v>0</v>
      </c>
      <c r="Y87" s="42">
        <f t="shared" si="118"/>
        <v>6.363636363636363E-2</v>
      </c>
      <c r="Z87">
        <f t="shared" si="100"/>
        <v>7.1595356064858895E-2</v>
      </c>
      <c r="AA87">
        <f t="shared" si="119"/>
        <v>9.9434041668793077E-2</v>
      </c>
      <c r="AB87" s="44">
        <f t="shared" si="101"/>
        <v>4.6171237667972244E-2</v>
      </c>
      <c r="AC87" s="42">
        <v>0</v>
      </c>
      <c r="AD87">
        <f t="shared" si="102"/>
        <v>1.7693800458676745E-4</v>
      </c>
      <c r="AE87" s="44">
        <f t="shared" si="120"/>
        <v>1.7693800458676745E-4</v>
      </c>
      <c r="AF87" s="42">
        <f t="shared" si="103"/>
        <v>5.333333333333333E-2</v>
      </c>
      <c r="AG87" s="44">
        <f t="shared" si="104"/>
        <v>5.333333333333333E-2</v>
      </c>
      <c r="AH87" s="42">
        <f t="shared" si="105"/>
        <v>1.8546513733793694E-5</v>
      </c>
      <c r="AI87">
        <f t="shared" si="106"/>
        <v>1.1153731094870362E-2</v>
      </c>
      <c r="AJ87" s="44">
        <f t="shared" si="121"/>
        <v>1.1172277608604154E-2</v>
      </c>
      <c r="AK87" s="42">
        <f t="shared" si="107"/>
        <v>2.6666666666666665</v>
      </c>
      <c r="AL87">
        <f t="shared" si="108"/>
        <v>20</v>
      </c>
      <c r="AM87" s="44">
        <f t="shared" si="122"/>
        <v>0.13333333333333333</v>
      </c>
      <c r="AN87" s="42">
        <f t="shared" si="123"/>
        <v>2</v>
      </c>
      <c r="AO87">
        <f t="shared" si="124"/>
        <v>0.52380952380952384</v>
      </c>
      <c r="AP87">
        <f t="shared" si="125"/>
        <v>0.25454545454545452</v>
      </c>
      <c r="AQ87">
        <f t="shared" si="126"/>
        <v>0.28638142425943558</v>
      </c>
      <c r="AR87">
        <f t="shared" si="142"/>
        <v>0.39773616667517231</v>
      </c>
      <c r="AS87" s="44">
        <f t="shared" si="143"/>
        <v>0.19369921038854515</v>
      </c>
      <c r="AT87" s="42"/>
      <c r="AU87">
        <f t="shared" si="127"/>
        <v>2.1333333333333333E-4</v>
      </c>
      <c r="AV87" s="44">
        <f t="shared" si="144"/>
        <v>2.1333333333333333E-4</v>
      </c>
      <c r="AW87" s="42">
        <f t="shared" si="128"/>
        <v>4.2000000000000003E-2</v>
      </c>
      <c r="AX87">
        <f t="shared" si="129"/>
        <v>0.04</v>
      </c>
      <c r="AY87" s="44">
        <f t="shared" si="145"/>
        <v>8.2000000000000003E-2</v>
      </c>
      <c r="AZ87" s="42">
        <f t="shared" si="109"/>
        <v>0</v>
      </c>
      <c r="BA87">
        <f t="shared" si="110"/>
        <v>0</v>
      </c>
      <c r="BB87">
        <f t="shared" si="146"/>
        <v>0</v>
      </c>
      <c r="BC87" s="44">
        <f t="shared" si="130"/>
        <v>0</v>
      </c>
      <c r="BD87" s="42">
        <v>0</v>
      </c>
      <c r="BE87">
        <f t="shared" si="131"/>
        <v>0</v>
      </c>
      <c r="BF87" s="44">
        <f t="shared" si="147"/>
        <v>0</v>
      </c>
      <c r="BG87" s="42">
        <f t="shared" si="132"/>
        <v>0</v>
      </c>
      <c r="BH87">
        <f t="shared" si="133"/>
        <v>0</v>
      </c>
      <c r="BI87" s="44">
        <f t="shared" si="134"/>
        <v>0</v>
      </c>
      <c r="BK87" s="42">
        <f t="shared" si="111"/>
        <v>0</v>
      </c>
      <c r="BL87">
        <f t="shared" si="112"/>
        <v>0</v>
      </c>
      <c r="BM87">
        <f t="shared" si="113"/>
        <v>0</v>
      </c>
      <c r="BN87" s="44">
        <f t="shared" si="150"/>
        <v>0</v>
      </c>
      <c r="BO87" s="42">
        <v>0</v>
      </c>
      <c r="BP87">
        <f t="shared" si="136"/>
        <v>0</v>
      </c>
      <c r="BQ87" s="44">
        <f t="shared" si="148"/>
        <v>0</v>
      </c>
      <c r="BR87" s="42">
        <f t="shared" si="137"/>
        <v>0</v>
      </c>
      <c r="BS87">
        <f t="shared" si="138"/>
        <v>0</v>
      </c>
      <c r="BT87" s="44">
        <f t="shared" si="149"/>
        <v>0</v>
      </c>
      <c r="BU87" s="42">
        <f t="shared" si="114"/>
        <v>4.2635663755847575E-5</v>
      </c>
      <c r="BV87">
        <f t="shared" si="115"/>
        <v>2.3625E-2</v>
      </c>
      <c r="BW87" s="44">
        <f t="shared" si="116"/>
        <v>3.9599999999999996E-2</v>
      </c>
      <c r="BX87">
        <f t="shared" si="139"/>
        <v>5.35102713379201E-2</v>
      </c>
      <c r="BY87">
        <f t="shared" si="140"/>
        <v>0.26349685127694672</v>
      </c>
      <c r="BZ87">
        <f t="shared" si="141"/>
        <v>91.007435262115735</v>
      </c>
    </row>
    <row r="88" spans="17:78" x14ac:dyDescent="0.35">
      <c r="Q88">
        <v>81</v>
      </c>
      <c r="R88" s="42">
        <f t="shared" si="94"/>
        <v>2.7</v>
      </c>
      <c r="S88">
        <f t="shared" si="95"/>
        <v>88</v>
      </c>
      <c r="T88" s="44">
        <f t="shared" si="96"/>
        <v>3.0681818181818185E-2</v>
      </c>
      <c r="U88" s="42">
        <f t="shared" si="97"/>
        <v>2</v>
      </c>
      <c r="V88">
        <f t="shared" si="98"/>
        <v>0.47619047619047616</v>
      </c>
      <c r="W88">
        <f t="shared" si="99"/>
        <v>0.52380952380952384</v>
      </c>
      <c r="X88">
        <f t="shared" si="117"/>
        <v>0</v>
      </c>
      <c r="Y88" s="42">
        <f t="shared" si="118"/>
        <v>6.4431818181818187E-2</v>
      </c>
      <c r="Z88">
        <f t="shared" si="100"/>
        <v>7.1595356064858895E-2</v>
      </c>
      <c r="AA88">
        <f t="shared" si="119"/>
        <v>0.10022949621424763</v>
      </c>
      <c r="AB88" s="44">
        <f t="shared" si="101"/>
        <v>4.6693616937687636E-2</v>
      </c>
      <c r="AC88" s="42">
        <v>0</v>
      </c>
      <c r="AD88">
        <f t="shared" si="102"/>
        <v>1.8096439060605131E-4</v>
      </c>
      <c r="AE88" s="44">
        <f t="shared" si="120"/>
        <v>1.8096439060605131E-4</v>
      </c>
      <c r="AF88" s="42">
        <f t="shared" si="103"/>
        <v>5.4000000000000006E-2</v>
      </c>
      <c r="AG88" s="44">
        <f t="shared" si="104"/>
        <v>5.4000000000000006E-2</v>
      </c>
      <c r="AH88" s="42">
        <f t="shared" si="105"/>
        <v>1.8968556605694534E-5</v>
      </c>
      <c r="AI88">
        <f t="shared" si="106"/>
        <v>1.1293152733556246E-2</v>
      </c>
      <c r="AJ88" s="44">
        <f t="shared" si="121"/>
        <v>1.1312121290161941E-2</v>
      </c>
      <c r="AK88" s="42">
        <f t="shared" si="107"/>
        <v>2.7</v>
      </c>
      <c r="AL88">
        <f t="shared" si="108"/>
        <v>20</v>
      </c>
      <c r="AM88" s="44">
        <f t="shared" si="122"/>
        <v>0.13500000000000001</v>
      </c>
      <c r="AN88" s="42">
        <f t="shared" si="123"/>
        <v>2</v>
      </c>
      <c r="AO88">
        <f t="shared" si="124"/>
        <v>0.52380952380952384</v>
      </c>
      <c r="AP88">
        <f t="shared" si="125"/>
        <v>0.25772727272727275</v>
      </c>
      <c r="AQ88">
        <f t="shared" si="126"/>
        <v>0.28638142425943558</v>
      </c>
      <c r="AR88">
        <f t="shared" si="142"/>
        <v>0.40091798485699054</v>
      </c>
      <c r="AS88" s="44">
        <f t="shared" si="143"/>
        <v>0.19589071438925781</v>
      </c>
      <c r="AT88" s="42"/>
      <c r="AU88">
        <f t="shared" si="127"/>
        <v>2.1870000000000003E-4</v>
      </c>
      <c r="AV88" s="44">
        <f t="shared" si="144"/>
        <v>2.1870000000000003E-4</v>
      </c>
      <c r="AW88" s="42">
        <f t="shared" si="128"/>
        <v>4.2000000000000003E-2</v>
      </c>
      <c r="AX88">
        <f t="shared" si="129"/>
        <v>4.0500000000000001E-2</v>
      </c>
      <c r="AY88" s="44">
        <f t="shared" si="145"/>
        <v>8.2500000000000004E-2</v>
      </c>
      <c r="AZ88" s="42">
        <f t="shared" si="109"/>
        <v>0</v>
      </c>
      <c r="BA88">
        <f t="shared" si="110"/>
        <v>0</v>
      </c>
      <c r="BB88">
        <f t="shared" si="146"/>
        <v>0</v>
      </c>
      <c r="BC88" s="44">
        <f t="shared" si="130"/>
        <v>0</v>
      </c>
      <c r="BD88" s="42">
        <v>0</v>
      </c>
      <c r="BE88">
        <f t="shared" si="131"/>
        <v>0</v>
      </c>
      <c r="BF88" s="44">
        <f t="shared" si="147"/>
        <v>0</v>
      </c>
      <c r="BG88" s="42">
        <f t="shared" si="132"/>
        <v>0</v>
      </c>
      <c r="BH88">
        <f t="shared" si="133"/>
        <v>0</v>
      </c>
      <c r="BI88" s="44">
        <f t="shared" si="134"/>
        <v>0</v>
      </c>
      <c r="BK88" s="42">
        <f t="shared" si="111"/>
        <v>0</v>
      </c>
      <c r="BL88">
        <f t="shared" si="112"/>
        <v>0</v>
      </c>
      <c r="BM88">
        <f t="shared" si="113"/>
        <v>0</v>
      </c>
      <c r="BN88" s="44">
        <f t="shared" si="150"/>
        <v>0</v>
      </c>
      <c r="BO88" s="42">
        <v>0</v>
      </c>
      <c r="BP88">
        <f t="shared" si="136"/>
        <v>0</v>
      </c>
      <c r="BQ88" s="44">
        <f t="shared" si="148"/>
        <v>0</v>
      </c>
      <c r="BR88" s="42">
        <f t="shared" si="137"/>
        <v>0</v>
      </c>
      <c r="BS88">
        <f t="shared" si="138"/>
        <v>0</v>
      </c>
      <c r="BT88" s="44">
        <f t="shared" si="149"/>
        <v>0</v>
      </c>
      <c r="BU88" s="42">
        <f t="shared" si="114"/>
        <v>4.3605877254470191E-5</v>
      </c>
      <c r="BV88">
        <f t="shared" si="115"/>
        <v>2.3625E-2</v>
      </c>
      <c r="BW88" s="44">
        <f t="shared" si="116"/>
        <v>3.9599999999999996E-2</v>
      </c>
      <c r="BX88">
        <f t="shared" si="139"/>
        <v>5.418096439060606E-2</v>
      </c>
      <c r="BY88">
        <f t="shared" si="140"/>
        <v>0.26548039155802244</v>
      </c>
      <c r="BZ88">
        <f t="shared" si="141"/>
        <v>91.047642995253696</v>
      </c>
    </row>
    <row r="89" spans="17:78" x14ac:dyDescent="0.35">
      <c r="Q89">
        <v>82</v>
      </c>
      <c r="R89" s="42">
        <f t="shared" si="94"/>
        <v>2.7333333333333334</v>
      </c>
      <c r="S89">
        <f t="shared" si="95"/>
        <v>88</v>
      </c>
      <c r="T89" s="44">
        <f t="shared" si="96"/>
        <v>3.1060606060606063E-2</v>
      </c>
      <c r="U89" s="42">
        <f t="shared" si="97"/>
        <v>2</v>
      </c>
      <c r="V89">
        <f t="shared" si="98"/>
        <v>0.47619047619047616</v>
      </c>
      <c r="W89">
        <f t="shared" si="99"/>
        <v>0.52380952380952384</v>
      </c>
      <c r="X89">
        <f t="shared" si="117"/>
        <v>0</v>
      </c>
      <c r="Y89" s="42">
        <f t="shared" si="118"/>
        <v>6.5227272727272731E-2</v>
      </c>
      <c r="Z89">
        <f t="shared" si="100"/>
        <v>7.1595356064858895E-2</v>
      </c>
      <c r="AA89">
        <f t="shared" si="119"/>
        <v>0.10102495075970218</v>
      </c>
      <c r="AB89" s="44">
        <f t="shared" si="101"/>
        <v>4.721659829693927E-2</v>
      </c>
      <c r="AC89" s="42">
        <v>0</v>
      </c>
      <c r="AD89">
        <f t="shared" si="102"/>
        <v>1.8504079384296584E-4</v>
      </c>
      <c r="AE89" s="44">
        <f t="shared" si="120"/>
        <v>1.8504079384296584E-4</v>
      </c>
      <c r="AF89" s="42">
        <f t="shared" si="103"/>
        <v>5.4666666666666669E-2</v>
      </c>
      <c r="AG89" s="44">
        <f t="shared" si="104"/>
        <v>5.4666666666666669E-2</v>
      </c>
      <c r="AH89" s="42">
        <f t="shared" si="105"/>
        <v>1.9395842246190394E-5</v>
      </c>
      <c r="AI89">
        <f t="shared" si="106"/>
        <v>1.1432574372242123E-2</v>
      </c>
      <c r="AJ89" s="44">
        <f t="shared" si="121"/>
        <v>1.1451970214488313E-2</v>
      </c>
      <c r="AK89" s="42">
        <f t="shared" si="107"/>
        <v>2.7333333333333334</v>
      </c>
      <c r="AL89">
        <f t="shared" si="108"/>
        <v>20</v>
      </c>
      <c r="AM89" s="44">
        <f t="shared" si="122"/>
        <v>0.13666666666666666</v>
      </c>
      <c r="AN89" s="42">
        <f t="shared" si="123"/>
        <v>2</v>
      </c>
      <c r="AO89">
        <f t="shared" si="124"/>
        <v>0.52380952380952372</v>
      </c>
      <c r="AP89">
        <f t="shared" si="125"/>
        <v>0.26090909090909092</v>
      </c>
      <c r="AQ89">
        <f t="shared" si="126"/>
        <v>0.28638142425943552</v>
      </c>
      <c r="AR89">
        <f t="shared" si="142"/>
        <v>0.40409980303880866</v>
      </c>
      <c r="AS89" s="44">
        <f t="shared" si="143"/>
        <v>0.19808474429730244</v>
      </c>
      <c r="AT89" s="42"/>
      <c r="AU89">
        <f t="shared" si="127"/>
        <v>2.2413333333333332E-4</v>
      </c>
      <c r="AV89" s="44">
        <f t="shared" si="144"/>
        <v>2.2413333333333332E-4</v>
      </c>
      <c r="AW89" s="42">
        <f t="shared" si="128"/>
        <v>4.2000000000000003E-2</v>
      </c>
      <c r="AX89">
        <f t="shared" si="129"/>
        <v>4.0999999999999995E-2</v>
      </c>
      <c r="AY89" s="44">
        <f t="shared" si="145"/>
        <v>8.299999999999999E-2</v>
      </c>
      <c r="AZ89" s="42">
        <f t="shared" si="109"/>
        <v>0</v>
      </c>
      <c r="BA89">
        <f t="shared" si="110"/>
        <v>0</v>
      </c>
      <c r="BB89">
        <f t="shared" si="146"/>
        <v>0</v>
      </c>
      <c r="BC89" s="44">
        <f t="shared" si="130"/>
        <v>0</v>
      </c>
      <c r="BD89" s="42">
        <v>0</v>
      </c>
      <c r="BE89">
        <f t="shared" si="131"/>
        <v>0</v>
      </c>
      <c r="BF89" s="44">
        <f t="shared" si="147"/>
        <v>0</v>
      </c>
      <c r="BG89" s="42">
        <f t="shared" si="132"/>
        <v>0</v>
      </c>
      <c r="BH89">
        <f t="shared" si="133"/>
        <v>0</v>
      </c>
      <c r="BI89" s="44">
        <f t="shared" si="134"/>
        <v>0</v>
      </c>
      <c r="BK89" s="42">
        <f t="shared" si="111"/>
        <v>0</v>
      </c>
      <c r="BL89">
        <f t="shared" si="112"/>
        <v>0</v>
      </c>
      <c r="BM89">
        <f t="shared" si="113"/>
        <v>0</v>
      </c>
      <c r="BN89" s="44">
        <f t="shared" si="150"/>
        <v>0</v>
      </c>
      <c r="BO89" s="42">
        <v>0</v>
      </c>
      <c r="BP89">
        <f t="shared" si="136"/>
        <v>0</v>
      </c>
      <c r="BQ89" s="44">
        <f t="shared" si="148"/>
        <v>0</v>
      </c>
      <c r="BR89" s="42">
        <f t="shared" si="137"/>
        <v>0</v>
      </c>
      <c r="BS89">
        <f t="shared" si="138"/>
        <v>0</v>
      </c>
      <c r="BT89" s="44">
        <f t="shared" si="149"/>
        <v>0</v>
      </c>
      <c r="BU89" s="42">
        <f t="shared" si="114"/>
        <v>4.4588143094690564E-5</v>
      </c>
      <c r="BV89">
        <f t="shared" si="115"/>
        <v>2.3625E-2</v>
      </c>
      <c r="BW89" s="44">
        <f t="shared" si="116"/>
        <v>3.9599999999999996E-2</v>
      </c>
      <c r="BX89">
        <f t="shared" si="139"/>
        <v>5.4851707460509637E-2</v>
      </c>
      <c r="BY89">
        <f t="shared" si="140"/>
        <v>0.26746406581809262</v>
      </c>
      <c r="BZ89">
        <f t="shared" si="141"/>
        <v>91.086900238792296</v>
      </c>
    </row>
    <row r="90" spans="17:78" x14ac:dyDescent="0.35">
      <c r="Q90">
        <v>83</v>
      </c>
      <c r="R90" s="42">
        <f t="shared" si="94"/>
        <v>2.7666666666666666</v>
      </c>
      <c r="S90">
        <f t="shared" si="95"/>
        <v>88</v>
      </c>
      <c r="T90" s="44">
        <f t="shared" si="96"/>
        <v>3.1439393939393941E-2</v>
      </c>
      <c r="U90" s="42">
        <f t="shared" si="97"/>
        <v>2</v>
      </c>
      <c r="V90">
        <f t="shared" si="98"/>
        <v>0.47619047619047616</v>
      </c>
      <c r="W90">
        <f t="shared" si="99"/>
        <v>0.52380952380952384</v>
      </c>
      <c r="X90">
        <f t="shared" si="117"/>
        <v>0</v>
      </c>
      <c r="Y90" s="42">
        <f t="shared" si="118"/>
        <v>6.6022727272727275E-2</v>
      </c>
      <c r="Z90">
        <f t="shared" si="100"/>
        <v>7.1595356064858895E-2</v>
      </c>
      <c r="AA90">
        <f t="shared" si="119"/>
        <v>0.10182040530515672</v>
      </c>
      <c r="AB90" s="44">
        <f t="shared" si="101"/>
        <v>4.774016195851704E-2</v>
      </c>
      <c r="AC90" s="42">
        <v>0</v>
      </c>
      <c r="AD90">
        <f t="shared" si="102"/>
        <v>1.8916721429751134E-4</v>
      </c>
      <c r="AE90" s="44">
        <f t="shared" si="120"/>
        <v>1.8916721429751134E-4</v>
      </c>
      <c r="AF90" s="42">
        <f t="shared" si="103"/>
        <v>5.5333333333333332E-2</v>
      </c>
      <c r="AG90" s="44">
        <f t="shared" si="104"/>
        <v>5.5333333333333332E-2</v>
      </c>
      <c r="AH90" s="42">
        <f t="shared" si="105"/>
        <v>1.9828370655281306E-5</v>
      </c>
      <c r="AI90">
        <f t="shared" si="106"/>
        <v>1.1571996010928003E-2</v>
      </c>
      <c r="AJ90" s="44">
        <f t="shared" si="121"/>
        <v>1.1591824381583285E-2</v>
      </c>
      <c r="AK90" s="42">
        <f t="shared" si="107"/>
        <v>2.7666666666666666</v>
      </c>
      <c r="AL90">
        <f t="shared" si="108"/>
        <v>20</v>
      </c>
      <c r="AM90" s="44">
        <f t="shared" si="122"/>
        <v>0.13833333333333334</v>
      </c>
      <c r="AN90" s="42">
        <f t="shared" si="123"/>
        <v>2</v>
      </c>
      <c r="AO90">
        <f t="shared" si="124"/>
        <v>0.52380952380952384</v>
      </c>
      <c r="AP90">
        <f t="shared" si="125"/>
        <v>0.2640909090909091</v>
      </c>
      <c r="AQ90">
        <f t="shared" si="126"/>
        <v>0.28638142425943558</v>
      </c>
      <c r="AR90">
        <f t="shared" si="142"/>
        <v>0.40728162122062689</v>
      </c>
      <c r="AS90" s="44">
        <f t="shared" si="143"/>
        <v>0.20028121710067498</v>
      </c>
      <c r="AT90" s="42"/>
      <c r="AU90">
        <f t="shared" si="127"/>
        <v>2.2963333333333332E-4</v>
      </c>
      <c r="AV90" s="44">
        <f t="shared" si="144"/>
        <v>2.2963333333333332E-4</v>
      </c>
      <c r="AW90" s="42">
        <f t="shared" si="128"/>
        <v>4.2000000000000003E-2</v>
      </c>
      <c r="AX90">
        <f t="shared" si="129"/>
        <v>4.1500000000000002E-2</v>
      </c>
      <c r="AY90" s="44">
        <f t="shared" si="145"/>
        <v>8.3500000000000005E-2</v>
      </c>
      <c r="AZ90" s="42">
        <f t="shared" si="109"/>
        <v>0</v>
      </c>
      <c r="BA90">
        <f t="shared" si="110"/>
        <v>0</v>
      </c>
      <c r="BB90">
        <f t="shared" si="146"/>
        <v>0</v>
      </c>
      <c r="BC90" s="44">
        <f t="shared" si="130"/>
        <v>0</v>
      </c>
      <c r="BD90" s="42">
        <v>0</v>
      </c>
      <c r="BE90">
        <f t="shared" si="131"/>
        <v>0</v>
      </c>
      <c r="BF90" s="44">
        <f t="shared" si="147"/>
        <v>0</v>
      </c>
      <c r="BG90" s="42">
        <f t="shared" si="132"/>
        <v>0</v>
      </c>
      <c r="BH90">
        <f t="shared" si="133"/>
        <v>0</v>
      </c>
      <c r="BI90" s="44">
        <f t="shared" si="134"/>
        <v>0</v>
      </c>
      <c r="BK90" s="42">
        <f t="shared" si="111"/>
        <v>0</v>
      </c>
      <c r="BL90">
        <f t="shared" si="112"/>
        <v>0</v>
      </c>
      <c r="BM90">
        <f t="shared" si="113"/>
        <v>0</v>
      </c>
      <c r="BN90" s="44">
        <f t="shared" si="150"/>
        <v>0</v>
      </c>
      <c r="BO90" s="42">
        <v>0</v>
      </c>
      <c r="BP90">
        <f t="shared" si="136"/>
        <v>0</v>
      </c>
      <c r="BQ90" s="44">
        <f t="shared" si="148"/>
        <v>0</v>
      </c>
      <c r="BR90" s="42">
        <f t="shared" si="137"/>
        <v>0</v>
      </c>
      <c r="BS90">
        <f t="shared" si="138"/>
        <v>0</v>
      </c>
      <c r="BT90" s="44">
        <f t="shared" si="149"/>
        <v>0</v>
      </c>
      <c r="BU90" s="42">
        <f t="shared" si="114"/>
        <v>4.5582461276508755E-5</v>
      </c>
      <c r="BV90">
        <f t="shared" si="115"/>
        <v>2.3625E-2</v>
      </c>
      <c r="BW90" s="44">
        <f t="shared" si="116"/>
        <v>3.9599999999999996E-2</v>
      </c>
      <c r="BX90">
        <f t="shared" si="139"/>
        <v>5.5522500547630846E-2</v>
      </c>
      <c r="BY90">
        <f t="shared" si="140"/>
        <v>0.26944787405715731</v>
      </c>
      <c r="BZ90">
        <f t="shared" si="141"/>
        <v>91.125240156686587</v>
      </c>
    </row>
    <row r="91" spans="17:78" x14ac:dyDescent="0.35">
      <c r="Q91">
        <v>84</v>
      </c>
      <c r="R91" s="42">
        <f t="shared" si="94"/>
        <v>2.8</v>
      </c>
      <c r="S91">
        <f t="shared" si="95"/>
        <v>88</v>
      </c>
      <c r="T91" s="44">
        <f t="shared" si="96"/>
        <v>3.1818181818181815E-2</v>
      </c>
      <c r="U91" s="42">
        <f t="shared" si="97"/>
        <v>2</v>
      </c>
      <c r="V91">
        <f t="shared" si="98"/>
        <v>0.47619047619047616</v>
      </c>
      <c r="W91">
        <f t="shared" si="99"/>
        <v>0.52380952380952384</v>
      </c>
      <c r="X91">
        <f t="shared" si="117"/>
        <v>0</v>
      </c>
      <c r="Y91" s="42">
        <f t="shared" si="118"/>
        <v>6.6818181818181818E-2</v>
      </c>
      <c r="Z91">
        <f t="shared" si="100"/>
        <v>7.1595356064858895E-2</v>
      </c>
      <c r="AA91">
        <f t="shared" si="119"/>
        <v>0.10261585985061127</v>
      </c>
      <c r="AB91" s="44">
        <f t="shared" si="101"/>
        <v>4.8264288972243621E-2</v>
      </c>
      <c r="AC91" s="42">
        <v>0</v>
      </c>
      <c r="AD91">
        <f t="shared" si="102"/>
        <v>1.9334365196968772E-4</v>
      </c>
      <c r="AE91" s="44">
        <f t="shared" si="120"/>
        <v>1.9334365196968772E-4</v>
      </c>
      <c r="AF91" s="42">
        <f t="shared" si="103"/>
        <v>5.5999999999999994E-2</v>
      </c>
      <c r="AG91" s="44">
        <f t="shared" si="104"/>
        <v>5.5999999999999994E-2</v>
      </c>
      <c r="AH91" s="42">
        <f t="shared" si="105"/>
        <v>2.0266141832967265E-5</v>
      </c>
      <c r="AI91">
        <f t="shared" si="106"/>
        <v>1.171141764961388E-2</v>
      </c>
      <c r="AJ91" s="44">
        <f t="shared" si="121"/>
        <v>1.1731683791446847E-2</v>
      </c>
      <c r="AK91" s="42">
        <f t="shared" si="107"/>
        <v>2.8</v>
      </c>
      <c r="AL91">
        <f t="shared" si="108"/>
        <v>20</v>
      </c>
      <c r="AM91" s="44">
        <f t="shared" si="122"/>
        <v>0.13999999999999999</v>
      </c>
      <c r="AN91" s="42">
        <f t="shared" si="123"/>
        <v>2</v>
      </c>
      <c r="AO91">
        <f t="shared" si="124"/>
        <v>0.52380952380952372</v>
      </c>
      <c r="AP91">
        <f t="shared" si="125"/>
        <v>0.26727272727272727</v>
      </c>
      <c r="AQ91">
        <f t="shared" si="126"/>
        <v>0.28638142425943552</v>
      </c>
      <c r="AR91">
        <f t="shared" si="142"/>
        <v>0.41046343940244501</v>
      </c>
      <c r="AS91" s="44">
        <f t="shared" si="143"/>
        <v>0.20248005329892066</v>
      </c>
      <c r="AT91" s="42"/>
      <c r="AU91">
        <f t="shared" si="127"/>
        <v>2.3519999999999994E-4</v>
      </c>
      <c r="AV91" s="44">
        <f t="shared" si="144"/>
        <v>2.3519999999999994E-4</v>
      </c>
      <c r="AW91" s="42">
        <f t="shared" si="128"/>
        <v>4.2000000000000003E-2</v>
      </c>
      <c r="AX91">
        <f t="shared" si="129"/>
        <v>4.1999999999999996E-2</v>
      </c>
      <c r="AY91" s="44">
        <f t="shared" si="145"/>
        <v>8.3999999999999991E-2</v>
      </c>
      <c r="AZ91" s="42">
        <f t="shared" si="109"/>
        <v>0</v>
      </c>
      <c r="BA91">
        <f t="shared" si="110"/>
        <v>0</v>
      </c>
      <c r="BB91">
        <f t="shared" si="146"/>
        <v>0</v>
      </c>
      <c r="BC91" s="44">
        <f t="shared" si="130"/>
        <v>0</v>
      </c>
      <c r="BD91" s="42">
        <v>0</v>
      </c>
      <c r="BE91">
        <f t="shared" si="131"/>
        <v>0</v>
      </c>
      <c r="BF91" s="44">
        <f t="shared" si="147"/>
        <v>0</v>
      </c>
      <c r="BG91" s="42">
        <f t="shared" si="132"/>
        <v>0</v>
      </c>
      <c r="BH91">
        <f t="shared" si="133"/>
        <v>0</v>
      </c>
      <c r="BI91" s="44">
        <f t="shared" si="134"/>
        <v>0</v>
      </c>
      <c r="BK91" s="42">
        <f t="shared" si="111"/>
        <v>0</v>
      </c>
      <c r="BL91">
        <f t="shared" si="112"/>
        <v>0</v>
      </c>
      <c r="BM91">
        <f t="shared" si="113"/>
        <v>0</v>
      </c>
      <c r="BN91" s="44">
        <f t="shared" si="150"/>
        <v>0</v>
      </c>
      <c r="BO91" s="42">
        <v>0</v>
      </c>
      <c r="BP91">
        <f t="shared" si="136"/>
        <v>0</v>
      </c>
      <c r="BQ91" s="44">
        <f t="shared" si="148"/>
        <v>0</v>
      </c>
      <c r="BR91" s="42">
        <f t="shared" si="137"/>
        <v>0</v>
      </c>
      <c r="BS91">
        <f t="shared" si="138"/>
        <v>0</v>
      </c>
      <c r="BT91" s="44">
        <f t="shared" si="149"/>
        <v>0</v>
      </c>
      <c r="BU91" s="42">
        <f t="shared" si="114"/>
        <v>4.6588831799924751E-5</v>
      </c>
      <c r="BV91">
        <f t="shared" si="115"/>
        <v>2.3625E-2</v>
      </c>
      <c r="BW91" s="44">
        <f t="shared" si="116"/>
        <v>3.9599999999999996E-2</v>
      </c>
      <c r="BX91">
        <f t="shared" si="139"/>
        <v>5.6193343651969679E-2</v>
      </c>
      <c r="BY91">
        <f t="shared" si="140"/>
        <v>0.2714318162752164</v>
      </c>
      <c r="BZ91">
        <f t="shared" si="141"/>
        <v>91.162694387779482</v>
      </c>
    </row>
    <row r="92" spans="17:78" x14ac:dyDescent="0.35">
      <c r="Q92">
        <v>85</v>
      </c>
      <c r="R92" s="42">
        <f t="shared" si="94"/>
        <v>2.8333333333333335</v>
      </c>
      <c r="S92">
        <f t="shared" si="95"/>
        <v>88</v>
      </c>
      <c r="T92" s="44">
        <f t="shared" si="96"/>
        <v>3.2196969696969696E-2</v>
      </c>
      <c r="U92" s="42">
        <f t="shared" si="97"/>
        <v>2</v>
      </c>
      <c r="V92">
        <f t="shared" si="98"/>
        <v>0.47619047619047616</v>
      </c>
      <c r="W92">
        <f t="shared" si="99"/>
        <v>0.52380952380952384</v>
      </c>
      <c r="X92">
        <f t="shared" si="117"/>
        <v>0</v>
      </c>
      <c r="Y92" s="42">
        <f t="shared" si="118"/>
        <v>6.7613636363636362E-2</v>
      </c>
      <c r="Z92">
        <f t="shared" si="100"/>
        <v>7.1595356064858895E-2</v>
      </c>
      <c r="AA92">
        <f t="shared" si="119"/>
        <v>0.10341131439606581</v>
      </c>
      <c r="AB92" s="44">
        <f t="shared" si="101"/>
        <v>4.8788961182289231E-2</v>
      </c>
      <c r="AC92" s="42">
        <v>0</v>
      </c>
      <c r="AD92">
        <f t="shared" si="102"/>
        <v>1.9757010685949483E-4</v>
      </c>
      <c r="AE92" s="44">
        <f t="shared" si="120"/>
        <v>1.9757010685949483E-4</v>
      </c>
      <c r="AF92" s="42">
        <f t="shared" si="103"/>
        <v>5.6666666666666671E-2</v>
      </c>
      <c r="AG92" s="44">
        <f t="shared" si="104"/>
        <v>5.6666666666666671E-2</v>
      </c>
      <c r="AH92" s="42">
        <f t="shared" si="105"/>
        <v>2.070915577924825E-5</v>
      </c>
      <c r="AI92">
        <f t="shared" si="106"/>
        <v>1.1850839288299761E-2</v>
      </c>
      <c r="AJ92" s="44">
        <f t="shared" si="121"/>
        <v>1.1871548444079009E-2</v>
      </c>
      <c r="AK92" s="42">
        <f t="shared" si="107"/>
        <v>2.8333333333333335</v>
      </c>
      <c r="AL92">
        <f t="shared" si="108"/>
        <v>20</v>
      </c>
      <c r="AM92" s="44">
        <f t="shared" si="122"/>
        <v>0.14166666666666666</v>
      </c>
      <c r="AN92" s="42">
        <f t="shared" si="123"/>
        <v>2</v>
      </c>
      <c r="AO92">
        <f t="shared" si="124"/>
        <v>0.52380952380952384</v>
      </c>
      <c r="AP92">
        <f t="shared" si="125"/>
        <v>0.27045454545454545</v>
      </c>
      <c r="AQ92">
        <f t="shared" si="126"/>
        <v>0.28638142425943558</v>
      </c>
      <c r="AR92">
        <f t="shared" si="142"/>
        <v>0.41364525758426324</v>
      </c>
      <c r="AS92" s="44">
        <f t="shared" si="143"/>
        <v>0.20468117672406</v>
      </c>
      <c r="AT92" s="42"/>
      <c r="AU92">
        <f t="shared" si="127"/>
        <v>2.408333333333333E-4</v>
      </c>
      <c r="AV92" s="44">
        <f t="shared" si="144"/>
        <v>2.408333333333333E-4</v>
      </c>
      <c r="AW92" s="42">
        <f t="shared" si="128"/>
        <v>4.2000000000000003E-2</v>
      </c>
      <c r="AX92">
        <f t="shared" si="129"/>
        <v>4.2499999999999996E-2</v>
      </c>
      <c r="AY92" s="44">
        <f t="shared" si="145"/>
        <v>8.4499999999999992E-2</v>
      </c>
      <c r="AZ92" s="42">
        <f t="shared" si="109"/>
        <v>0</v>
      </c>
      <c r="BA92">
        <f t="shared" si="110"/>
        <v>0</v>
      </c>
      <c r="BB92">
        <f t="shared" si="146"/>
        <v>0</v>
      </c>
      <c r="BC92" s="44">
        <f t="shared" si="130"/>
        <v>0</v>
      </c>
      <c r="BD92" s="42">
        <v>0</v>
      </c>
      <c r="BE92">
        <f t="shared" si="131"/>
        <v>0</v>
      </c>
      <c r="BF92" s="44">
        <f t="shared" si="147"/>
        <v>0</v>
      </c>
      <c r="BG92" s="42">
        <f t="shared" si="132"/>
        <v>0</v>
      </c>
      <c r="BH92">
        <f t="shared" si="133"/>
        <v>0</v>
      </c>
      <c r="BI92" s="44">
        <f t="shared" si="134"/>
        <v>0</v>
      </c>
      <c r="BK92" s="42">
        <f t="shared" si="111"/>
        <v>0</v>
      </c>
      <c r="BL92">
        <f t="shared" si="112"/>
        <v>0</v>
      </c>
      <c r="BM92">
        <f t="shared" si="113"/>
        <v>0</v>
      </c>
      <c r="BN92" s="44">
        <f t="shared" si="150"/>
        <v>0</v>
      </c>
      <c r="BO92" s="42">
        <v>0</v>
      </c>
      <c r="BP92">
        <f t="shared" si="136"/>
        <v>0</v>
      </c>
      <c r="BQ92" s="44">
        <f t="shared" si="148"/>
        <v>0</v>
      </c>
      <c r="BR92" s="42">
        <f t="shared" si="137"/>
        <v>0</v>
      </c>
      <c r="BS92">
        <f t="shared" si="138"/>
        <v>0</v>
      </c>
      <c r="BT92" s="44">
        <f t="shared" si="149"/>
        <v>0</v>
      </c>
      <c r="BU92" s="42">
        <f t="shared" si="114"/>
        <v>4.7607254664938511E-5</v>
      </c>
      <c r="BV92">
        <f t="shared" si="115"/>
        <v>2.3625E-2</v>
      </c>
      <c r="BW92" s="44">
        <f t="shared" si="116"/>
        <v>3.9599999999999996E-2</v>
      </c>
      <c r="BX92">
        <f t="shared" si="139"/>
        <v>5.6864236773526165E-2</v>
      </c>
      <c r="BY92">
        <f t="shared" si="140"/>
        <v>0.27341589247227011</v>
      </c>
      <c r="BZ92">
        <f t="shared" si="141"/>
        <v>91.199293132474452</v>
      </c>
    </row>
    <row r="93" spans="17:78" x14ac:dyDescent="0.35">
      <c r="Q93">
        <v>86</v>
      </c>
      <c r="R93" s="42">
        <f t="shared" si="94"/>
        <v>2.8666666666666667</v>
      </c>
      <c r="S93">
        <f t="shared" si="95"/>
        <v>88</v>
      </c>
      <c r="T93" s="44">
        <f t="shared" si="96"/>
        <v>3.2575757575757577E-2</v>
      </c>
      <c r="U93" s="42">
        <f t="shared" si="97"/>
        <v>2</v>
      </c>
      <c r="V93">
        <f t="shared" si="98"/>
        <v>0.47619047619047616</v>
      </c>
      <c r="W93">
        <f t="shared" si="99"/>
        <v>0.52380952380952384</v>
      </c>
      <c r="X93">
        <f t="shared" si="117"/>
        <v>0</v>
      </c>
      <c r="Y93" s="42">
        <f t="shared" si="118"/>
        <v>6.8409090909090906E-2</v>
      </c>
      <c r="Z93">
        <f t="shared" si="100"/>
        <v>7.1595356064858895E-2</v>
      </c>
      <c r="AA93">
        <f t="shared" si="119"/>
        <v>0.10420676894152035</v>
      </c>
      <c r="AB93" s="44">
        <f t="shared" si="101"/>
        <v>4.9314161187000868E-2</v>
      </c>
      <c r="AC93" s="42">
        <v>0</v>
      </c>
      <c r="AD93">
        <f t="shared" si="102"/>
        <v>2.0184657896693276E-4</v>
      </c>
      <c r="AE93" s="44">
        <f t="shared" si="120"/>
        <v>2.0184657896693276E-4</v>
      </c>
      <c r="AF93" s="42">
        <f t="shared" si="103"/>
        <v>5.7333333333333333E-2</v>
      </c>
      <c r="AG93" s="44">
        <f t="shared" si="104"/>
        <v>5.7333333333333333E-2</v>
      </c>
      <c r="AH93" s="42">
        <f t="shared" si="105"/>
        <v>2.1157412494124274E-5</v>
      </c>
      <c r="AI93">
        <f t="shared" si="106"/>
        <v>1.1990260926985642E-2</v>
      </c>
      <c r="AJ93" s="44">
        <f t="shared" si="121"/>
        <v>1.2011418339479767E-2</v>
      </c>
      <c r="AK93" s="42">
        <f t="shared" si="107"/>
        <v>2.8666666666666667</v>
      </c>
      <c r="AL93">
        <f t="shared" si="108"/>
        <v>20</v>
      </c>
      <c r="AM93" s="44">
        <f t="shared" si="122"/>
        <v>0.14333333333333334</v>
      </c>
      <c r="AN93" s="42">
        <f t="shared" si="123"/>
        <v>2</v>
      </c>
      <c r="AO93">
        <f t="shared" si="124"/>
        <v>0.52380952380952384</v>
      </c>
      <c r="AP93">
        <f t="shared" si="125"/>
        <v>0.27363636363636362</v>
      </c>
      <c r="AQ93">
        <f t="shared" si="126"/>
        <v>0.28638142425943558</v>
      </c>
      <c r="AR93">
        <f t="shared" si="142"/>
        <v>0.41682707576608141</v>
      </c>
      <c r="AS93" s="44">
        <f t="shared" si="143"/>
        <v>0.20688451437206232</v>
      </c>
      <c r="AT93" s="42"/>
      <c r="AU93">
        <f t="shared" si="127"/>
        <v>2.4653333333333333E-4</v>
      </c>
      <c r="AV93" s="44">
        <f t="shared" si="144"/>
        <v>2.4653333333333333E-4</v>
      </c>
      <c r="AW93" s="42">
        <f t="shared" si="128"/>
        <v>4.2000000000000003E-2</v>
      </c>
      <c r="AX93">
        <f t="shared" si="129"/>
        <v>4.3000000000000003E-2</v>
      </c>
      <c r="AY93" s="44">
        <f t="shared" si="145"/>
        <v>8.5000000000000006E-2</v>
      </c>
      <c r="AZ93" s="42">
        <f t="shared" si="109"/>
        <v>0</v>
      </c>
      <c r="BA93">
        <f t="shared" si="110"/>
        <v>0</v>
      </c>
      <c r="BB93">
        <f t="shared" si="146"/>
        <v>0</v>
      </c>
      <c r="BC93" s="44">
        <f t="shared" si="130"/>
        <v>0</v>
      </c>
      <c r="BD93" s="42">
        <v>0</v>
      </c>
      <c r="BE93">
        <f t="shared" si="131"/>
        <v>0</v>
      </c>
      <c r="BF93" s="44">
        <f t="shared" si="147"/>
        <v>0</v>
      </c>
      <c r="BG93" s="42">
        <f t="shared" si="132"/>
        <v>0</v>
      </c>
      <c r="BH93">
        <f t="shared" si="133"/>
        <v>0</v>
      </c>
      <c r="BI93" s="44">
        <f t="shared" si="134"/>
        <v>0</v>
      </c>
      <c r="BK93" s="42">
        <f t="shared" si="111"/>
        <v>0</v>
      </c>
      <c r="BL93">
        <f t="shared" si="112"/>
        <v>0</v>
      </c>
      <c r="BM93">
        <f t="shared" si="113"/>
        <v>0</v>
      </c>
      <c r="BN93" s="44">
        <f t="shared" si="150"/>
        <v>0</v>
      </c>
      <c r="BO93" s="42">
        <v>0</v>
      </c>
      <c r="BP93">
        <f t="shared" si="136"/>
        <v>0</v>
      </c>
      <c r="BQ93" s="44">
        <f t="shared" si="148"/>
        <v>0</v>
      </c>
      <c r="BR93" s="42">
        <f t="shared" si="137"/>
        <v>0</v>
      </c>
      <c r="BS93">
        <f t="shared" si="138"/>
        <v>0</v>
      </c>
      <c r="BT93" s="44">
        <f t="shared" si="149"/>
        <v>0</v>
      </c>
      <c r="BU93" s="42">
        <f t="shared" si="114"/>
        <v>4.8637729871550061E-5</v>
      </c>
      <c r="BV93">
        <f t="shared" si="115"/>
        <v>2.3625E-2</v>
      </c>
      <c r="BW93" s="44">
        <f t="shared" si="116"/>
        <v>3.9599999999999996E-2</v>
      </c>
      <c r="BX93">
        <f t="shared" si="139"/>
        <v>5.7535179912300269E-2</v>
      </c>
      <c r="BY93">
        <f t="shared" si="140"/>
        <v>0.27540010264831827</v>
      </c>
      <c r="BZ93">
        <f t="shared" si="141"/>
        <v>91.2350652335641</v>
      </c>
    </row>
    <row r="94" spans="17:78" x14ac:dyDescent="0.35">
      <c r="Q94">
        <v>87</v>
      </c>
      <c r="R94" s="42">
        <f t="shared" si="94"/>
        <v>2.9</v>
      </c>
      <c r="S94">
        <f t="shared" si="95"/>
        <v>88</v>
      </c>
      <c r="T94" s="44">
        <f t="shared" si="96"/>
        <v>3.2954545454545452E-2</v>
      </c>
      <c r="U94" s="42">
        <f t="shared" si="97"/>
        <v>2</v>
      </c>
      <c r="V94">
        <f t="shared" si="98"/>
        <v>0.47619047619047616</v>
      </c>
      <c r="W94">
        <f t="shared" si="99"/>
        <v>0.52380952380952384</v>
      </c>
      <c r="X94">
        <f t="shared" si="117"/>
        <v>0</v>
      </c>
      <c r="Y94" s="42">
        <f t="shared" si="118"/>
        <v>6.9204545454545449E-2</v>
      </c>
      <c r="Z94">
        <f t="shared" si="100"/>
        <v>7.1595356064858895E-2</v>
      </c>
      <c r="AA94">
        <f t="shared" si="119"/>
        <v>0.1050022234869749</v>
      </c>
      <c r="AB94" s="44">
        <f t="shared" si="101"/>
        <v>4.9839872301080106E-2</v>
      </c>
      <c r="AC94" s="42">
        <v>0</v>
      </c>
      <c r="AD94">
        <f t="shared" si="102"/>
        <v>2.061730682920017E-4</v>
      </c>
      <c r="AE94" s="44">
        <f t="shared" si="120"/>
        <v>2.061730682920017E-4</v>
      </c>
      <c r="AF94" s="42">
        <f t="shared" si="103"/>
        <v>5.7999999999999996E-2</v>
      </c>
      <c r="AG94" s="44">
        <f t="shared" si="104"/>
        <v>5.7999999999999996E-2</v>
      </c>
      <c r="AH94" s="42">
        <f t="shared" si="105"/>
        <v>2.1610911977595355E-5</v>
      </c>
      <c r="AI94">
        <f t="shared" si="106"/>
        <v>1.2129682565671519E-2</v>
      </c>
      <c r="AJ94" s="44">
        <f t="shared" si="121"/>
        <v>1.2151293477649115E-2</v>
      </c>
      <c r="AK94" s="42">
        <f t="shared" si="107"/>
        <v>2.9</v>
      </c>
      <c r="AL94">
        <f t="shared" si="108"/>
        <v>20</v>
      </c>
      <c r="AM94" s="44">
        <f t="shared" si="122"/>
        <v>0.14499999999999999</v>
      </c>
      <c r="AN94" s="42">
        <f t="shared" si="123"/>
        <v>2</v>
      </c>
      <c r="AO94">
        <f t="shared" si="124"/>
        <v>0.52380952380952384</v>
      </c>
      <c r="AP94">
        <f t="shared" si="125"/>
        <v>0.2768181818181818</v>
      </c>
      <c r="AQ94">
        <f t="shared" si="126"/>
        <v>0.28638142425943558</v>
      </c>
      <c r="AR94">
        <f t="shared" si="142"/>
        <v>0.42000889394789959</v>
      </c>
      <c r="AS94" s="44">
        <f t="shared" si="143"/>
        <v>0.20908999624417307</v>
      </c>
      <c r="AT94" s="42"/>
      <c r="AU94">
        <f t="shared" si="127"/>
        <v>2.5230000000000001E-4</v>
      </c>
      <c r="AV94" s="44">
        <f t="shared" si="144"/>
        <v>2.5230000000000001E-4</v>
      </c>
      <c r="AW94" s="42">
        <f t="shared" si="128"/>
        <v>4.2000000000000003E-2</v>
      </c>
      <c r="AX94">
        <f t="shared" si="129"/>
        <v>4.3499999999999997E-2</v>
      </c>
      <c r="AY94" s="44">
        <f t="shared" si="145"/>
        <v>8.5499999999999993E-2</v>
      </c>
      <c r="AZ94" s="42">
        <f t="shared" si="109"/>
        <v>0</v>
      </c>
      <c r="BA94">
        <f t="shared" si="110"/>
        <v>0</v>
      </c>
      <c r="BB94">
        <f t="shared" si="146"/>
        <v>0</v>
      </c>
      <c r="BC94" s="44">
        <f t="shared" si="130"/>
        <v>0</v>
      </c>
      <c r="BD94" s="42">
        <v>0</v>
      </c>
      <c r="BE94">
        <f t="shared" si="131"/>
        <v>0</v>
      </c>
      <c r="BF94" s="44">
        <f t="shared" si="147"/>
        <v>0</v>
      </c>
      <c r="BG94" s="42">
        <f t="shared" si="132"/>
        <v>0</v>
      </c>
      <c r="BH94">
        <f t="shared" si="133"/>
        <v>0</v>
      </c>
      <c r="BI94" s="44">
        <f t="shared" si="134"/>
        <v>0</v>
      </c>
      <c r="BK94" s="42">
        <f t="shared" si="111"/>
        <v>0</v>
      </c>
      <c r="BL94">
        <f t="shared" si="112"/>
        <v>0</v>
      </c>
      <c r="BM94">
        <f t="shared" si="113"/>
        <v>0</v>
      </c>
      <c r="BN94" s="44">
        <f t="shared" si="150"/>
        <v>0</v>
      </c>
      <c r="BO94" s="42">
        <v>0</v>
      </c>
      <c r="BP94">
        <f t="shared" si="136"/>
        <v>0</v>
      </c>
      <c r="BQ94" s="44">
        <f t="shared" si="148"/>
        <v>0</v>
      </c>
      <c r="BR94" s="42">
        <f t="shared" si="137"/>
        <v>0</v>
      </c>
      <c r="BS94">
        <f t="shared" si="138"/>
        <v>0</v>
      </c>
      <c r="BT94" s="44">
        <f t="shared" si="149"/>
        <v>0</v>
      </c>
      <c r="BU94" s="42">
        <f t="shared" si="114"/>
        <v>4.9680257419759444E-5</v>
      </c>
      <c r="BV94">
        <f t="shared" si="115"/>
        <v>2.3625E-2</v>
      </c>
      <c r="BW94" s="44">
        <f t="shared" si="116"/>
        <v>3.9599999999999996E-2</v>
      </c>
      <c r="BX94">
        <f t="shared" si="139"/>
        <v>5.8206173068291997E-2</v>
      </c>
      <c r="BY94">
        <f t="shared" si="140"/>
        <v>0.27738444680336088</v>
      </c>
      <c r="BZ94">
        <f t="shared" si="141"/>
        <v>91.270038251668723</v>
      </c>
    </row>
    <row r="95" spans="17:78" x14ac:dyDescent="0.35">
      <c r="Q95">
        <v>88</v>
      </c>
      <c r="R95" s="42">
        <f t="shared" si="94"/>
        <v>2.9333333333333331</v>
      </c>
      <c r="S95">
        <f t="shared" si="95"/>
        <v>88</v>
      </c>
      <c r="T95" s="44">
        <f t="shared" si="96"/>
        <v>3.3333333333333333E-2</v>
      </c>
      <c r="U95" s="42">
        <f t="shared" si="97"/>
        <v>2</v>
      </c>
      <c r="V95">
        <f t="shared" si="98"/>
        <v>0.47619047619047616</v>
      </c>
      <c r="W95">
        <f t="shared" si="99"/>
        <v>0.52380952380952384</v>
      </c>
      <c r="X95">
        <f t="shared" si="117"/>
        <v>0</v>
      </c>
      <c r="Y95" s="42">
        <f t="shared" si="118"/>
        <v>6.9999999999999993E-2</v>
      </c>
      <c r="Z95">
        <f t="shared" si="100"/>
        <v>7.1595356064858895E-2</v>
      </c>
      <c r="AA95">
        <f t="shared" si="119"/>
        <v>0.10579767803242944</v>
      </c>
      <c r="AB95" s="44">
        <f t="shared" si="101"/>
        <v>5.0366078519955566E-2</v>
      </c>
      <c r="AC95" s="42">
        <v>0</v>
      </c>
      <c r="AD95">
        <f t="shared" si="102"/>
        <v>2.1054957483470136E-4</v>
      </c>
      <c r="AE95" s="44">
        <f t="shared" si="120"/>
        <v>2.1054957483470136E-4</v>
      </c>
      <c r="AF95" s="42">
        <f t="shared" si="103"/>
        <v>5.8666666666666666E-2</v>
      </c>
      <c r="AG95" s="44">
        <f t="shared" si="104"/>
        <v>5.8666666666666666E-2</v>
      </c>
      <c r="AH95" s="42">
        <f t="shared" si="105"/>
        <v>2.2069654229661465E-5</v>
      </c>
      <c r="AI95">
        <f t="shared" si="106"/>
        <v>1.2269104204357398E-2</v>
      </c>
      <c r="AJ95" s="44">
        <f t="shared" si="121"/>
        <v>1.229117385858706E-2</v>
      </c>
      <c r="AK95" s="42">
        <f t="shared" si="107"/>
        <v>2.9333333333333331</v>
      </c>
      <c r="AL95">
        <f t="shared" si="108"/>
        <v>20</v>
      </c>
      <c r="AM95" s="44">
        <f t="shared" si="122"/>
        <v>0.14666666666666667</v>
      </c>
      <c r="AN95" s="42">
        <f t="shared" si="123"/>
        <v>2</v>
      </c>
      <c r="AO95">
        <f t="shared" si="124"/>
        <v>0.52380952380952384</v>
      </c>
      <c r="AP95">
        <f t="shared" si="125"/>
        <v>0.27999999999999997</v>
      </c>
      <c r="AQ95">
        <f t="shared" si="126"/>
        <v>0.28638142425943558</v>
      </c>
      <c r="AR95">
        <f t="shared" si="142"/>
        <v>0.42319071212971776</v>
      </c>
      <c r="AS95" s="44">
        <f t="shared" si="143"/>
        <v>0.21129755519744806</v>
      </c>
      <c r="AT95" s="42"/>
      <c r="AU95">
        <f t="shared" si="127"/>
        <v>2.5813333333333334E-4</v>
      </c>
      <c r="AV95" s="44">
        <f t="shared" si="144"/>
        <v>2.5813333333333334E-4</v>
      </c>
      <c r="AW95" s="42">
        <f t="shared" si="128"/>
        <v>4.2000000000000003E-2</v>
      </c>
      <c r="AX95">
        <f t="shared" si="129"/>
        <v>4.3999999999999997E-2</v>
      </c>
      <c r="AY95" s="44">
        <f t="shared" si="145"/>
        <v>8.5999999999999993E-2</v>
      </c>
      <c r="AZ95" s="42">
        <f t="shared" si="109"/>
        <v>0</v>
      </c>
      <c r="BA95">
        <f t="shared" si="110"/>
        <v>0</v>
      </c>
      <c r="BB95">
        <f t="shared" si="146"/>
        <v>0</v>
      </c>
      <c r="BC95" s="44">
        <f t="shared" si="130"/>
        <v>0</v>
      </c>
      <c r="BD95" s="42">
        <v>0</v>
      </c>
      <c r="BE95">
        <f t="shared" si="131"/>
        <v>0</v>
      </c>
      <c r="BF95" s="44">
        <f t="shared" si="147"/>
        <v>0</v>
      </c>
      <c r="BG95" s="42">
        <f t="shared" si="132"/>
        <v>0</v>
      </c>
      <c r="BH95">
        <f t="shared" si="133"/>
        <v>0</v>
      </c>
      <c r="BI95" s="44">
        <f t="shared" si="134"/>
        <v>0</v>
      </c>
      <c r="BK95" s="42">
        <f t="shared" si="111"/>
        <v>0</v>
      </c>
      <c r="BL95">
        <f t="shared" si="112"/>
        <v>0</v>
      </c>
      <c r="BM95">
        <f t="shared" si="113"/>
        <v>0</v>
      </c>
      <c r="BN95" s="44">
        <f t="shared" si="150"/>
        <v>0</v>
      </c>
      <c r="BO95" s="42">
        <v>0</v>
      </c>
      <c r="BP95">
        <f t="shared" si="136"/>
        <v>0</v>
      </c>
      <c r="BQ95" s="44">
        <f t="shared" si="148"/>
        <v>0</v>
      </c>
      <c r="BR95" s="42">
        <f t="shared" si="137"/>
        <v>0</v>
      </c>
      <c r="BS95">
        <f t="shared" si="138"/>
        <v>0</v>
      </c>
      <c r="BT95" s="44">
        <f t="shared" si="149"/>
        <v>0</v>
      </c>
      <c r="BU95" s="42">
        <f t="shared" si="114"/>
        <v>5.073483730956659E-5</v>
      </c>
      <c r="BV95">
        <f t="shared" si="115"/>
        <v>2.3625E-2</v>
      </c>
      <c r="BW95" s="44">
        <f t="shared" si="116"/>
        <v>3.9599999999999996E-2</v>
      </c>
      <c r="BX95">
        <f t="shared" si="139"/>
        <v>5.8877216241501364E-2</v>
      </c>
      <c r="BY95">
        <f t="shared" si="140"/>
        <v>0.27936892493739796</v>
      </c>
      <c r="BZ95">
        <f t="shared" si="141"/>
        <v>91.304238535700122</v>
      </c>
    </row>
    <row r="96" spans="17:78" x14ac:dyDescent="0.35">
      <c r="Q96">
        <v>89</v>
      </c>
      <c r="R96" s="42">
        <f t="shared" si="94"/>
        <v>2.9666666666666668</v>
      </c>
      <c r="S96">
        <f t="shared" si="95"/>
        <v>88</v>
      </c>
      <c r="T96" s="44">
        <f t="shared" si="96"/>
        <v>3.3712121212121214E-2</v>
      </c>
      <c r="U96" s="42">
        <f t="shared" si="97"/>
        <v>2</v>
      </c>
      <c r="V96">
        <f t="shared" si="98"/>
        <v>0.47619047619047616</v>
      </c>
      <c r="W96">
        <f t="shared" si="99"/>
        <v>0.52380952380952384</v>
      </c>
      <c r="X96">
        <f t="shared" si="117"/>
        <v>0</v>
      </c>
      <c r="Y96" s="42">
        <f t="shared" si="118"/>
        <v>7.079545454545455E-2</v>
      </c>
      <c r="Z96">
        <f t="shared" si="100"/>
        <v>7.1595356064858895E-2</v>
      </c>
      <c r="AA96">
        <f t="shared" si="119"/>
        <v>0.106593132577884</v>
      </c>
      <c r="AB96" s="44">
        <f t="shared" si="101"/>
        <v>5.0892764486207449E-2</v>
      </c>
      <c r="AC96" s="42">
        <v>0</v>
      </c>
      <c r="AD96">
        <f t="shared" si="102"/>
        <v>2.1497609859503201E-4</v>
      </c>
      <c r="AE96" s="44">
        <f t="shared" si="120"/>
        <v>2.1497609859503201E-4</v>
      </c>
      <c r="AF96" s="42">
        <f t="shared" si="103"/>
        <v>5.9333333333333335E-2</v>
      </c>
      <c r="AG96" s="44">
        <f t="shared" si="104"/>
        <v>5.9333333333333335E-2</v>
      </c>
      <c r="AH96" s="42">
        <f t="shared" si="105"/>
        <v>2.2533639250322628E-5</v>
      </c>
      <c r="AI96">
        <f t="shared" si="106"/>
        <v>1.2408525843043281E-2</v>
      </c>
      <c r="AJ96" s="44">
        <f t="shared" si="121"/>
        <v>1.2431059482293604E-2</v>
      </c>
      <c r="AK96" s="42">
        <f t="shared" si="107"/>
        <v>2.9666666666666668</v>
      </c>
      <c r="AL96">
        <f t="shared" si="108"/>
        <v>20</v>
      </c>
      <c r="AM96" s="44">
        <f t="shared" si="122"/>
        <v>0.14833333333333334</v>
      </c>
      <c r="AN96" s="42">
        <f t="shared" si="123"/>
        <v>2</v>
      </c>
      <c r="AO96">
        <f t="shared" si="124"/>
        <v>0.52380952380952384</v>
      </c>
      <c r="AP96">
        <f t="shared" si="125"/>
        <v>0.2831818181818182</v>
      </c>
      <c r="AQ96">
        <f t="shared" si="126"/>
        <v>0.28638142425943558</v>
      </c>
      <c r="AR96">
        <f t="shared" si="142"/>
        <v>0.42637253031153599</v>
      </c>
      <c r="AS96" s="44">
        <f t="shared" si="143"/>
        <v>0.21350712680389614</v>
      </c>
      <c r="AT96" s="42"/>
      <c r="AU96">
        <f t="shared" si="127"/>
        <v>2.6403333333333337E-4</v>
      </c>
      <c r="AV96" s="44">
        <f t="shared" si="144"/>
        <v>2.6403333333333337E-4</v>
      </c>
      <c r="AW96" s="42">
        <f t="shared" si="128"/>
        <v>4.2000000000000003E-2</v>
      </c>
      <c r="AX96">
        <f t="shared" si="129"/>
        <v>4.4500000000000005E-2</v>
      </c>
      <c r="AY96" s="44">
        <f t="shared" si="145"/>
        <v>8.6500000000000007E-2</v>
      </c>
      <c r="AZ96" s="42">
        <f t="shared" si="109"/>
        <v>0</v>
      </c>
      <c r="BA96">
        <f t="shared" si="110"/>
        <v>0</v>
      </c>
      <c r="BB96">
        <f t="shared" si="146"/>
        <v>0</v>
      </c>
      <c r="BC96" s="44">
        <f t="shared" si="130"/>
        <v>0</v>
      </c>
      <c r="BD96" s="42">
        <v>0</v>
      </c>
      <c r="BE96">
        <f t="shared" si="131"/>
        <v>0</v>
      </c>
      <c r="BF96" s="44">
        <f t="shared" si="147"/>
        <v>0</v>
      </c>
      <c r="BG96" s="42">
        <f t="shared" si="132"/>
        <v>0</v>
      </c>
      <c r="BH96">
        <f t="shared" si="133"/>
        <v>0</v>
      </c>
      <c r="BI96" s="44">
        <f t="shared" si="134"/>
        <v>0</v>
      </c>
      <c r="BK96" s="42">
        <f t="shared" si="111"/>
        <v>0</v>
      </c>
      <c r="BL96">
        <f t="shared" si="112"/>
        <v>0</v>
      </c>
      <c r="BM96">
        <f t="shared" si="113"/>
        <v>0</v>
      </c>
      <c r="BN96" s="44">
        <f t="shared" si="150"/>
        <v>0</v>
      </c>
      <c r="BO96" s="42">
        <v>0</v>
      </c>
      <c r="BP96">
        <f t="shared" si="136"/>
        <v>0</v>
      </c>
      <c r="BQ96" s="44">
        <f t="shared" si="148"/>
        <v>0</v>
      </c>
      <c r="BR96" s="42">
        <f t="shared" si="137"/>
        <v>0</v>
      </c>
      <c r="BS96">
        <f t="shared" si="138"/>
        <v>0</v>
      </c>
      <c r="BT96" s="44">
        <f t="shared" si="149"/>
        <v>0</v>
      </c>
      <c r="BU96" s="42">
        <f t="shared" si="114"/>
        <v>5.1801469540971562E-5</v>
      </c>
      <c r="BV96">
        <f t="shared" si="115"/>
        <v>2.3625E-2</v>
      </c>
      <c r="BW96" s="44">
        <f t="shared" si="116"/>
        <v>3.9599999999999996E-2</v>
      </c>
      <c r="BX96">
        <f t="shared" si="139"/>
        <v>5.9548309431928369E-2</v>
      </c>
      <c r="BY96">
        <f t="shared" si="140"/>
        <v>0.28135353705042959</v>
      </c>
      <c r="BZ96">
        <f t="shared" si="141"/>
        <v>91.337691288728948</v>
      </c>
    </row>
    <row r="97" spans="17:78" x14ac:dyDescent="0.35">
      <c r="Q97">
        <v>90</v>
      </c>
      <c r="R97" s="42">
        <f t="shared" si="94"/>
        <v>3</v>
      </c>
      <c r="S97">
        <f t="shared" si="95"/>
        <v>88</v>
      </c>
      <c r="T97" s="44">
        <f t="shared" si="96"/>
        <v>3.4090909090909088E-2</v>
      </c>
      <c r="U97" s="42">
        <f t="shared" si="97"/>
        <v>2</v>
      </c>
      <c r="V97">
        <f t="shared" si="98"/>
        <v>0.47619047619047616</v>
      </c>
      <c r="W97">
        <f t="shared" si="99"/>
        <v>0.52380952380952384</v>
      </c>
      <c r="X97">
        <f t="shared" si="117"/>
        <v>0</v>
      </c>
      <c r="Y97" s="42">
        <f t="shared" si="118"/>
        <v>7.1590909090909094E-2</v>
      </c>
      <c r="Z97">
        <f t="shared" si="100"/>
        <v>7.1595356064858895E-2</v>
      </c>
      <c r="AA97">
        <f t="shared" si="119"/>
        <v>0.10738858712333854</v>
      </c>
      <c r="AB97" s="44">
        <f t="shared" si="101"/>
        <v>5.1419915457911018E-2</v>
      </c>
      <c r="AC97" s="42">
        <v>0</v>
      </c>
      <c r="AD97">
        <f t="shared" si="102"/>
        <v>2.1945263957299347E-4</v>
      </c>
      <c r="AE97" s="44">
        <f t="shared" si="120"/>
        <v>2.1945263957299347E-4</v>
      </c>
      <c r="AF97" s="42">
        <f t="shared" si="103"/>
        <v>0.06</v>
      </c>
      <c r="AG97" s="44">
        <f t="shared" si="104"/>
        <v>0.06</v>
      </c>
      <c r="AH97" s="42">
        <f t="shared" si="105"/>
        <v>2.300286703957883E-5</v>
      </c>
      <c r="AI97">
        <f t="shared" si="106"/>
        <v>1.2547947481729159E-2</v>
      </c>
      <c r="AJ97" s="44">
        <f t="shared" si="121"/>
        <v>1.2570950348768737E-2</v>
      </c>
      <c r="AK97" s="42">
        <f t="shared" si="107"/>
        <v>3</v>
      </c>
      <c r="AL97">
        <f t="shared" si="108"/>
        <v>20</v>
      </c>
      <c r="AM97" s="44">
        <f t="shared" si="122"/>
        <v>0.15</v>
      </c>
      <c r="AN97" s="42">
        <f t="shared" si="123"/>
        <v>2</v>
      </c>
      <c r="AO97">
        <f t="shared" si="124"/>
        <v>0.52380952380952372</v>
      </c>
      <c r="AP97">
        <f t="shared" si="125"/>
        <v>0.28636363636363638</v>
      </c>
      <c r="AQ97">
        <f t="shared" si="126"/>
        <v>0.28638142425943552</v>
      </c>
      <c r="AR97">
        <f t="shared" si="142"/>
        <v>0.42955434849335417</v>
      </c>
      <c r="AS97" s="44">
        <f t="shared" si="143"/>
        <v>0.21571864921767292</v>
      </c>
      <c r="AT97" s="42"/>
      <c r="AU97">
        <f t="shared" si="127"/>
        <v>2.7E-4</v>
      </c>
      <c r="AV97" s="44">
        <f t="shared" si="144"/>
        <v>2.7E-4</v>
      </c>
      <c r="AW97" s="42">
        <f t="shared" si="128"/>
        <v>4.2000000000000003E-2</v>
      </c>
      <c r="AX97">
        <f t="shared" si="129"/>
        <v>4.4999999999999998E-2</v>
      </c>
      <c r="AY97" s="44">
        <f t="shared" si="145"/>
        <v>8.6999999999999994E-2</v>
      </c>
      <c r="AZ97" s="42">
        <f t="shared" si="109"/>
        <v>0</v>
      </c>
      <c r="BA97">
        <f t="shared" si="110"/>
        <v>0</v>
      </c>
      <c r="BB97">
        <f t="shared" si="146"/>
        <v>0</v>
      </c>
      <c r="BC97" s="44">
        <f t="shared" si="130"/>
        <v>0</v>
      </c>
      <c r="BD97" s="42">
        <v>0</v>
      </c>
      <c r="BE97">
        <f t="shared" si="131"/>
        <v>0</v>
      </c>
      <c r="BF97" s="44">
        <f t="shared" si="147"/>
        <v>0</v>
      </c>
      <c r="BG97" s="42">
        <f t="shared" si="132"/>
        <v>0</v>
      </c>
      <c r="BH97">
        <f t="shared" si="133"/>
        <v>0</v>
      </c>
      <c r="BI97" s="44">
        <f t="shared" si="134"/>
        <v>0</v>
      </c>
      <c r="BK97" s="42">
        <f t="shared" si="111"/>
        <v>0</v>
      </c>
      <c r="BL97">
        <f t="shared" si="112"/>
        <v>0</v>
      </c>
      <c r="BM97">
        <f t="shared" si="113"/>
        <v>0</v>
      </c>
      <c r="BN97" s="44">
        <f t="shared" si="150"/>
        <v>0</v>
      </c>
      <c r="BO97" s="42">
        <v>0</v>
      </c>
      <c r="BP97">
        <f t="shared" si="136"/>
        <v>0</v>
      </c>
      <c r="BQ97" s="44">
        <f t="shared" si="148"/>
        <v>0</v>
      </c>
      <c r="BR97" s="42">
        <f t="shared" si="137"/>
        <v>0</v>
      </c>
      <c r="BS97">
        <f t="shared" si="138"/>
        <v>0</v>
      </c>
      <c r="BT97" s="44">
        <f t="shared" si="149"/>
        <v>0</v>
      </c>
      <c r="BU97" s="42">
        <f t="shared" si="114"/>
        <v>5.2880154113974331E-5</v>
      </c>
      <c r="BV97">
        <f t="shared" si="115"/>
        <v>2.3625E-2</v>
      </c>
      <c r="BW97" s="44">
        <f t="shared" si="116"/>
        <v>3.9599999999999996E-2</v>
      </c>
      <c r="BX97">
        <f t="shared" si="139"/>
        <v>6.0219452639572991E-2</v>
      </c>
      <c r="BY97">
        <f t="shared" si="140"/>
        <v>0.28333828314245568</v>
      </c>
      <c r="BZ97">
        <f t="shared" si="141"/>
        <v>91.370420629601554</v>
      </c>
    </row>
    <row r="98" spans="17:78" x14ac:dyDescent="0.35">
      <c r="Q98">
        <v>91</v>
      </c>
      <c r="R98" s="42">
        <f t="shared" si="94"/>
        <v>3.0333333333333332</v>
      </c>
      <c r="S98">
        <f t="shared" si="95"/>
        <v>88</v>
      </c>
      <c r="T98" s="44">
        <f t="shared" si="96"/>
        <v>3.446969696969697E-2</v>
      </c>
      <c r="U98" s="42">
        <f t="shared" si="97"/>
        <v>2</v>
      </c>
      <c r="V98">
        <f t="shared" si="98"/>
        <v>0.47619047619047616</v>
      </c>
      <c r="W98">
        <f t="shared" si="99"/>
        <v>0.52380952380952384</v>
      </c>
      <c r="X98">
        <f t="shared" si="117"/>
        <v>0</v>
      </c>
      <c r="Y98" s="42">
        <f t="shared" si="118"/>
        <v>7.2386363636363638E-2</v>
      </c>
      <c r="Z98">
        <f t="shared" si="100"/>
        <v>7.1595356064858895E-2</v>
      </c>
      <c r="AA98">
        <f t="shared" si="119"/>
        <v>0.10818404166879309</v>
      </c>
      <c r="AB98" s="44">
        <f t="shared" si="101"/>
        <v>5.1947517278776126E-2</v>
      </c>
      <c r="AC98" s="42">
        <v>0</v>
      </c>
      <c r="AD98">
        <f t="shared" si="102"/>
        <v>2.2397919776858576E-4</v>
      </c>
      <c r="AE98" s="44">
        <f t="shared" si="120"/>
        <v>2.2397919776858576E-4</v>
      </c>
      <c r="AF98" s="42">
        <f t="shared" si="103"/>
        <v>6.0666666666666667E-2</v>
      </c>
      <c r="AG98" s="44">
        <f t="shared" si="104"/>
        <v>6.0666666666666667E-2</v>
      </c>
      <c r="AH98" s="42">
        <f t="shared" si="105"/>
        <v>2.3477337597430072E-5</v>
      </c>
      <c r="AI98">
        <f t="shared" si="106"/>
        <v>1.2687369120415038E-2</v>
      </c>
      <c r="AJ98" s="44">
        <f t="shared" si="121"/>
        <v>1.2710846458012468E-2</v>
      </c>
      <c r="AK98" s="42">
        <f t="shared" si="107"/>
        <v>3.0333333333333332</v>
      </c>
      <c r="AL98">
        <f t="shared" si="108"/>
        <v>20</v>
      </c>
      <c r="AM98" s="44">
        <f t="shared" si="122"/>
        <v>0.15166666666666667</v>
      </c>
      <c r="AN98" s="42">
        <f t="shared" si="123"/>
        <v>2</v>
      </c>
      <c r="AO98">
        <f t="shared" si="124"/>
        <v>0.52380952380952384</v>
      </c>
      <c r="AP98">
        <f t="shared" si="125"/>
        <v>0.28954545454545455</v>
      </c>
      <c r="AQ98">
        <f t="shared" si="126"/>
        <v>0.28638142425943558</v>
      </c>
      <c r="AR98">
        <f t="shared" si="142"/>
        <v>0.43273616667517234</v>
      </c>
      <c r="AS98" s="44">
        <f t="shared" si="143"/>
        <v>0.21793206304980894</v>
      </c>
      <c r="AT98" s="42"/>
      <c r="AU98">
        <f t="shared" si="127"/>
        <v>2.7603333333333334E-4</v>
      </c>
      <c r="AV98" s="44">
        <f t="shared" si="144"/>
        <v>2.7603333333333334E-4</v>
      </c>
      <c r="AW98" s="42">
        <f t="shared" si="128"/>
        <v>4.2000000000000003E-2</v>
      </c>
      <c r="AX98">
        <f t="shared" si="129"/>
        <v>4.5499999999999999E-2</v>
      </c>
      <c r="AY98" s="44">
        <f t="shared" si="145"/>
        <v>8.7499999999999994E-2</v>
      </c>
      <c r="AZ98" s="42">
        <f t="shared" si="109"/>
        <v>0</v>
      </c>
      <c r="BA98">
        <f t="shared" si="110"/>
        <v>0</v>
      </c>
      <c r="BB98">
        <f>IF(EN_OUT_2=1,AZ98/BA98,0)</f>
        <v>0</v>
      </c>
      <c r="BC98" s="44">
        <f t="shared" si="130"/>
        <v>0</v>
      </c>
      <c r="BD98" s="42">
        <v>0</v>
      </c>
      <c r="BE98">
        <f t="shared" si="131"/>
        <v>0</v>
      </c>
      <c r="BF98" s="44">
        <f t="shared" si="147"/>
        <v>0</v>
      </c>
      <c r="BG98" s="42">
        <f t="shared" si="132"/>
        <v>0</v>
      </c>
      <c r="BH98">
        <f t="shared" si="133"/>
        <v>0</v>
      </c>
      <c r="BI98" s="44">
        <f t="shared" si="134"/>
        <v>0</v>
      </c>
      <c r="BK98" s="42">
        <f t="shared" si="111"/>
        <v>0</v>
      </c>
      <c r="BL98">
        <f t="shared" si="112"/>
        <v>0</v>
      </c>
      <c r="BM98">
        <f t="shared" si="113"/>
        <v>0</v>
      </c>
      <c r="BN98" s="44">
        <f t="shared" si="150"/>
        <v>0</v>
      </c>
      <c r="BO98" s="42">
        <v>0</v>
      </c>
      <c r="BP98">
        <f t="shared" si="136"/>
        <v>0</v>
      </c>
      <c r="BQ98" s="44">
        <f t="shared" si="148"/>
        <v>0</v>
      </c>
      <c r="BR98" s="42">
        <f t="shared" si="137"/>
        <v>0</v>
      </c>
      <c r="BS98">
        <f t="shared" si="138"/>
        <v>0</v>
      </c>
      <c r="BT98" s="44">
        <f t="shared" si="149"/>
        <v>0</v>
      </c>
      <c r="BU98" s="42">
        <f t="shared" si="114"/>
        <v>5.3970891028574884E-5</v>
      </c>
      <c r="BV98">
        <f t="shared" si="115"/>
        <v>2.3625E-2</v>
      </c>
      <c r="BW98" s="44">
        <f t="shared" si="116"/>
        <v>3.9599999999999996E-2</v>
      </c>
      <c r="BX98">
        <f t="shared" si="139"/>
        <v>6.0890645864435253E-2</v>
      </c>
      <c r="BY98">
        <f t="shared" si="140"/>
        <v>0.28532316321347628</v>
      </c>
      <c r="BZ98">
        <f t="shared" si="141"/>
        <v>91.402449650623183</v>
      </c>
    </row>
    <row r="99" spans="17:78" x14ac:dyDescent="0.35">
      <c r="Q99">
        <v>92</v>
      </c>
      <c r="R99" s="42">
        <f t="shared" si="94"/>
        <v>3.0666666666666664</v>
      </c>
      <c r="S99">
        <f t="shared" si="95"/>
        <v>88</v>
      </c>
      <c r="T99" s="44">
        <f t="shared" si="96"/>
        <v>3.4848484848484844E-2</v>
      </c>
      <c r="U99" s="42">
        <f t="shared" si="97"/>
        <v>2</v>
      </c>
      <c r="V99">
        <f t="shared" si="98"/>
        <v>0.47619047619047616</v>
      </c>
      <c r="W99">
        <f t="shared" si="99"/>
        <v>0.52380952380952384</v>
      </c>
      <c r="X99">
        <f t="shared" si="117"/>
        <v>0</v>
      </c>
      <c r="Y99" s="42">
        <f t="shared" si="118"/>
        <v>7.3181818181818181E-2</v>
      </c>
      <c r="Z99">
        <f t="shared" si="100"/>
        <v>7.1595356064858895E-2</v>
      </c>
      <c r="AA99">
        <f t="shared" si="119"/>
        <v>0.10897949621424763</v>
      </c>
      <c r="AB99" s="44">
        <f t="shared" si="101"/>
        <v>5.2475556349967943E-2</v>
      </c>
      <c r="AC99" s="42">
        <v>0</v>
      </c>
      <c r="AD99">
        <f t="shared" si="102"/>
        <v>2.2855577318180886E-4</v>
      </c>
      <c r="AE99" s="44">
        <f t="shared" si="120"/>
        <v>2.2855577318180886E-4</v>
      </c>
      <c r="AF99" s="42">
        <f t="shared" si="103"/>
        <v>6.133333333333333E-2</v>
      </c>
      <c r="AG99" s="44">
        <f t="shared" si="104"/>
        <v>6.133333333333333E-2</v>
      </c>
      <c r="AH99" s="42">
        <f t="shared" si="105"/>
        <v>2.3957050923876347E-5</v>
      </c>
      <c r="AI99">
        <f t="shared" si="106"/>
        <v>1.2826790759100919E-2</v>
      </c>
      <c r="AJ99" s="44">
        <f t="shared" si="121"/>
        <v>1.2850747810024795E-2</v>
      </c>
      <c r="AK99" s="42">
        <f t="shared" si="107"/>
        <v>3.0666666666666664</v>
      </c>
      <c r="AL99">
        <f t="shared" si="108"/>
        <v>20</v>
      </c>
      <c r="AM99" s="44">
        <f t="shared" si="122"/>
        <v>0.15333333333333332</v>
      </c>
      <c r="AN99" s="42">
        <f t="shared" si="123"/>
        <v>2</v>
      </c>
      <c r="AO99">
        <f t="shared" si="124"/>
        <v>0.52380952380952372</v>
      </c>
      <c r="AP99">
        <f t="shared" si="125"/>
        <v>0.29272727272727272</v>
      </c>
      <c r="AQ99">
        <f t="shared" si="126"/>
        <v>0.28638142425943552</v>
      </c>
      <c r="AR99">
        <f t="shared" si="142"/>
        <v>0.43591798485699051</v>
      </c>
      <c r="AS99" s="44">
        <f t="shared" si="143"/>
        <v>0.22014731124999107</v>
      </c>
      <c r="AT99" s="42"/>
      <c r="AU99">
        <f t="shared" si="127"/>
        <v>2.8213333333333332E-4</v>
      </c>
      <c r="AV99" s="44">
        <f t="shared" si="144"/>
        <v>2.8213333333333332E-4</v>
      </c>
      <c r="AW99" s="42">
        <f t="shared" si="128"/>
        <v>4.2000000000000003E-2</v>
      </c>
      <c r="AX99">
        <f t="shared" si="129"/>
        <v>4.5999999999999992E-2</v>
      </c>
      <c r="AY99" s="44">
        <f t="shared" si="145"/>
        <v>8.7999999999999995E-2</v>
      </c>
      <c r="AZ99" s="42">
        <f t="shared" si="109"/>
        <v>0</v>
      </c>
      <c r="BA99">
        <f t="shared" si="110"/>
        <v>0</v>
      </c>
      <c r="BB99">
        <f t="shared" si="146"/>
        <v>0</v>
      </c>
      <c r="BC99" s="44">
        <f t="shared" si="130"/>
        <v>0</v>
      </c>
      <c r="BD99" s="42">
        <v>0</v>
      </c>
      <c r="BE99">
        <f t="shared" si="131"/>
        <v>0</v>
      </c>
      <c r="BF99" s="44">
        <f t="shared" si="147"/>
        <v>0</v>
      </c>
      <c r="BG99" s="42">
        <f t="shared" si="132"/>
        <v>0</v>
      </c>
      <c r="BH99">
        <f t="shared" si="133"/>
        <v>0</v>
      </c>
      <c r="BI99" s="44">
        <f t="shared" si="134"/>
        <v>0</v>
      </c>
      <c r="BK99" s="42">
        <f t="shared" si="111"/>
        <v>0</v>
      </c>
      <c r="BL99">
        <f t="shared" si="112"/>
        <v>0</v>
      </c>
      <c r="BM99">
        <f t="shared" si="113"/>
        <v>0</v>
      </c>
      <c r="BN99" s="44">
        <f t="shared" si="150"/>
        <v>0</v>
      </c>
      <c r="BO99" s="42">
        <v>0</v>
      </c>
      <c r="BP99">
        <f t="shared" si="136"/>
        <v>0</v>
      </c>
      <c r="BQ99" s="44">
        <f t="shared" si="148"/>
        <v>0</v>
      </c>
      <c r="BR99" s="42">
        <f t="shared" si="137"/>
        <v>0</v>
      </c>
      <c r="BS99">
        <f t="shared" si="138"/>
        <v>0</v>
      </c>
      <c r="BT99" s="44">
        <f t="shared" si="149"/>
        <v>0</v>
      </c>
      <c r="BU99" s="42">
        <f t="shared" si="114"/>
        <v>5.5073680284773215E-5</v>
      </c>
      <c r="BV99">
        <f t="shared" si="115"/>
        <v>2.3625E-2</v>
      </c>
      <c r="BW99" s="44">
        <f t="shared" si="116"/>
        <v>3.9599999999999996E-2</v>
      </c>
      <c r="BX99">
        <f t="shared" si="139"/>
        <v>6.1561889106515139E-2</v>
      </c>
      <c r="BY99">
        <f t="shared" si="140"/>
        <v>0.28730817726349139</v>
      </c>
      <c r="BZ99">
        <f t="shared" si="141"/>
        <v>91.433800471597266</v>
      </c>
    </row>
    <row r="100" spans="17:78" x14ac:dyDescent="0.35">
      <c r="Q100">
        <v>93</v>
      </c>
      <c r="R100" s="42">
        <f t="shared" si="94"/>
        <v>3.1</v>
      </c>
      <c r="S100">
        <f t="shared" si="95"/>
        <v>88</v>
      </c>
      <c r="T100" s="44">
        <f t="shared" si="96"/>
        <v>3.5227272727272725E-2</v>
      </c>
      <c r="U100" s="42">
        <f t="shared" si="97"/>
        <v>2</v>
      </c>
      <c r="V100">
        <f t="shared" si="98"/>
        <v>0.47619047619047616</v>
      </c>
      <c r="W100">
        <f t="shared" si="99"/>
        <v>0.52380952380952384</v>
      </c>
      <c r="X100">
        <f t="shared" si="117"/>
        <v>0</v>
      </c>
      <c r="Y100" s="42">
        <f t="shared" si="118"/>
        <v>7.3977272727272725E-2</v>
      </c>
      <c r="Z100">
        <f t="shared" si="100"/>
        <v>7.1595356064858895E-2</v>
      </c>
      <c r="AA100">
        <f t="shared" si="119"/>
        <v>0.10977495075970217</v>
      </c>
      <c r="AB100" s="44">
        <f t="shared" si="101"/>
        <v>5.3004019603502414E-2</v>
      </c>
      <c r="AC100" s="42">
        <v>0</v>
      </c>
      <c r="AD100">
        <f t="shared" si="102"/>
        <v>2.3318236581266289E-4</v>
      </c>
      <c r="AE100" s="44">
        <f t="shared" si="120"/>
        <v>2.3318236581266289E-4</v>
      </c>
      <c r="AF100" s="42">
        <f t="shared" si="103"/>
        <v>6.2000000000000006E-2</v>
      </c>
      <c r="AG100" s="44">
        <f t="shared" si="104"/>
        <v>6.2000000000000006E-2</v>
      </c>
      <c r="AH100" s="42">
        <f t="shared" si="105"/>
        <v>2.4442007018917674E-5</v>
      </c>
      <c r="AI100">
        <f t="shared" si="106"/>
        <v>1.29662123977868E-2</v>
      </c>
      <c r="AJ100" s="44">
        <f t="shared" si="121"/>
        <v>1.2990654404805718E-2</v>
      </c>
      <c r="AK100" s="42">
        <f t="shared" si="107"/>
        <v>3.1</v>
      </c>
      <c r="AL100">
        <f t="shared" si="108"/>
        <v>20</v>
      </c>
      <c r="AM100" s="44">
        <f t="shared" si="122"/>
        <v>0.155</v>
      </c>
      <c r="AN100" s="42">
        <f t="shared" si="123"/>
        <v>2</v>
      </c>
      <c r="AO100">
        <f t="shared" si="124"/>
        <v>0.52380952380952384</v>
      </c>
      <c r="AP100">
        <f t="shared" si="125"/>
        <v>0.2959090909090909</v>
      </c>
      <c r="AQ100">
        <f t="shared" si="126"/>
        <v>0.28638142425943558</v>
      </c>
      <c r="AR100">
        <f t="shared" si="142"/>
        <v>0.43909980303880869</v>
      </c>
      <c r="AS100" s="44">
        <f t="shared" si="143"/>
        <v>0.22236433899494998</v>
      </c>
      <c r="AT100" s="42"/>
      <c r="AU100">
        <f t="shared" si="127"/>
        <v>2.8830000000000001E-4</v>
      </c>
      <c r="AV100" s="44">
        <f t="shared" si="144"/>
        <v>2.8830000000000001E-4</v>
      </c>
      <c r="AW100" s="42">
        <f t="shared" si="128"/>
        <v>4.2000000000000003E-2</v>
      </c>
      <c r="AX100">
        <f t="shared" si="129"/>
        <v>4.65E-2</v>
      </c>
      <c r="AY100" s="44">
        <f t="shared" si="145"/>
        <v>8.8499999999999995E-2</v>
      </c>
      <c r="AZ100" s="42">
        <f t="shared" si="109"/>
        <v>0</v>
      </c>
      <c r="BA100">
        <f t="shared" si="110"/>
        <v>0</v>
      </c>
      <c r="BB100">
        <f t="shared" si="146"/>
        <v>0</v>
      </c>
      <c r="BC100" s="44">
        <f t="shared" si="130"/>
        <v>0</v>
      </c>
      <c r="BD100" s="42">
        <v>0</v>
      </c>
      <c r="BE100">
        <f t="shared" si="131"/>
        <v>0</v>
      </c>
      <c r="BF100" s="44">
        <f t="shared" si="147"/>
        <v>0</v>
      </c>
      <c r="BG100" s="42">
        <f t="shared" si="132"/>
        <v>0</v>
      </c>
      <c r="BH100">
        <f t="shared" si="133"/>
        <v>0</v>
      </c>
      <c r="BI100" s="44">
        <f t="shared" si="134"/>
        <v>0</v>
      </c>
      <c r="BK100" s="42">
        <f t="shared" si="111"/>
        <v>0</v>
      </c>
      <c r="BL100">
        <f t="shared" si="112"/>
        <v>0</v>
      </c>
      <c r="BM100">
        <f t="shared" si="113"/>
        <v>0</v>
      </c>
      <c r="BN100" s="44">
        <f t="shared" si="150"/>
        <v>0</v>
      </c>
      <c r="BO100" s="42">
        <v>0</v>
      </c>
      <c r="BP100">
        <f t="shared" si="136"/>
        <v>0</v>
      </c>
      <c r="BQ100" s="44">
        <f t="shared" si="148"/>
        <v>0</v>
      </c>
      <c r="BR100" s="42">
        <f t="shared" si="137"/>
        <v>0</v>
      </c>
      <c r="BS100">
        <f t="shared" si="138"/>
        <v>0</v>
      </c>
      <c r="BT100" s="44">
        <f t="shared" si="149"/>
        <v>0</v>
      </c>
      <c r="BU100" s="42">
        <f t="shared" si="114"/>
        <v>5.6188521882569371E-5</v>
      </c>
      <c r="BV100">
        <f t="shared" si="115"/>
        <v>2.3625E-2</v>
      </c>
      <c r="BW100" s="44">
        <f t="shared" si="116"/>
        <v>3.9599999999999996E-2</v>
      </c>
      <c r="BX100">
        <f t="shared" si="139"/>
        <v>6.223318236581267E-2</v>
      </c>
      <c r="BY100">
        <f t="shared" si="140"/>
        <v>0.2892933252925009</v>
      </c>
      <c r="BZ100">
        <f t="shared" si="141"/>
        <v>91.464494290486513</v>
      </c>
    </row>
    <row r="101" spans="17:78" x14ac:dyDescent="0.35">
      <c r="Q101">
        <v>94</v>
      </c>
      <c r="R101" s="42">
        <f t="shared" si="94"/>
        <v>3.1333333333333333</v>
      </c>
      <c r="S101">
        <f t="shared" si="95"/>
        <v>88</v>
      </c>
      <c r="T101" s="44">
        <f t="shared" si="96"/>
        <v>3.5606060606060606E-2</v>
      </c>
      <c r="U101" s="42">
        <f t="shared" si="97"/>
        <v>2</v>
      </c>
      <c r="V101">
        <f t="shared" si="98"/>
        <v>0.47619047619047616</v>
      </c>
      <c r="W101">
        <f t="shared" si="99"/>
        <v>0.52380952380952384</v>
      </c>
      <c r="X101">
        <f t="shared" si="117"/>
        <v>0</v>
      </c>
      <c r="Y101" s="42">
        <f t="shared" si="118"/>
        <v>7.4772727272727268E-2</v>
      </c>
      <c r="Z101">
        <f t="shared" si="100"/>
        <v>7.1595356064858895E-2</v>
      </c>
      <c r="AA101">
        <f t="shared" si="119"/>
        <v>0.11057040530515672</v>
      </c>
      <c r="AB101" s="44">
        <f t="shared" si="101"/>
        <v>5.3532894477117197E-2</v>
      </c>
      <c r="AC101" s="42">
        <v>0</v>
      </c>
      <c r="AD101">
        <f t="shared" si="102"/>
        <v>2.3785897566114771E-4</v>
      </c>
      <c r="AE101" s="44">
        <f t="shared" si="120"/>
        <v>2.3785897566114771E-4</v>
      </c>
      <c r="AF101" s="42">
        <f t="shared" si="103"/>
        <v>6.2666666666666662E-2</v>
      </c>
      <c r="AG101" s="44">
        <f t="shared" si="104"/>
        <v>6.2666666666666662E-2</v>
      </c>
      <c r="AH101" s="42">
        <f t="shared" si="105"/>
        <v>2.4932205882554035E-5</v>
      </c>
      <c r="AI101">
        <f t="shared" si="106"/>
        <v>1.3105634036472677E-2</v>
      </c>
      <c r="AJ101" s="44">
        <f t="shared" si="121"/>
        <v>1.3130566242355231E-2</v>
      </c>
      <c r="AK101" s="42">
        <f t="shared" si="107"/>
        <v>3.1333333333333333</v>
      </c>
      <c r="AL101">
        <f t="shared" si="108"/>
        <v>20</v>
      </c>
      <c r="AM101" s="44">
        <f t="shared" si="122"/>
        <v>0.15666666666666668</v>
      </c>
      <c r="AN101" s="42">
        <f t="shared" si="123"/>
        <v>2</v>
      </c>
      <c r="AO101">
        <f t="shared" si="124"/>
        <v>0.52380952380952384</v>
      </c>
      <c r="AP101">
        <f t="shared" si="125"/>
        <v>0.29909090909090907</v>
      </c>
      <c r="AQ101">
        <f t="shared" si="126"/>
        <v>0.28638142425943558</v>
      </c>
      <c r="AR101">
        <f t="shared" si="142"/>
        <v>0.44228162122062686</v>
      </c>
      <c r="AS101" s="44">
        <f t="shared" si="143"/>
        <v>0.22458309358303821</v>
      </c>
      <c r="AT101" s="42"/>
      <c r="AU101">
        <f t="shared" si="127"/>
        <v>2.9453333333333341E-4</v>
      </c>
      <c r="AV101" s="44">
        <f t="shared" si="144"/>
        <v>2.9453333333333341E-4</v>
      </c>
      <c r="AW101" s="42">
        <f t="shared" si="128"/>
        <v>4.2000000000000003E-2</v>
      </c>
      <c r="AX101">
        <f t="shared" si="129"/>
        <v>4.7E-2</v>
      </c>
      <c r="AY101" s="44">
        <f t="shared" si="145"/>
        <v>8.8999999999999996E-2</v>
      </c>
      <c r="AZ101" s="42">
        <f t="shared" si="109"/>
        <v>0</v>
      </c>
      <c r="BA101">
        <f t="shared" si="110"/>
        <v>0</v>
      </c>
      <c r="BB101">
        <f t="shared" si="146"/>
        <v>0</v>
      </c>
      <c r="BC101" s="44">
        <f t="shared" si="130"/>
        <v>0</v>
      </c>
      <c r="BD101" s="42">
        <v>0</v>
      </c>
      <c r="BE101">
        <f t="shared" si="131"/>
        <v>0</v>
      </c>
      <c r="BF101" s="44">
        <f t="shared" si="147"/>
        <v>0</v>
      </c>
      <c r="BG101" s="42">
        <f t="shared" si="132"/>
        <v>0</v>
      </c>
      <c r="BH101">
        <f t="shared" si="133"/>
        <v>0</v>
      </c>
      <c r="BI101" s="44">
        <f t="shared" si="134"/>
        <v>0</v>
      </c>
      <c r="BK101" s="42">
        <f t="shared" si="111"/>
        <v>0</v>
      </c>
      <c r="BL101">
        <f t="shared" si="112"/>
        <v>0</v>
      </c>
      <c r="BM101">
        <f t="shared" si="113"/>
        <v>0</v>
      </c>
      <c r="BN101" s="44">
        <f t="shared" si="150"/>
        <v>0</v>
      </c>
      <c r="BO101" s="42">
        <v>0</v>
      </c>
      <c r="BP101">
        <f t="shared" si="136"/>
        <v>0</v>
      </c>
      <c r="BQ101" s="44">
        <f t="shared" si="148"/>
        <v>0</v>
      </c>
      <c r="BR101" s="42">
        <f t="shared" si="137"/>
        <v>0</v>
      </c>
      <c r="BS101">
        <f t="shared" si="138"/>
        <v>0</v>
      </c>
      <c r="BT101" s="44">
        <f t="shared" si="149"/>
        <v>0</v>
      </c>
      <c r="BU101" s="42">
        <f t="shared" si="114"/>
        <v>5.7315415821963297E-5</v>
      </c>
      <c r="BV101">
        <f t="shared" si="115"/>
        <v>2.3625E-2</v>
      </c>
      <c r="BW101" s="44">
        <f t="shared" si="116"/>
        <v>3.9599999999999996E-2</v>
      </c>
      <c r="BX101">
        <f t="shared" si="139"/>
        <v>6.2904525642327805E-2</v>
      </c>
      <c r="BY101">
        <f t="shared" si="140"/>
        <v>0.29127860730050498</v>
      </c>
      <c r="BZ101">
        <f t="shared" si="141"/>
        <v>91.494551430939808</v>
      </c>
    </row>
    <row r="102" spans="17:78" x14ac:dyDescent="0.35">
      <c r="Q102">
        <v>95</v>
      </c>
      <c r="R102" s="42">
        <f t="shared" si="94"/>
        <v>3.1666666666666665</v>
      </c>
      <c r="S102">
        <f t="shared" si="95"/>
        <v>88</v>
      </c>
      <c r="T102" s="44">
        <f t="shared" si="96"/>
        <v>3.5984848484848481E-2</v>
      </c>
      <c r="U102" s="42">
        <f t="shared" si="97"/>
        <v>2</v>
      </c>
      <c r="V102">
        <f t="shared" si="98"/>
        <v>0.47619047619047616</v>
      </c>
      <c r="W102">
        <f t="shared" si="99"/>
        <v>0.52380952380952384</v>
      </c>
      <c r="X102">
        <f t="shared" si="117"/>
        <v>0</v>
      </c>
      <c r="Y102" s="42">
        <f t="shared" si="118"/>
        <v>7.5568181818181812E-2</v>
      </c>
      <c r="Z102">
        <f t="shared" si="100"/>
        <v>7.1595356064858895E-2</v>
      </c>
      <c r="AA102">
        <f t="shared" si="119"/>
        <v>0.11136585985061126</v>
      </c>
      <c r="AB102" s="44">
        <f t="shared" si="101"/>
        <v>5.4062168890525945E-2</v>
      </c>
      <c r="AC102" s="42">
        <v>0</v>
      </c>
      <c r="AD102">
        <f t="shared" si="102"/>
        <v>2.4258560272726336E-4</v>
      </c>
      <c r="AE102" s="44">
        <f t="shared" si="120"/>
        <v>2.4258560272726336E-4</v>
      </c>
      <c r="AF102" s="42">
        <f t="shared" si="103"/>
        <v>6.3333333333333325E-2</v>
      </c>
      <c r="AG102" s="44">
        <f t="shared" si="104"/>
        <v>6.3333333333333325E-2</v>
      </c>
      <c r="AH102" s="42">
        <f t="shared" si="105"/>
        <v>2.5427647514785431E-5</v>
      </c>
      <c r="AI102">
        <f t="shared" si="106"/>
        <v>1.3245055675158558E-2</v>
      </c>
      <c r="AJ102" s="44">
        <f t="shared" si="121"/>
        <v>1.3270483322673342E-2</v>
      </c>
      <c r="AK102" s="42">
        <f t="shared" si="107"/>
        <v>3.1666666666666665</v>
      </c>
      <c r="AL102">
        <f t="shared" si="108"/>
        <v>20</v>
      </c>
      <c r="AM102" s="44">
        <f t="shared" si="122"/>
        <v>0.15833333333333333</v>
      </c>
      <c r="AN102" s="42">
        <f t="shared" si="123"/>
        <v>2</v>
      </c>
      <c r="AO102">
        <f t="shared" si="124"/>
        <v>0.52380952380952384</v>
      </c>
      <c r="AP102">
        <f t="shared" si="125"/>
        <v>0.30227272727272725</v>
      </c>
      <c r="AQ102">
        <f t="shared" si="126"/>
        <v>0.28638142425943558</v>
      </c>
      <c r="AR102">
        <f t="shared" si="142"/>
        <v>0.44546343940244504</v>
      </c>
      <c r="AS102" s="44">
        <f t="shared" si="143"/>
        <v>0.22680352433461087</v>
      </c>
      <c r="AT102" s="42"/>
      <c r="AU102">
        <f t="shared" si="127"/>
        <v>3.0083333333333335E-4</v>
      </c>
      <c r="AV102" s="44">
        <f t="shared" si="144"/>
        <v>3.0083333333333335E-4</v>
      </c>
      <c r="AW102" s="42">
        <f t="shared" si="128"/>
        <v>4.2000000000000003E-2</v>
      </c>
      <c r="AX102">
        <f t="shared" si="129"/>
        <v>4.7499999999999994E-2</v>
      </c>
      <c r="AY102" s="44">
        <f t="shared" si="145"/>
        <v>8.9499999999999996E-2</v>
      </c>
      <c r="AZ102" s="42">
        <f t="shared" si="109"/>
        <v>0</v>
      </c>
      <c r="BA102">
        <f t="shared" si="110"/>
        <v>0</v>
      </c>
      <c r="BB102">
        <f t="shared" si="146"/>
        <v>0</v>
      </c>
      <c r="BC102" s="44">
        <f t="shared" si="130"/>
        <v>0</v>
      </c>
      <c r="BD102" s="42">
        <v>0</v>
      </c>
      <c r="BE102">
        <f t="shared" si="131"/>
        <v>0</v>
      </c>
      <c r="BF102" s="44">
        <f t="shared" si="147"/>
        <v>0</v>
      </c>
      <c r="BG102" s="42">
        <f t="shared" si="132"/>
        <v>0</v>
      </c>
      <c r="BH102">
        <f t="shared" si="133"/>
        <v>0</v>
      </c>
      <c r="BI102" s="44">
        <f t="shared" si="134"/>
        <v>0</v>
      </c>
      <c r="BK102" s="42">
        <f t="shared" si="111"/>
        <v>0</v>
      </c>
      <c r="BL102">
        <f t="shared" si="112"/>
        <v>0</v>
      </c>
      <c r="BM102">
        <f t="shared" si="113"/>
        <v>0</v>
      </c>
      <c r="BN102" s="44">
        <f t="shared" si="150"/>
        <v>0</v>
      </c>
      <c r="BO102" s="42">
        <v>0</v>
      </c>
      <c r="BP102">
        <f t="shared" si="136"/>
        <v>0</v>
      </c>
      <c r="BQ102" s="44">
        <f t="shared" si="148"/>
        <v>0</v>
      </c>
      <c r="BR102" s="42">
        <f t="shared" si="137"/>
        <v>0</v>
      </c>
      <c r="BS102">
        <f t="shared" si="138"/>
        <v>0</v>
      </c>
      <c r="BT102" s="44">
        <f t="shared" si="149"/>
        <v>0</v>
      </c>
      <c r="BU102" s="42">
        <f t="shared" si="114"/>
        <v>5.8454362102955022E-5</v>
      </c>
      <c r="BV102">
        <f t="shared" si="115"/>
        <v>2.3625E-2</v>
      </c>
      <c r="BW102" s="44">
        <f t="shared" si="116"/>
        <v>3.9599999999999996E-2</v>
      </c>
      <c r="BX102">
        <f t="shared" si="139"/>
        <v>6.3575918936060585E-2</v>
      </c>
      <c r="BY102">
        <f t="shared" si="140"/>
        <v>0.29326402328750356</v>
      </c>
      <c r="BZ102">
        <f t="shared" si="141"/>
        <v>91.523991386908733</v>
      </c>
    </row>
    <row r="103" spans="17:78" x14ac:dyDescent="0.35">
      <c r="Q103">
        <v>96</v>
      </c>
      <c r="R103" s="42">
        <f t="shared" ref="R103:R134" si="151">AK103+AZ103+BK103</f>
        <v>3.2</v>
      </c>
      <c r="S103">
        <f t="shared" si="95"/>
        <v>88</v>
      </c>
      <c r="T103" s="44">
        <f t="shared" ref="T103:T134" si="152">(R103)/(S103*EFF_est)</f>
        <v>3.6363636363636369E-2</v>
      </c>
      <c r="U103" s="42">
        <f t="shared" ref="U103:U134" si="153">IF(R103&lt;((((Np/NS1_)*(AL103)/((S103+((Np/NS1_)*(AL103)))))^2)*(S103^2))/(2*Lm*Fsw),1,2)</f>
        <v>2</v>
      </c>
      <c r="V103">
        <f t="shared" ref="V103:V134" si="154">CHOOSE(U103,SQRT((2*Lm*R103*Fsw)/((S103^2)*EFF_est)),(((Np/NS1_)*(AL103))/(S103+((Np/NS1_)*(AL103)))))</f>
        <v>0.47619047619047616</v>
      </c>
      <c r="W103">
        <f t="shared" ref="W103:W134" si="155">CHOOSE(U103,(NS1_*S103*V103)/(Np*AL103),1-V103)</f>
        <v>0.52380952380952384</v>
      </c>
      <c r="X103">
        <f t="shared" si="117"/>
        <v>0</v>
      </c>
      <c r="Y103" s="42">
        <f t="shared" si="118"/>
        <v>7.636363636363637E-2</v>
      </c>
      <c r="Z103">
        <f t="shared" ref="Z103:Z134" si="156">(S103*V103)/(Lm*Fsw)</f>
        <v>7.1595356064858895E-2</v>
      </c>
      <c r="AA103">
        <f t="shared" si="119"/>
        <v>0.11216131439606582</v>
      </c>
      <c r="AB103" s="44">
        <f t="shared" ref="AB103:AB134" si="157">CHOOSE(U103,AA103*SQRT(V103/3),SQRT(V103*((AA103^2)+((Z103^2)/(3))-(AA103*Z103))))</f>
        <v>5.4591831222969879E-2</v>
      </c>
      <c r="AC103" s="42">
        <v>0</v>
      </c>
      <c r="AD103">
        <f t="shared" ref="AD103:AD134" si="158">(AB103^2)*Rdcr</f>
        <v>2.4736224701101E-4</v>
      </c>
      <c r="AE103" s="44">
        <f t="shared" si="120"/>
        <v>2.4736224701101E-4</v>
      </c>
      <c r="AF103" s="42">
        <f t="shared" ref="AF103:AF134" si="159">R103*0.02</f>
        <v>6.4000000000000001E-2</v>
      </c>
      <c r="AG103" s="44">
        <f t="shared" ref="AG103:AG134" si="160">R103*0.02</f>
        <v>6.4000000000000001E-2</v>
      </c>
      <c r="AH103" s="42">
        <f t="shared" ref="AH103:AH134" si="161">(AB103^2)*RDS_on</f>
        <v>2.5928331915611891E-5</v>
      </c>
      <c r="AI103">
        <f t="shared" ref="AI103:AI134" si="162">((Y103*(S103+((Np/NS1_)*VOUT1)))/2)*Fsw*(tr_sw+tf_sw)</f>
        <v>1.3384477313844439E-2</v>
      </c>
      <c r="AJ103" s="44">
        <f t="shared" si="121"/>
        <v>1.341040564576005E-2</v>
      </c>
      <c r="AK103" s="42">
        <f t="shared" ref="AK103:AK134" si="163">Q103*$B$11</f>
        <v>3.2</v>
      </c>
      <c r="AL103">
        <f t="shared" si="108"/>
        <v>20</v>
      </c>
      <c r="AM103" s="44">
        <f t="shared" si="122"/>
        <v>0.16</v>
      </c>
      <c r="AN103" s="42">
        <f t="shared" si="123"/>
        <v>2</v>
      </c>
      <c r="AO103">
        <f t="shared" si="124"/>
        <v>0.52380952380952372</v>
      </c>
      <c r="AP103">
        <f t="shared" si="125"/>
        <v>0.30545454545454548</v>
      </c>
      <c r="AQ103">
        <f t="shared" si="126"/>
        <v>0.28638142425943552</v>
      </c>
      <c r="AR103">
        <f t="shared" si="142"/>
        <v>0.44864525758426321</v>
      </c>
      <c r="AS103" s="44">
        <f t="shared" si="143"/>
        <v>0.22902558249784941</v>
      </c>
      <c r="AT103" s="42"/>
      <c r="AU103">
        <f t="shared" si="127"/>
        <v>3.0720000000000004E-4</v>
      </c>
      <c r="AV103" s="44">
        <f t="shared" si="144"/>
        <v>3.0720000000000004E-4</v>
      </c>
      <c r="AW103" s="42">
        <f t="shared" si="128"/>
        <v>4.2000000000000003E-2</v>
      </c>
      <c r="AX103">
        <f t="shared" si="129"/>
        <v>4.8000000000000001E-2</v>
      </c>
      <c r="AY103" s="44">
        <f t="shared" si="145"/>
        <v>0.09</v>
      </c>
      <c r="AZ103" s="42">
        <f t="shared" ref="AZ103:AZ134" si="164">IF(EN_OUT_2=1,Q103*$B$15,0)</f>
        <v>0</v>
      </c>
      <c r="BA103">
        <f t="shared" ref="BA103:BA134" si="165">IF(EN_OUT_2=1,VOUT2,0)</f>
        <v>0</v>
      </c>
      <c r="BB103">
        <f t="shared" si="146"/>
        <v>0</v>
      </c>
      <c r="BC103" s="44">
        <f t="shared" si="130"/>
        <v>0</v>
      </c>
      <c r="BD103" s="42">
        <v>0</v>
      </c>
      <c r="BE103">
        <f t="shared" si="131"/>
        <v>0</v>
      </c>
      <c r="BF103" s="44">
        <f t="shared" si="147"/>
        <v>0</v>
      </c>
      <c r="BG103" s="42">
        <f t="shared" si="132"/>
        <v>0</v>
      </c>
      <c r="BH103">
        <f t="shared" si="133"/>
        <v>0</v>
      </c>
      <c r="BI103" s="44">
        <f t="shared" si="134"/>
        <v>0</v>
      </c>
      <c r="BK103" s="42">
        <f t="shared" ref="BK103:BK134" si="166">IF(EN_OUT_3=1,Q103*$B$19,0)</f>
        <v>0</v>
      </c>
      <c r="BL103">
        <f t="shared" si="112"/>
        <v>0</v>
      </c>
      <c r="BM103">
        <f t="shared" ref="BM103:BM134" si="167">IF(EN_OUT_3=1,BK103/BL103,0)</f>
        <v>0</v>
      </c>
      <c r="BN103" s="44">
        <f t="shared" si="150"/>
        <v>0</v>
      </c>
      <c r="BO103" s="42">
        <v>0</v>
      </c>
      <c r="BP103">
        <f t="shared" si="136"/>
        <v>0</v>
      </c>
      <c r="BQ103" s="44">
        <f t="shared" si="148"/>
        <v>0</v>
      </c>
      <c r="BR103" s="42">
        <f t="shared" si="137"/>
        <v>0</v>
      </c>
      <c r="BS103">
        <f t="shared" si="138"/>
        <v>0</v>
      </c>
      <c r="BT103" s="44">
        <f t="shared" si="149"/>
        <v>0</v>
      </c>
      <c r="BU103" s="42">
        <f t="shared" ref="BU103:BU134" si="168">(AB103^2)*R_cs</f>
        <v>5.9605360725544578E-5</v>
      </c>
      <c r="BV103">
        <f t="shared" si="115"/>
        <v>2.3625E-2</v>
      </c>
      <c r="BW103" s="44">
        <f t="shared" ref="BW103:BW134" si="169">IQ*S103</f>
        <v>3.9599999999999996E-2</v>
      </c>
      <c r="BX103">
        <f t="shared" si="139"/>
        <v>6.4247362247011011E-2</v>
      </c>
      <c r="BY103">
        <f t="shared" si="140"/>
        <v>0.29524957325349666</v>
      </c>
      <c r="BZ103">
        <f t="shared" si="141"/>
        <v>91.552832864559406</v>
      </c>
    </row>
    <row r="104" spans="17:78" x14ac:dyDescent="0.35">
      <c r="Q104">
        <v>97</v>
      </c>
      <c r="R104" s="42">
        <f t="shared" si="151"/>
        <v>3.2333333333333334</v>
      </c>
      <c r="S104">
        <f t="shared" si="95"/>
        <v>88</v>
      </c>
      <c r="T104" s="44">
        <f t="shared" si="152"/>
        <v>3.6742424242424243E-2</v>
      </c>
      <c r="U104" s="42">
        <f t="shared" si="153"/>
        <v>2</v>
      </c>
      <c r="V104">
        <f t="shared" si="154"/>
        <v>0.47619047619047616</v>
      </c>
      <c r="W104">
        <f t="shared" si="155"/>
        <v>0.52380952380952384</v>
      </c>
      <c r="X104">
        <f t="shared" si="117"/>
        <v>0</v>
      </c>
      <c r="Y104" s="42">
        <f t="shared" ref="Y104:Y135" si="170">R104/(S104*EFF_est*V104)</f>
        <v>7.7159090909090913E-2</v>
      </c>
      <c r="Z104">
        <f t="shared" si="156"/>
        <v>7.1595356064858895E-2</v>
      </c>
      <c r="AA104">
        <f t="shared" si="119"/>
        <v>0.11295676894152036</v>
      </c>
      <c r="AB104" s="44">
        <f t="shared" si="157"/>
        <v>5.5121870291986605E-2</v>
      </c>
      <c r="AC104" s="42">
        <v>0</v>
      </c>
      <c r="AD104">
        <f t="shared" si="158"/>
        <v>2.5218890851238742E-4</v>
      </c>
      <c r="AE104" s="44">
        <f t="shared" si="120"/>
        <v>2.5218890851238742E-4</v>
      </c>
      <c r="AF104" s="42">
        <f t="shared" si="159"/>
        <v>6.4666666666666664E-2</v>
      </c>
      <c r="AG104" s="44">
        <f t="shared" si="160"/>
        <v>6.4666666666666664E-2</v>
      </c>
      <c r="AH104" s="42">
        <f t="shared" si="161"/>
        <v>2.643425908503338E-5</v>
      </c>
      <c r="AI104">
        <f t="shared" si="162"/>
        <v>1.3523898952530316E-2</v>
      </c>
      <c r="AJ104" s="44">
        <f t="shared" si="121"/>
        <v>1.355033321161535E-2</v>
      </c>
      <c r="AK104" s="42">
        <f t="shared" si="163"/>
        <v>3.2333333333333334</v>
      </c>
      <c r="AL104">
        <f t="shared" si="108"/>
        <v>20</v>
      </c>
      <c r="AM104" s="44">
        <f t="shared" ref="AM104:AM135" si="171">AK104/AL104</f>
        <v>0.16166666666666668</v>
      </c>
      <c r="AN104" s="42">
        <f t="shared" ref="AN104:AN135" si="172">IF(((AL104*AO104)/(Fsw*$AO$2))/2&gt;AP104,1,2)</f>
        <v>2</v>
      </c>
      <c r="AO104">
        <f t="shared" ref="AO104:AO135" si="173">AM104/AP104</f>
        <v>0.52380952380952384</v>
      </c>
      <c r="AP104">
        <f t="shared" ref="AP104:AP135" si="174">Np*$Y104*AK104/(R104*NS1_)</f>
        <v>0.30863636363636365</v>
      </c>
      <c r="AQ104">
        <f t="shared" ref="AQ104:AQ135" si="175">(AL104*AO104)/(Fsw*$AO$2)</f>
        <v>0.28638142425943558</v>
      </c>
      <c r="AR104">
        <f t="shared" si="142"/>
        <v>0.45182707576608144</v>
      </c>
      <c r="AS104" s="44">
        <f t="shared" si="143"/>
        <v>0.23124922115969185</v>
      </c>
      <c r="AT104" s="42"/>
      <c r="AU104">
        <f t="shared" ref="AU104:AU135" si="176">(AM104^2)*Rdcr1</f>
        <v>3.1363333333333339E-4</v>
      </c>
      <c r="AV104" s="44">
        <f t="shared" si="144"/>
        <v>3.1363333333333339E-4</v>
      </c>
      <c r="AW104" s="42">
        <f t="shared" ref="AW104:AW135" si="177">(VOUT1+((NS1_/Np)*S104))*QRR1_*Fsw</f>
        <v>4.2000000000000003E-2</v>
      </c>
      <c r="AX104">
        <f t="shared" ref="AX104:AX135" si="178">AM104*VD1_</f>
        <v>4.8500000000000001E-2</v>
      </c>
      <c r="AY104" s="44">
        <f t="shared" si="145"/>
        <v>9.0499999999999997E-2</v>
      </c>
      <c r="AZ104" s="42">
        <f t="shared" si="164"/>
        <v>0</v>
      </c>
      <c r="BA104">
        <f t="shared" si="165"/>
        <v>0</v>
      </c>
      <c r="BB104">
        <f t="shared" si="146"/>
        <v>0</v>
      </c>
      <c r="BC104" s="44">
        <f t="shared" ref="BC104:BC135" si="179">IF(EN_OUT_2=1,AZ104/BA104,0)</f>
        <v>0</v>
      </c>
      <c r="BD104" s="42">
        <v>0</v>
      </c>
      <c r="BE104">
        <f t="shared" ref="BE104:BE135" si="180">(BB104^2)*Rdcr2</f>
        <v>0</v>
      </c>
      <c r="BF104" s="44">
        <f t="shared" si="147"/>
        <v>0</v>
      </c>
      <c r="BG104" s="42">
        <f t="shared" ref="BG104:BG135" si="181">(VOUT2+((NS2_/Np)*S104))*QRR2_*Fsw</f>
        <v>0</v>
      </c>
      <c r="BH104">
        <f t="shared" ref="BH104:BH135" si="182">BB104*VD2_</f>
        <v>0</v>
      </c>
      <c r="BI104" s="44">
        <f t="shared" ref="BI104:BI135" si="183">BH104+BG104</f>
        <v>0</v>
      </c>
      <c r="BK104" s="42">
        <f t="shared" si="166"/>
        <v>0</v>
      </c>
      <c r="BL104">
        <f t="shared" si="112"/>
        <v>0</v>
      </c>
      <c r="BM104">
        <f t="shared" si="167"/>
        <v>0</v>
      </c>
      <c r="BN104" s="44">
        <f t="shared" si="150"/>
        <v>0</v>
      </c>
      <c r="BO104" s="42">
        <v>0</v>
      </c>
      <c r="BP104">
        <f t="shared" ref="BP104:BP135" si="184">(BM104^2)*Rdcr3</f>
        <v>0</v>
      </c>
      <c r="BQ104" s="44">
        <f t="shared" si="148"/>
        <v>0</v>
      </c>
      <c r="BR104" s="42">
        <f t="shared" ref="BR104:BR135" si="185">(VOUT3+((NS3_/Np)*S104))*QRR3_*Fsw</f>
        <v>0</v>
      </c>
      <c r="BS104">
        <f t="shared" ref="BS104:BS135" si="186">BM104*VD3_</f>
        <v>0</v>
      </c>
      <c r="BT104" s="44">
        <f t="shared" si="149"/>
        <v>0</v>
      </c>
      <c r="BU104" s="42">
        <f t="shared" si="168"/>
        <v>6.0768411689731911E-5</v>
      </c>
      <c r="BV104">
        <f t="shared" si="115"/>
        <v>2.3625E-2</v>
      </c>
      <c r="BW104" s="44">
        <f t="shared" si="169"/>
        <v>3.9599999999999996E-2</v>
      </c>
      <c r="BX104">
        <f t="shared" si="139"/>
        <v>6.4918855575179055E-2</v>
      </c>
      <c r="BY104">
        <f t="shared" si="140"/>
        <v>0.29723525719848415</v>
      </c>
      <c r="BZ104">
        <f t="shared" ref="BZ104:BZ135" si="187">(R104/(R104+BY104))*100</f>
        <v>91.58109382166937</v>
      </c>
    </row>
    <row r="105" spans="17:78" x14ac:dyDescent="0.35">
      <c r="Q105">
        <v>98</v>
      </c>
      <c r="R105" s="42">
        <f t="shared" si="151"/>
        <v>3.2666666666666666</v>
      </c>
      <c r="S105">
        <f t="shared" si="95"/>
        <v>88</v>
      </c>
      <c r="T105" s="44">
        <f t="shared" si="152"/>
        <v>3.7121212121212117E-2</v>
      </c>
      <c r="U105" s="42">
        <f t="shared" si="153"/>
        <v>2</v>
      </c>
      <c r="V105">
        <f t="shared" si="154"/>
        <v>0.47619047619047616</v>
      </c>
      <c r="W105">
        <f t="shared" si="155"/>
        <v>0.52380952380952384</v>
      </c>
      <c r="X105">
        <f t="shared" si="117"/>
        <v>0</v>
      </c>
      <c r="Y105" s="42">
        <f t="shared" si="170"/>
        <v>7.7954545454545457E-2</v>
      </c>
      <c r="Z105">
        <f t="shared" si="156"/>
        <v>7.1595356064858895E-2</v>
      </c>
      <c r="AA105">
        <f t="shared" si="119"/>
        <v>0.1137522234869749</v>
      </c>
      <c r="AB105" s="44">
        <f t="shared" si="157"/>
        <v>5.5652275333321739E-2</v>
      </c>
      <c r="AC105" s="42">
        <v>0</v>
      </c>
      <c r="AD105">
        <f t="shared" si="158"/>
        <v>2.5706558723139568E-4</v>
      </c>
      <c r="AE105" s="44">
        <f t="shared" si="120"/>
        <v>2.5706558723139568E-4</v>
      </c>
      <c r="AF105" s="42">
        <f t="shared" si="159"/>
        <v>6.5333333333333327E-2</v>
      </c>
      <c r="AG105" s="44">
        <f t="shared" si="160"/>
        <v>6.5333333333333327E-2</v>
      </c>
      <c r="AH105" s="42">
        <f t="shared" si="161"/>
        <v>2.6945429023049905E-5</v>
      </c>
      <c r="AI105">
        <f t="shared" si="162"/>
        <v>1.3663320591216197E-2</v>
      </c>
      <c r="AJ105" s="44">
        <f t="shared" si="121"/>
        <v>1.3690266020239247E-2</v>
      </c>
      <c r="AK105" s="42">
        <f t="shared" si="163"/>
        <v>3.2666666666666666</v>
      </c>
      <c r="AL105">
        <f t="shared" si="108"/>
        <v>20</v>
      </c>
      <c r="AM105" s="44">
        <f t="shared" si="171"/>
        <v>0.16333333333333333</v>
      </c>
      <c r="AN105" s="42">
        <f t="shared" si="172"/>
        <v>2</v>
      </c>
      <c r="AO105">
        <f t="shared" si="173"/>
        <v>0.52380952380952384</v>
      </c>
      <c r="AP105">
        <f t="shared" si="174"/>
        <v>0.31181818181818177</v>
      </c>
      <c r="AQ105">
        <f t="shared" si="175"/>
        <v>0.28638142425943558</v>
      </c>
      <c r="AR105">
        <f t="shared" si="142"/>
        <v>0.45500889394789956</v>
      </c>
      <c r="AS105" s="44">
        <f t="shared" si="143"/>
        <v>0.23347439516155721</v>
      </c>
      <c r="AT105" s="42"/>
      <c r="AU105">
        <f t="shared" si="176"/>
        <v>3.2013333333333333E-4</v>
      </c>
      <c r="AV105" s="44">
        <f t="shared" si="144"/>
        <v>3.2013333333333333E-4</v>
      </c>
      <c r="AW105" s="42">
        <f t="shared" si="177"/>
        <v>4.2000000000000003E-2</v>
      </c>
      <c r="AX105">
        <f t="shared" si="178"/>
        <v>4.8999999999999995E-2</v>
      </c>
      <c r="AY105" s="44">
        <f t="shared" si="145"/>
        <v>9.0999999999999998E-2</v>
      </c>
      <c r="AZ105" s="42">
        <f t="shared" si="164"/>
        <v>0</v>
      </c>
      <c r="BA105">
        <f t="shared" si="165"/>
        <v>0</v>
      </c>
      <c r="BB105">
        <f t="shared" si="146"/>
        <v>0</v>
      </c>
      <c r="BC105" s="44">
        <f t="shared" si="179"/>
        <v>0</v>
      </c>
      <c r="BD105" s="42">
        <v>0</v>
      </c>
      <c r="BE105">
        <f t="shared" si="180"/>
        <v>0</v>
      </c>
      <c r="BF105" s="44">
        <f t="shared" si="147"/>
        <v>0</v>
      </c>
      <c r="BG105" s="42">
        <f t="shared" si="181"/>
        <v>0</v>
      </c>
      <c r="BH105">
        <f t="shared" si="182"/>
        <v>0</v>
      </c>
      <c r="BI105" s="44">
        <f t="shared" si="183"/>
        <v>0</v>
      </c>
      <c r="BK105" s="42">
        <f t="shared" si="166"/>
        <v>0</v>
      </c>
      <c r="BL105">
        <f t="shared" si="112"/>
        <v>0</v>
      </c>
      <c r="BM105">
        <f t="shared" si="167"/>
        <v>0</v>
      </c>
      <c r="BN105" s="44">
        <f t="shared" si="150"/>
        <v>0</v>
      </c>
      <c r="BO105" s="42">
        <v>0</v>
      </c>
      <c r="BP105">
        <f t="shared" si="184"/>
        <v>0</v>
      </c>
      <c r="BQ105" s="44">
        <f t="shared" si="148"/>
        <v>0</v>
      </c>
      <c r="BR105" s="42">
        <f t="shared" si="185"/>
        <v>0</v>
      </c>
      <c r="BS105">
        <f t="shared" si="186"/>
        <v>0</v>
      </c>
      <c r="BT105" s="44">
        <f t="shared" si="149"/>
        <v>0</v>
      </c>
      <c r="BU105" s="42">
        <f t="shared" si="168"/>
        <v>6.1943514995517029E-5</v>
      </c>
      <c r="BV105">
        <f t="shared" si="115"/>
        <v>2.3625E-2</v>
      </c>
      <c r="BW105" s="44">
        <f t="shared" si="169"/>
        <v>3.9599999999999996E-2</v>
      </c>
      <c r="BX105">
        <f t="shared" si="139"/>
        <v>6.5590398920564716E-2</v>
      </c>
      <c r="BY105">
        <f t="shared" si="140"/>
        <v>0.2992210751224661</v>
      </c>
      <c r="BZ105">
        <f t="shared" si="187"/>
        <v>91.60879150468331</v>
      </c>
    </row>
    <row r="106" spans="17:78" x14ac:dyDescent="0.35">
      <c r="Q106">
        <v>99</v>
      </c>
      <c r="R106" s="42">
        <f t="shared" si="151"/>
        <v>3.3</v>
      </c>
      <c r="S106">
        <f t="shared" si="95"/>
        <v>88</v>
      </c>
      <c r="T106" s="44">
        <f t="shared" si="152"/>
        <v>3.7499999999999999E-2</v>
      </c>
      <c r="U106" s="42">
        <f t="shared" si="153"/>
        <v>2</v>
      </c>
      <c r="V106">
        <f t="shared" si="154"/>
        <v>0.47619047619047616</v>
      </c>
      <c r="W106">
        <f t="shared" si="155"/>
        <v>0.52380952380952384</v>
      </c>
      <c r="X106">
        <f t="shared" si="117"/>
        <v>0</v>
      </c>
      <c r="Y106" s="42">
        <f t="shared" si="170"/>
        <v>7.8750000000000001E-2</v>
      </c>
      <c r="Z106">
        <f t="shared" si="156"/>
        <v>7.1595356064858895E-2</v>
      </c>
      <c r="AA106">
        <f t="shared" si="119"/>
        <v>0.11454767803242945</v>
      </c>
      <c r="AB106" s="44">
        <f t="shared" si="157"/>
        <v>5.6183035981913584E-2</v>
      </c>
      <c r="AC106" s="42">
        <v>0</v>
      </c>
      <c r="AD106">
        <f t="shared" si="158"/>
        <v>2.6199228316803471E-4</v>
      </c>
      <c r="AE106" s="44">
        <f t="shared" si="120"/>
        <v>2.6199228316803471E-4</v>
      </c>
      <c r="AF106" s="42">
        <f t="shared" si="159"/>
        <v>6.6000000000000003E-2</v>
      </c>
      <c r="AG106" s="44">
        <f t="shared" si="160"/>
        <v>6.6000000000000003E-2</v>
      </c>
      <c r="AH106" s="42">
        <f t="shared" si="161"/>
        <v>2.7461841729661466E-5</v>
      </c>
      <c r="AI106">
        <f t="shared" si="162"/>
        <v>1.3802742229902075E-2</v>
      </c>
      <c r="AJ106" s="44">
        <f t="shared" si="121"/>
        <v>1.3830204071631736E-2</v>
      </c>
      <c r="AK106" s="42">
        <f t="shared" si="163"/>
        <v>3.3</v>
      </c>
      <c r="AL106">
        <f t="shared" si="108"/>
        <v>20</v>
      </c>
      <c r="AM106" s="44">
        <f t="shared" si="171"/>
        <v>0.16499999999999998</v>
      </c>
      <c r="AN106" s="42">
        <f t="shared" si="172"/>
        <v>2</v>
      </c>
      <c r="AO106">
        <f t="shared" si="173"/>
        <v>0.52380952380952372</v>
      </c>
      <c r="AP106">
        <f t="shared" si="174"/>
        <v>0.315</v>
      </c>
      <c r="AQ106">
        <f t="shared" si="175"/>
        <v>0.28638142425943552</v>
      </c>
      <c r="AR106">
        <f t="shared" si="142"/>
        <v>0.45819071212971774</v>
      </c>
      <c r="AS106" s="44">
        <f t="shared" si="143"/>
        <v>0.23570106101957183</v>
      </c>
      <c r="AT106" s="42"/>
      <c r="AU106">
        <f t="shared" si="176"/>
        <v>3.2669999999999992E-4</v>
      </c>
      <c r="AV106" s="44">
        <f t="shared" si="144"/>
        <v>3.2669999999999992E-4</v>
      </c>
      <c r="AW106" s="42">
        <f t="shared" si="177"/>
        <v>4.2000000000000003E-2</v>
      </c>
      <c r="AX106">
        <f t="shared" si="178"/>
        <v>4.9499999999999995E-2</v>
      </c>
      <c r="AY106" s="44">
        <f t="shared" si="145"/>
        <v>9.1499999999999998E-2</v>
      </c>
      <c r="AZ106" s="42">
        <f t="shared" si="164"/>
        <v>0</v>
      </c>
      <c r="BA106">
        <f t="shared" si="165"/>
        <v>0</v>
      </c>
      <c r="BB106">
        <f t="shared" si="146"/>
        <v>0</v>
      </c>
      <c r="BC106" s="44">
        <f t="shared" si="179"/>
        <v>0</v>
      </c>
      <c r="BD106" s="42">
        <v>0</v>
      </c>
      <c r="BE106">
        <f t="shared" si="180"/>
        <v>0</v>
      </c>
      <c r="BF106" s="44">
        <f t="shared" si="147"/>
        <v>0</v>
      </c>
      <c r="BG106" s="42">
        <f t="shared" si="181"/>
        <v>0</v>
      </c>
      <c r="BH106">
        <f t="shared" si="182"/>
        <v>0</v>
      </c>
      <c r="BI106" s="44">
        <f t="shared" si="183"/>
        <v>0</v>
      </c>
      <c r="BK106" s="42">
        <f t="shared" si="166"/>
        <v>0</v>
      </c>
      <c r="BL106">
        <f t="shared" si="112"/>
        <v>0</v>
      </c>
      <c r="BM106">
        <f t="shared" si="167"/>
        <v>0</v>
      </c>
      <c r="BN106" s="44">
        <f t="shared" si="150"/>
        <v>0</v>
      </c>
      <c r="BO106" s="42">
        <v>0</v>
      </c>
      <c r="BP106">
        <f t="shared" si="184"/>
        <v>0</v>
      </c>
      <c r="BQ106" s="44">
        <f t="shared" si="148"/>
        <v>0</v>
      </c>
      <c r="BR106" s="42">
        <f t="shared" si="185"/>
        <v>0</v>
      </c>
      <c r="BS106">
        <f t="shared" si="186"/>
        <v>0</v>
      </c>
      <c r="BT106" s="44">
        <f t="shared" si="149"/>
        <v>0</v>
      </c>
      <c r="BU106" s="42">
        <f t="shared" si="168"/>
        <v>6.3130670642899924E-5</v>
      </c>
      <c r="BV106">
        <f t="shared" si="115"/>
        <v>2.3625E-2</v>
      </c>
      <c r="BW106" s="44">
        <f t="shared" si="169"/>
        <v>3.9599999999999996E-2</v>
      </c>
      <c r="BX106">
        <f t="shared" si="139"/>
        <v>6.6261992283168036E-2</v>
      </c>
      <c r="BY106">
        <f t="shared" si="140"/>
        <v>0.30120702702544266</v>
      </c>
      <c r="BZ106">
        <f t="shared" si="187"/>
        <v>91.635942483589005</v>
      </c>
    </row>
    <row r="107" spans="17:78" x14ac:dyDescent="0.35">
      <c r="Q107">
        <v>100</v>
      </c>
      <c r="R107" s="42">
        <f t="shared" si="151"/>
        <v>3.3333333333333335</v>
      </c>
      <c r="S107">
        <f t="shared" si="95"/>
        <v>88</v>
      </c>
      <c r="T107" s="44">
        <f t="shared" si="152"/>
        <v>3.787878787878788E-2</v>
      </c>
      <c r="U107" s="42">
        <f t="shared" si="153"/>
        <v>2</v>
      </c>
      <c r="V107">
        <f t="shared" si="154"/>
        <v>0.47619047619047616</v>
      </c>
      <c r="W107">
        <f t="shared" si="155"/>
        <v>0.52380952380952384</v>
      </c>
      <c r="X107">
        <f t="shared" si="117"/>
        <v>0</v>
      </c>
      <c r="Y107" s="42">
        <f t="shared" si="170"/>
        <v>7.9545454545454544E-2</v>
      </c>
      <c r="Z107">
        <f t="shared" si="156"/>
        <v>7.1595356064858895E-2</v>
      </c>
      <c r="AA107">
        <f t="shared" si="119"/>
        <v>0.11534313257788399</v>
      </c>
      <c r="AB107" s="44">
        <f t="shared" si="157"/>
        <v>5.6714142253886136E-2</v>
      </c>
      <c r="AC107" s="42">
        <v>0</v>
      </c>
      <c r="AD107">
        <f t="shared" si="158"/>
        <v>2.6696899632230474E-4</v>
      </c>
      <c r="AE107" s="44">
        <f t="shared" si="120"/>
        <v>2.6696899632230474E-4</v>
      </c>
      <c r="AF107" s="42">
        <f t="shared" si="159"/>
        <v>6.6666666666666666E-2</v>
      </c>
      <c r="AG107" s="44">
        <f t="shared" si="160"/>
        <v>6.6666666666666666E-2</v>
      </c>
      <c r="AH107" s="42">
        <f t="shared" si="161"/>
        <v>2.7983497204868084E-5</v>
      </c>
      <c r="AI107">
        <f t="shared" si="162"/>
        <v>1.3942163868587954E-2</v>
      </c>
      <c r="AJ107" s="44">
        <f t="shared" si="121"/>
        <v>1.3970147365792822E-2</v>
      </c>
      <c r="AK107" s="42">
        <f t="shared" si="163"/>
        <v>3.3333333333333335</v>
      </c>
      <c r="AL107">
        <f t="shared" si="108"/>
        <v>20</v>
      </c>
      <c r="AM107" s="44">
        <f t="shared" si="171"/>
        <v>0.16666666666666669</v>
      </c>
      <c r="AN107" s="42">
        <f t="shared" si="172"/>
        <v>2</v>
      </c>
      <c r="AO107">
        <f t="shared" si="173"/>
        <v>0.52380952380952384</v>
      </c>
      <c r="AP107">
        <f t="shared" si="174"/>
        <v>0.31818181818181818</v>
      </c>
      <c r="AQ107">
        <f t="shared" si="175"/>
        <v>0.28638142425943558</v>
      </c>
      <c r="AR107">
        <f t="shared" si="142"/>
        <v>0.46137253031153597</v>
      </c>
      <c r="AS107" s="44">
        <f t="shared" si="143"/>
        <v>0.23792917684902579</v>
      </c>
      <c r="AT107" s="42"/>
      <c r="AU107">
        <f t="shared" si="176"/>
        <v>3.3333333333333343E-4</v>
      </c>
      <c r="AV107" s="44">
        <f t="shared" si="144"/>
        <v>3.3333333333333343E-4</v>
      </c>
      <c r="AW107" s="42">
        <f t="shared" si="177"/>
        <v>4.2000000000000003E-2</v>
      </c>
      <c r="AX107">
        <f t="shared" si="178"/>
        <v>0.05</v>
      </c>
      <c r="AY107" s="44">
        <f t="shared" si="145"/>
        <v>9.1999999999999998E-2</v>
      </c>
      <c r="AZ107" s="42">
        <f t="shared" si="164"/>
        <v>0</v>
      </c>
      <c r="BA107">
        <f t="shared" si="165"/>
        <v>0</v>
      </c>
      <c r="BB107">
        <f t="shared" si="146"/>
        <v>0</v>
      </c>
      <c r="BC107" s="44">
        <f t="shared" si="179"/>
        <v>0</v>
      </c>
      <c r="BD107" s="42">
        <v>0</v>
      </c>
      <c r="BE107">
        <f t="shared" si="180"/>
        <v>0</v>
      </c>
      <c r="BF107" s="44">
        <f t="shared" si="147"/>
        <v>0</v>
      </c>
      <c r="BG107" s="42">
        <f t="shared" si="181"/>
        <v>0</v>
      </c>
      <c r="BH107">
        <f t="shared" si="182"/>
        <v>0</v>
      </c>
      <c r="BI107" s="44">
        <f t="shared" si="183"/>
        <v>0</v>
      </c>
      <c r="BK107" s="42">
        <f t="shared" si="166"/>
        <v>0</v>
      </c>
      <c r="BL107">
        <f t="shared" si="112"/>
        <v>0</v>
      </c>
      <c r="BM107">
        <f t="shared" si="167"/>
        <v>0</v>
      </c>
      <c r="BN107" s="44">
        <f t="shared" si="150"/>
        <v>0</v>
      </c>
      <c r="BO107" s="42">
        <v>0</v>
      </c>
      <c r="BP107">
        <f t="shared" si="184"/>
        <v>0</v>
      </c>
      <c r="BQ107" s="44">
        <f t="shared" si="148"/>
        <v>0</v>
      </c>
      <c r="BR107" s="42">
        <f t="shared" si="185"/>
        <v>0</v>
      </c>
      <c r="BS107">
        <f t="shared" si="186"/>
        <v>0</v>
      </c>
      <c r="BT107" s="44">
        <f t="shared" si="149"/>
        <v>0</v>
      </c>
      <c r="BU107" s="42">
        <f t="shared" si="168"/>
        <v>6.4329878631880658E-5</v>
      </c>
      <c r="BV107">
        <f t="shared" si="115"/>
        <v>2.3625E-2</v>
      </c>
      <c r="BW107" s="44">
        <f t="shared" si="169"/>
        <v>3.9599999999999996E-2</v>
      </c>
      <c r="BX107">
        <f t="shared" si="139"/>
        <v>6.6933635662988974E-2</v>
      </c>
      <c r="BY107">
        <f t="shared" si="140"/>
        <v>0.30319311290741369</v>
      </c>
      <c r="BZ107">
        <f t="shared" si="187"/>
        <v>91.662562684760914</v>
      </c>
    </row>
    <row r="108" spans="17:78" x14ac:dyDescent="0.35">
      <c r="Q108">
        <v>101</v>
      </c>
      <c r="R108" s="42">
        <f t="shared" si="151"/>
        <v>3.3666666666666667</v>
      </c>
      <c r="S108">
        <f t="shared" si="95"/>
        <v>88</v>
      </c>
      <c r="T108" s="44">
        <f t="shared" si="152"/>
        <v>3.8257575757575761E-2</v>
      </c>
      <c r="U108" s="42">
        <f t="shared" si="153"/>
        <v>2</v>
      </c>
      <c r="V108">
        <f t="shared" si="154"/>
        <v>0.47619047619047616</v>
      </c>
      <c r="W108">
        <f t="shared" si="155"/>
        <v>0.52380952380952384</v>
      </c>
      <c r="X108">
        <f t="shared" si="117"/>
        <v>0</v>
      </c>
      <c r="Y108" s="42">
        <f t="shared" si="170"/>
        <v>8.0340909090909088E-2</v>
      </c>
      <c r="Z108">
        <f t="shared" si="156"/>
        <v>7.1595356064858895E-2</v>
      </c>
      <c r="AA108">
        <f t="shared" si="119"/>
        <v>0.11613858712333854</v>
      </c>
      <c r="AB108" s="44">
        <f t="shared" si="157"/>
        <v>5.7245584529489767E-2</v>
      </c>
      <c r="AC108" s="42">
        <v>0</v>
      </c>
      <c r="AD108">
        <f t="shared" si="158"/>
        <v>2.7199572669420554E-4</v>
      </c>
      <c r="AE108" s="44">
        <f t="shared" si="120"/>
        <v>2.7199572669420554E-4</v>
      </c>
      <c r="AF108" s="42">
        <f t="shared" si="159"/>
        <v>6.7333333333333342E-2</v>
      </c>
      <c r="AG108" s="44">
        <f t="shared" si="160"/>
        <v>6.7333333333333342E-2</v>
      </c>
      <c r="AH108" s="42">
        <f t="shared" si="161"/>
        <v>2.8510395448669734E-5</v>
      </c>
      <c r="AI108">
        <f t="shared" si="162"/>
        <v>1.4081585507273835E-2</v>
      </c>
      <c r="AJ108" s="44">
        <f t="shared" si="121"/>
        <v>1.4110095902722504E-2</v>
      </c>
      <c r="AK108" s="42">
        <f t="shared" si="163"/>
        <v>3.3666666666666667</v>
      </c>
      <c r="AL108">
        <f t="shared" si="108"/>
        <v>20</v>
      </c>
      <c r="AM108" s="44">
        <f t="shared" si="171"/>
        <v>0.16833333333333333</v>
      </c>
      <c r="AN108" s="42">
        <f t="shared" si="172"/>
        <v>2</v>
      </c>
      <c r="AO108">
        <f t="shared" si="173"/>
        <v>0.52380952380952384</v>
      </c>
      <c r="AP108">
        <f t="shared" si="174"/>
        <v>0.32136363636363635</v>
      </c>
      <c r="AQ108">
        <f t="shared" si="175"/>
        <v>0.28638142425943558</v>
      </c>
      <c r="AR108">
        <f t="shared" si="142"/>
        <v>0.46455434849335414</v>
      </c>
      <c r="AS108" s="44">
        <f t="shared" si="143"/>
        <v>0.24015870229280484</v>
      </c>
      <c r="AT108" s="42"/>
      <c r="AU108">
        <f t="shared" si="176"/>
        <v>3.4003333333333332E-4</v>
      </c>
      <c r="AV108" s="44">
        <f t="shared" si="144"/>
        <v>3.4003333333333332E-4</v>
      </c>
      <c r="AW108" s="42">
        <f t="shared" si="177"/>
        <v>4.2000000000000003E-2</v>
      </c>
      <c r="AX108">
        <f t="shared" si="178"/>
        <v>5.0499999999999996E-2</v>
      </c>
      <c r="AY108" s="44">
        <f t="shared" si="145"/>
        <v>9.2499999999999999E-2</v>
      </c>
      <c r="AZ108" s="42">
        <f t="shared" si="164"/>
        <v>0</v>
      </c>
      <c r="BA108">
        <f t="shared" si="165"/>
        <v>0</v>
      </c>
      <c r="BB108">
        <f t="shared" si="146"/>
        <v>0</v>
      </c>
      <c r="BC108" s="44">
        <f t="shared" si="179"/>
        <v>0</v>
      </c>
      <c r="BD108" s="42">
        <v>0</v>
      </c>
      <c r="BE108">
        <f t="shared" si="180"/>
        <v>0</v>
      </c>
      <c r="BF108" s="44">
        <f t="shared" si="147"/>
        <v>0</v>
      </c>
      <c r="BG108" s="42">
        <f t="shared" si="181"/>
        <v>0</v>
      </c>
      <c r="BH108">
        <f t="shared" si="182"/>
        <v>0</v>
      </c>
      <c r="BI108" s="44">
        <f t="shared" si="183"/>
        <v>0</v>
      </c>
      <c r="BK108" s="42">
        <f t="shared" si="166"/>
        <v>0</v>
      </c>
      <c r="BL108">
        <f t="shared" si="112"/>
        <v>0</v>
      </c>
      <c r="BM108">
        <f t="shared" si="167"/>
        <v>0</v>
      </c>
      <c r="BN108" s="44">
        <f t="shared" si="150"/>
        <v>0</v>
      </c>
      <c r="BO108" s="42">
        <v>0</v>
      </c>
      <c r="BP108">
        <f t="shared" si="184"/>
        <v>0</v>
      </c>
      <c r="BQ108" s="44">
        <f t="shared" si="148"/>
        <v>0</v>
      </c>
      <c r="BR108" s="42">
        <f t="shared" si="185"/>
        <v>0</v>
      </c>
      <c r="BS108">
        <f t="shared" si="186"/>
        <v>0</v>
      </c>
      <c r="BT108" s="44">
        <f t="shared" si="149"/>
        <v>0</v>
      </c>
      <c r="BU108" s="42">
        <f t="shared" si="168"/>
        <v>6.5541138962459163E-5</v>
      </c>
      <c r="BV108">
        <f t="shared" si="115"/>
        <v>2.3625E-2</v>
      </c>
      <c r="BW108" s="44">
        <f t="shared" si="169"/>
        <v>3.9599999999999996E-2</v>
      </c>
      <c r="BX108">
        <f t="shared" si="139"/>
        <v>6.7605329060027544E-2</v>
      </c>
      <c r="BY108">
        <f t="shared" si="140"/>
        <v>0.30517933276837916</v>
      </c>
      <c r="BZ108">
        <f t="shared" si="187"/>
        <v>91.688667421908903</v>
      </c>
    </row>
    <row r="109" spans="17:78" x14ac:dyDescent="0.35">
      <c r="Q109">
        <v>102</v>
      </c>
      <c r="R109" s="42">
        <f t="shared" si="151"/>
        <v>3.4</v>
      </c>
      <c r="S109">
        <f t="shared" si="95"/>
        <v>88</v>
      </c>
      <c r="T109" s="44">
        <f t="shared" si="152"/>
        <v>3.8636363636363635E-2</v>
      </c>
      <c r="U109" s="42">
        <f t="shared" si="153"/>
        <v>2</v>
      </c>
      <c r="V109">
        <f t="shared" si="154"/>
        <v>0.47619047619047616</v>
      </c>
      <c r="W109">
        <f t="shared" si="155"/>
        <v>0.52380952380952384</v>
      </c>
      <c r="X109">
        <f t="shared" si="117"/>
        <v>0</v>
      </c>
      <c r="Y109" s="42">
        <f t="shared" si="170"/>
        <v>8.1136363636363631E-2</v>
      </c>
      <c r="Z109">
        <f t="shared" si="156"/>
        <v>7.1595356064858895E-2</v>
      </c>
      <c r="AA109">
        <f t="shared" si="119"/>
        <v>0.11693404166879308</v>
      </c>
      <c r="AB109" s="44">
        <f t="shared" si="157"/>
        <v>5.7777353536933251E-2</v>
      </c>
      <c r="AC109" s="42">
        <v>0</v>
      </c>
      <c r="AD109">
        <f t="shared" si="158"/>
        <v>2.7707247428373724E-4</v>
      </c>
      <c r="AE109" s="44">
        <f t="shared" si="120"/>
        <v>2.7707247428373724E-4</v>
      </c>
      <c r="AF109" s="42">
        <f t="shared" si="159"/>
        <v>6.8000000000000005E-2</v>
      </c>
      <c r="AG109" s="44">
        <f t="shared" si="160"/>
        <v>6.8000000000000005E-2</v>
      </c>
      <c r="AH109" s="42">
        <f t="shared" si="161"/>
        <v>2.9042536461066427E-5</v>
      </c>
      <c r="AI109">
        <f t="shared" si="162"/>
        <v>1.4221007145959716E-2</v>
      </c>
      <c r="AJ109" s="44">
        <f t="shared" si="121"/>
        <v>1.4250049682420782E-2</v>
      </c>
      <c r="AK109" s="42">
        <f t="shared" si="163"/>
        <v>3.4</v>
      </c>
      <c r="AL109">
        <f t="shared" si="108"/>
        <v>20</v>
      </c>
      <c r="AM109" s="44">
        <f t="shared" si="171"/>
        <v>0.16999999999999998</v>
      </c>
      <c r="AN109" s="42">
        <f t="shared" si="172"/>
        <v>2</v>
      </c>
      <c r="AO109">
        <f t="shared" si="173"/>
        <v>0.52380952380952372</v>
      </c>
      <c r="AP109">
        <f t="shared" si="174"/>
        <v>0.32454545454545458</v>
      </c>
      <c r="AQ109">
        <f t="shared" si="175"/>
        <v>0.28638142425943552</v>
      </c>
      <c r="AR109">
        <f t="shared" si="142"/>
        <v>0.46773616667517237</v>
      </c>
      <c r="AS109" s="44">
        <f t="shared" si="143"/>
        <v>0.24238959845356242</v>
      </c>
      <c r="AT109" s="42"/>
      <c r="AU109">
        <f t="shared" si="176"/>
        <v>3.4679999999999997E-4</v>
      </c>
      <c r="AV109" s="44">
        <f t="shared" si="144"/>
        <v>3.4679999999999997E-4</v>
      </c>
      <c r="AW109" s="42">
        <f t="shared" si="177"/>
        <v>4.2000000000000003E-2</v>
      </c>
      <c r="AX109">
        <f t="shared" si="178"/>
        <v>5.0999999999999997E-2</v>
      </c>
      <c r="AY109" s="44">
        <f t="shared" si="145"/>
        <v>9.2999999999999999E-2</v>
      </c>
      <c r="AZ109" s="42">
        <f t="shared" si="164"/>
        <v>0</v>
      </c>
      <c r="BA109">
        <f t="shared" si="165"/>
        <v>0</v>
      </c>
      <c r="BB109">
        <f t="shared" si="146"/>
        <v>0</v>
      </c>
      <c r="BC109" s="44">
        <f t="shared" si="179"/>
        <v>0</v>
      </c>
      <c r="BD109" s="42">
        <v>0</v>
      </c>
      <c r="BE109">
        <f t="shared" si="180"/>
        <v>0</v>
      </c>
      <c r="BF109" s="44">
        <f t="shared" si="147"/>
        <v>0</v>
      </c>
      <c r="BG109" s="42">
        <f t="shared" si="181"/>
        <v>0</v>
      </c>
      <c r="BH109">
        <f t="shared" si="182"/>
        <v>0</v>
      </c>
      <c r="BI109" s="44">
        <f t="shared" si="183"/>
        <v>0</v>
      </c>
      <c r="BK109" s="42">
        <f t="shared" si="166"/>
        <v>0</v>
      </c>
      <c r="BL109">
        <f t="shared" si="112"/>
        <v>0</v>
      </c>
      <c r="BM109">
        <f t="shared" si="167"/>
        <v>0</v>
      </c>
      <c r="BN109" s="44">
        <f t="shared" si="150"/>
        <v>0</v>
      </c>
      <c r="BO109" s="42">
        <v>0</v>
      </c>
      <c r="BP109">
        <f t="shared" si="184"/>
        <v>0</v>
      </c>
      <c r="BQ109" s="44">
        <f t="shared" si="148"/>
        <v>0</v>
      </c>
      <c r="BR109" s="42">
        <f t="shared" si="185"/>
        <v>0</v>
      </c>
      <c r="BS109">
        <f t="shared" si="186"/>
        <v>0</v>
      </c>
      <c r="BT109" s="44">
        <f t="shared" si="149"/>
        <v>0</v>
      </c>
      <c r="BU109" s="42">
        <f t="shared" si="168"/>
        <v>6.6764451634635465E-5</v>
      </c>
      <c r="BV109">
        <f t="shared" si="115"/>
        <v>2.3625E-2</v>
      </c>
      <c r="BW109" s="44">
        <f t="shared" si="169"/>
        <v>3.9599999999999996E-2</v>
      </c>
      <c r="BX109">
        <f t="shared" si="139"/>
        <v>6.8277072474283745E-2</v>
      </c>
      <c r="BY109">
        <f t="shared" si="140"/>
        <v>0.30716568660833915</v>
      </c>
      <c r="BZ109">
        <f t="shared" si="187"/>
        <v>91.714271425257962</v>
      </c>
    </row>
    <row r="110" spans="17:78" x14ac:dyDescent="0.35">
      <c r="Q110">
        <v>103</v>
      </c>
      <c r="R110" s="42">
        <f t="shared" si="151"/>
        <v>3.4333333333333331</v>
      </c>
      <c r="S110">
        <f t="shared" si="95"/>
        <v>88</v>
      </c>
      <c r="T110" s="44">
        <f t="shared" si="152"/>
        <v>3.901515151515151E-2</v>
      </c>
      <c r="U110" s="42">
        <f t="shared" si="153"/>
        <v>2</v>
      </c>
      <c r="V110">
        <f t="shared" si="154"/>
        <v>0.47619047619047616</v>
      </c>
      <c r="W110">
        <f t="shared" si="155"/>
        <v>0.52380952380952384</v>
      </c>
      <c r="X110">
        <f t="shared" si="117"/>
        <v>0</v>
      </c>
      <c r="Y110" s="42">
        <f t="shared" si="170"/>
        <v>8.1931818181818175E-2</v>
      </c>
      <c r="Z110">
        <f t="shared" si="156"/>
        <v>7.1595356064858895E-2</v>
      </c>
      <c r="AA110">
        <f t="shared" si="119"/>
        <v>0.11772949621424762</v>
      </c>
      <c r="AB110" s="44">
        <f t="shared" si="157"/>
        <v>5.8309440337054153E-2</v>
      </c>
      <c r="AC110" s="42">
        <v>0</v>
      </c>
      <c r="AD110">
        <f t="shared" si="158"/>
        <v>2.8219923909089971E-4</v>
      </c>
      <c r="AE110" s="44">
        <f t="shared" si="120"/>
        <v>2.8219923909089971E-4</v>
      </c>
      <c r="AF110" s="42">
        <f t="shared" si="159"/>
        <v>6.8666666666666668E-2</v>
      </c>
      <c r="AG110" s="44">
        <f t="shared" si="160"/>
        <v>6.8666666666666668E-2</v>
      </c>
      <c r="AH110" s="42">
        <f t="shared" si="161"/>
        <v>2.9579920242058156E-5</v>
      </c>
      <c r="AI110">
        <f t="shared" si="162"/>
        <v>1.4360428784645593E-2</v>
      </c>
      <c r="AJ110" s="44">
        <f t="shared" si="121"/>
        <v>1.4390008704887651E-2</v>
      </c>
      <c r="AK110" s="42">
        <f t="shared" si="163"/>
        <v>3.4333333333333331</v>
      </c>
      <c r="AL110">
        <f t="shared" si="108"/>
        <v>20</v>
      </c>
      <c r="AM110" s="44">
        <f t="shared" si="171"/>
        <v>0.17166666666666666</v>
      </c>
      <c r="AN110" s="42">
        <f t="shared" si="172"/>
        <v>2</v>
      </c>
      <c r="AO110">
        <f t="shared" si="173"/>
        <v>0.52380952380952384</v>
      </c>
      <c r="AP110">
        <f t="shared" si="174"/>
        <v>0.3277272727272727</v>
      </c>
      <c r="AQ110">
        <f t="shared" si="175"/>
        <v>0.28638142425943558</v>
      </c>
      <c r="AR110">
        <f t="shared" si="142"/>
        <v>0.47091798485699049</v>
      </c>
      <c r="AS110" s="44">
        <f t="shared" si="143"/>
        <v>0.24462182782940778</v>
      </c>
      <c r="AT110" s="42"/>
      <c r="AU110">
        <f t="shared" si="176"/>
        <v>3.5363333333333333E-4</v>
      </c>
      <c r="AV110" s="44">
        <f t="shared" si="144"/>
        <v>3.5363333333333333E-4</v>
      </c>
      <c r="AW110" s="42">
        <f t="shared" si="177"/>
        <v>4.2000000000000003E-2</v>
      </c>
      <c r="AX110">
        <f t="shared" si="178"/>
        <v>5.1499999999999997E-2</v>
      </c>
      <c r="AY110" s="44">
        <f t="shared" si="145"/>
        <v>9.35E-2</v>
      </c>
      <c r="AZ110" s="42">
        <f t="shared" si="164"/>
        <v>0</v>
      </c>
      <c r="BA110">
        <f t="shared" si="165"/>
        <v>0</v>
      </c>
      <c r="BB110">
        <f t="shared" si="146"/>
        <v>0</v>
      </c>
      <c r="BC110" s="44">
        <f t="shared" si="179"/>
        <v>0</v>
      </c>
      <c r="BD110" s="42">
        <v>0</v>
      </c>
      <c r="BE110">
        <f t="shared" si="180"/>
        <v>0</v>
      </c>
      <c r="BF110" s="44">
        <f t="shared" si="147"/>
        <v>0</v>
      </c>
      <c r="BG110" s="42">
        <f t="shared" si="181"/>
        <v>0</v>
      </c>
      <c r="BH110">
        <f t="shared" si="182"/>
        <v>0</v>
      </c>
      <c r="BI110" s="44">
        <f t="shared" si="183"/>
        <v>0</v>
      </c>
      <c r="BK110" s="42">
        <f t="shared" si="166"/>
        <v>0</v>
      </c>
      <c r="BL110">
        <f t="shared" si="112"/>
        <v>0</v>
      </c>
      <c r="BM110">
        <f t="shared" si="167"/>
        <v>0</v>
      </c>
      <c r="BN110" s="44">
        <f t="shared" si="150"/>
        <v>0</v>
      </c>
      <c r="BO110" s="42">
        <v>0</v>
      </c>
      <c r="BP110">
        <f t="shared" si="184"/>
        <v>0</v>
      </c>
      <c r="BQ110" s="44">
        <f t="shared" si="148"/>
        <v>0</v>
      </c>
      <c r="BR110" s="42">
        <f t="shared" si="185"/>
        <v>0</v>
      </c>
      <c r="BS110">
        <f t="shared" si="186"/>
        <v>0</v>
      </c>
      <c r="BT110" s="44">
        <f t="shared" si="149"/>
        <v>0</v>
      </c>
      <c r="BU110" s="42">
        <f t="shared" si="168"/>
        <v>6.7999816648409565E-5</v>
      </c>
      <c r="BV110">
        <f t="shared" si="115"/>
        <v>2.3625E-2</v>
      </c>
      <c r="BW110" s="44">
        <f t="shared" si="169"/>
        <v>3.9599999999999996E-2</v>
      </c>
      <c r="BX110">
        <f t="shared" si="139"/>
        <v>6.8948865905757564E-2</v>
      </c>
      <c r="BY110">
        <f t="shared" si="140"/>
        <v>0.30915217442729359</v>
      </c>
      <c r="BZ110">
        <f t="shared" si="187"/>
        <v>91.739388869075952</v>
      </c>
    </row>
    <row r="111" spans="17:78" x14ac:dyDescent="0.35">
      <c r="Q111">
        <v>104</v>
      </c>
      <c r="R111" s="42">
        <f t="shared" si="151"/>
        <v>3.4666666666666668</v>
      </c>
      <c r="S111">
        <f t="shared" si="95"/>
        <v>88</v>
      </c>
      <c r="T111" s="44">
        <f t="shared" si="152"/>
        <v>3.9393939393939398E-2</v>
      </c>
      <c r="U111" s="42">
        <f t="shared" si="153"/>
        <v>2</v>
      </c>
      <c r="V111">
        <f t="shared" si="154"/>
        <v>0.47619047619047616</v>
      </c>
      <c r="W111">
        <f t="shared" si="155"/>
        <v>0.52380952380952384</v>
      </c>
      <c r="X111">
        <f t="shared" si="117"/>
        <v>0</v>
      </c>
      <c r="Y111" s="42">
        <f t="shared" si="170"/>
        <v>8.2727272727272733E-2</v>
      </c>
      <c r="Z111">
        <f t="shared" si="156"/>
        <v>7.1595356064858895E-2</v>
      </c>
      <c r="AA111">
        <f t="shared" si="119"/>
        <v>0.11852495075970218</v>
      </c>
      <c r="AB111" s="44">
        <f t="shared" si="157"/>
        <v>5.8841836308778421E-2</v>
      </c>
      <c r="AC111" s="42">
        <v>0</v>
      </c>
      <c r="AD111">
        <f t="shared" si="158"/>
        <v>2.8737602111569317E-4</v>
      </c>
      <c r="AE111" s="44">
        <f t="shared" si="120"/>
        <v>2.8737602111569317E-4</v>
      </c>
      <c r="AF111" s="42">
        <f t="shared" si="159"/>
        <v>6.9333333333333344E-2</v>
      </c>
      <c r="AG111" s="44">
        <f t="shared" si="160"/>
        <v>6.9333333333333344E-2</v>
      </c>
      <c r="AH111" s="42">
        <f t="shared" si="161"/>
        <v>3.0122546791644945E-5</v>
      </c>
      <c r="AI111">
        <f t="shared" si="162"/>
        <v>1.4499850423331474E-2</v>
      </c>
      <c r="AJ111" s="44">
        <f t="shared" si="121"/>
        <v>1.4529972970123119E-2</v>
      </c>
      <c r="AK111" s="42">
        <f t="shared" si="163"/>
        <v>3.4666666666666668</v>
      </c>
      <c r="AL111">
        <f t="shared" si="108"/>
        <v>20</v>
      </c>
      <c r="AM111" s="44">
        <f t="shared" si="171"/>
        <v>0.17333333333333334</v>
      </c>
      <c r="AN111" s="42">
        <f t="shared" si="172"/>
        <v>2</v>
      </c>
      <c r="AO111">
        <f t="shared" si="173"/>
        <v>0.52380952380952384</v>
      </c>
      <c r="AP111">
        <f t="shared" si="174"/>
        <v>0.33090909090909093</v>
      </c>
      <c r="AQ111">
        <f t="shared" si="175"/>
        <v>0.28638142425943558</v>
      </c>
      <c r="AR111">
        <f t="shared" si="142"/>
        <v>0.47409980303880872</v>
      </c>
      <c r="AS111" s="44">
        <f t="shared" si="143"/>
        <v>0.246855354252906</v>
      </c>
      <c r="AT111" s="42"/>
      <c r="AU111">
        <f t="shared" si="176"/>
        <v>3.6053333333333339E-4</v>
      </c>
      <c r="AV111" s="44">
        <f t="shared" si="144"/>
        <v>3.6053333333333339E-4</v>
      </c>
      <c r="AW111" s="42">
        <f t="shared" si="177"/>
        <v>4.2000000000000003E-2</v>
      </c>
      <c r="AX111">
        <f t="shared" si="178"/>
        <v>5.1999999999999998E-2</v>
      </c>
      <c r="AY111" s="44">
        <f t="shared" si="145"/>
        <v>9.4E-2</v>
      </c>
      <c r="AZ111" s="42">
        <f t="shared" si="164"/>
        <v>0</v>
      </c>
      <c r="BA111">
        <f t="shared" si="165"/>
        <v>0</v>
      </c>
      <c r="BB111">
        <f t="shared" si="146"/>
        <v>0</v>
      </c>
      <c r="BC111" s="44">
        <f t="shared" si="179"/>
        <v>0</v>
      </c>
      <c r="BD111" s="42">
        <v>0</v>
      </c>
      <c r="BE111">
        <f t="shared" si="180"/>
        <v>0</v>
      </c>
      <c r="BF111" s="44">
        <f t="shared" si="147"/>
        <v>0</v>
      </c>
      <c r="BG111" s="42">
        <f t="shared" si="181"/>
        <v>0</v>
      </c>
      <c r="BH111">
        <f t="shared" si="182"/>
        <v>0</v>
      </c>
      <c r="BI111" s="44">
        <f t="shared" si="183"/>
        <v>0</v>
      </c>
      <c r="BK111" s="42">
        <f t="shared" si="166"/>
        <v>0</v>
      </c>
      <c r="BL111">
        <f t="shared" si="112"/>
        <v>0</v>
      </c>
      <c r="BM111">
        <f t="shared" si="167"/>
        <v>0</v>
      </c>
      <c r="BN111" s="44">
        <f t="shared" si="150"/>
        <v>0</v>
      </c>
      <c r="BO111" s="42">
        <v>0</v>
      </c>
      <c r="BP111">
        <f t="shared" si="184"/>
        <v>0</v>
      </c>
      <c r="BQ111" s="44">
        <f t="shared" si="148"/>
        <v>0</v>
      </c>
      <c r="BR111" s="42">
        <f t="shared" si="185"/>
        <v>0</v>
      </c>
      <c r="BS111">
        <f t="shared" si="186"/>
        <v>0</v>
      </c>
      <c r="BT111" s="44">
        <f t="shared" si="149"/>
        <v>0</v>
      </c>
      <c r="BU111" s="42">
        <f t="shared" si="168"/>
        <v>6.924723400378149E-5</v>
      </c>
      <c r="BV111">
        <f t="shared" si="115"/>
        <v>2.3625E-2</v>
      </c>
      <c r="BW111" s="44">
        <f t="shared" si="169"/>
        <v>3.9599999999999996E-2</v>
      </c>
      <c r="BX111">
        <f t="shared" si="139"/>
        <v>6.9620709354449042E-2</v>
      </c>
      <c r="BY111">
        <f t="shared" si="140"/>
        <v>0.3111387962252426</v>
      </c>
      <c r="BZ111">
        <f t="shared" si="187"/>
        <v>91.764033397657641</v>
      </c>
    </row>
    <row r="112" spans="17:78" x14ac:dyDescent="0.35">
      <c r="Q112">
        <v>105</v>
      </c>
      <c r="R112" s="42">
        <f t="shared" si="151"/>
        <v>3.5</v>
      </c>
      <c r="S112">
        <f t="shared" si="95"/>
        <v>88</v>
      </c>
      <c r="T112" s="44">
        <f t="shared" si="152"/>
        <v>3.9772727272727272E-2</v>
      </c>
      <c r="U112" s="42">
        <f t="shared" si="153"/>
        <v>2</v>
      </c>
      <c r="V112">
        <f t="shared" si="154"/>
        <v>0.47619047619047616</v>
      </c>
      <c r="W112">
        <f t="shared" si="155"/>
        <v>0.52380952380952384</v>
      </c>
      <c r="X112">
        <f t="shared" si="117"/>
        <v>0</v>
      </c>
      <c r="Y112" s="42">
        <f t="shared" si="170"/>
        <v>8.3522727272727276E-2</v>
      </c>
      <c r="Z112">
        <f t="shared" si="156"/>
        <v>7.1595356064858895E-2</v>
      </c>
      <c r="AA112">
        <f t="shared" si="119"/>
        <v>0.11932040530515672</v>
      </c>
      <c r="AB112" s="44">
        <f t="shared" si="157"/>
        <v>5.937453313532292E-2</v>
      </c>
      <c r="AC112" s="42">
        <v>0</v>
      </c>
      <c r="AD112">
        <f t="shared" si="158"/>
        <v>2.9260282035811742E-4</v>
      </c>
      <c r="AE112" s="44">
        <f t="shared" si="120"/>
        <v>2.9260282035811742E-4</v>
      </c>
      <c r="AF112" s="42">
        <f t="shared" si="159"/>
        <v>7.0000000000000007E-2</v>
      </c>
      <c r="AG112" s="44">
        <f t="shared" si="160"/>
        <v>7.0000000000000007E-2</v>
      </c>
      <c r="AH112" s="42">
        <f t="shared" si="161"/>
        <v>3.067041610982676E-5</v>
      </c>
      <c r="AI112">
        <f t="shared" si="162"/>
        <v>1.4639272062017355E-2</v>
      </c>
      <c r="AJ112" s="44">
        <f t="shared" si="121"/>
        <v>1.4669942478127182E-2</v>
      </c>
      <c r="AK112" s="42">
        <f t="shared" si="163"/>
        <v>3.5</v>
      </c>
      <c r="AL112">
        <f t="shared" si="108"/>
        <v>20</v>
      </c>
      <c r="AM112" s="44">
        <f t="shared" si="171"/>
        <v>0.17499999999999999</v>
      </c>
      <c r="AN112" s="42">
        <f t="shared" si="172"/>
        <v>2</v>
      </c>
      <c r="AO112">
        <f t="shared" si="173"/>
        <v>0.52380952380952372</v>
      </c>
      <c r="AP112">
        <f t="shared" si="174"/>
        <v>0.33409090909090911</v>
      </c>
      <c r="AQ112">
        <f t="shared" si="175"/>
        <v>0.28638142425943552</v>
      </c>
      <c r="AR112">
        <f t="shared" si="142"/>
        <v>0.47728162122062689</v>
      </c>
      <c r="AS112" s="44">
        <f t="shared" si="143"/>
        <v>0.24909014283319408</v>
      </c>
      <c r="AT112" s="42"/>
      <c r="AU112">
        <f t="shared" si="176"/>
        <v>3.6749999999999993E-4</v>
      </c>
      <c r="AV112" s="44">
        <f t="shared" si="144"/>
        <v>3.6749999999999993E-4</v>
      </c>
      <c r="AW112" s="42">
        <f t="shared" si="177"/>
        <v>4.2000000000000003E-2</v>
      </c>
      <c r="AX112">
        <f t="shared" si="178"/>
        <v>5.2499999999999998E-2</v>
      </c>
      <c r="AY112" s="44">
        <f t="shared" si="145"/>
        <v>9.4500000000000001E-2</v>
      </c>
      <c r="AZ112" s="42">
        <f t="shared" si="164"/>
        <v>0</v>
      </c>
      <c r="BA112">
        <f t="shared" si="165"/>
        <v>0</v>
      </c>
      <c r="BB112">
        <f t="shared" si="146"/>
        <v>0</v>
      </c>
      <c r="BC112" s="44">
        <f t="shared" si="179"/>
        <v>0</v>
      </c>
      <c r="BD112" s="42">
        <v>0</v>
      </c>
      <c r="BE112">
        <f t="shared" si="180"/>
        <v>0</v>
      </c>
      <c r="BF112" s="44">
        <f t="shared" si="147"/>
        <v>0</v>
      </c>
      <c r="BG112" s="42">
        <f t="shared" si="181"/>
        <v>0</v>
      </c>
      <c r="BH112">
        <f t="shared" si="182"/>
        <v>0</v>
      </c>
      <c r="BI112" s="44">
        <f t="shared" si="183"/>
        <v>0</v>
      </c>
      <c r="BK112" s="42">
        <f t="shared" si="166"/>
        <v>0</v>
      </c>
      <c r="BL112">
        <f t="shared" si="112"/>
        <v>0</v>
      </c>
      <c r="BM112">
        <f t="shared" si="167"/>
        <v>0</v>
      </c>
      <c r="BN112" s="44">
        <f t="shared" ref="BN112:BN143" si="188">IF(EN_OUT_3=1,BK112/BL112,0)</f>
        <v>0</v>
      </c>
      <c r="BO112" s="42">
        <v>0</v>
      </c>
      <c r="BP112">
        <f t="shared" si="184"/>
        <v>0</v>
      </c>
      <c r="BQ112" s="44">
        <f t="shared" si="148"/>
        <v>0</v>
      </c>
      <c r="BR112" s="42">
        <f t="shared" si="185"/>
        <v>0</v>
      </c>
      <c r="BS112">
        <f t="shared" si="186"/>
        <v>0</v>
      </c>
      <c r="BT112" s="44">
        <f t="shared" si="149"/>
        <v>0</v>
      </c>
      <c r="BU112" s="42">
        <f t="shared" si="168"/>
        <v>7.0506703700751186E-5</v>
      </c>
      <c r="BV112">
        <f t="shared" si="115"/>
        <v>2.3625E-2</v>
      </c>
      <c r="BW112" s="44">
        <f t="shared" si="169"/>
        <v>3.9599999999999996E-2</v>
      </c>
      <c r="BX112">
        <f t="shared" si="139"/>
        <v>7.0292602820358124E-2</v>
      </c>
      <c r="BY112">
        <f t="shared" si="140"/>
        <v>0.31312555200218606</v>
      </c>
      <c r="BZ112">
        <f t="shared" si="187"/>
        <v>91.788218149864718</v>
      </c>
    </row>
    <row r="113" spans="17:78" x14ac:dyDescent="0.35">
      <c r="Q113">
        <v>106</v>
      </c>
      <c r="R113" s="42">
        <f t="shared" si="151"/>
        <v>3.5333333333333332</v>
      </c>
      <c r="S113">
        <f t="shared" si="95"/>
        <v>88</v>
      </c>
      <c r="T113" s="44">
        <f t="shared" si="152"/>
        <v>4.0151515151515153E-2</v>
      </c>
      <c r="U113" s="42">
        <f t="shared" si="153"/>
        <v>2</v>
      </c>
      <c r="V113">
        <f t="shared" si="154"/>
        <v>0.47619047619047616</v>
      </c>
      <c r="W113">
        <f t="shared" si="155"/>
        <v>0.52380952380952384</v>
      </c>
      <c r="X113">
        <f t="shared" si="117"/>
        <v>0</v>
      </c>
      <c r="Y113" s="42">
        <f t="shared" si="170"/>
        <v>8.431818181818182E-2</v>
      </c>
      <c r="Z113">
        <f t="shared" si="156"/>
        <v>7.1595356064858895E-2</v>
      </c>
      <c r="AA113">
        <f t="shared" si="119"/>
        <v>0.12011585985061127</v>
      </c>
      <c r="AB113" s="44">
        <f t="shared" si="157"/>
        <v>5.9907522791098067E-2</v>
      </c>
      <c r="AC113" s="42">
        <v>0</v>
      </c>
      <c r="AD113">
        <f t="shared" si="158"/>
        <v>2.9787963681817255E-4</v>
      </c>
      <c r="AE113" s="44">
        <f t="shared" si="120"/>
        <v>2.9787963681817255E-4</v>
      </c>
      <c r="AF113" s="42">
        <f t="shared" si="159"/>
        <v>7.0666666666666669E-2</v>
      </c>
      <c r="AG113" s="44">
        <f t="shared" si="160"/>
        <v>7.0666666666666669E-2</v>
      </c>
      <c r="AH113" s="42">
        <f t="shared" si="161"/>
        <v>3.1223528196603625E-5</v>
      </c>
      <c r="AI113">
        <f t="shared" si="162"/>
        <v>1.4778693700703232E-2</v>
      </c>
      <c r="AJ113" s="44">
        <f t="shared" si="121"/>
        <v>1.4809917228899835E-2</v>
      </c>
      <c r="AK113" s="42">
        <f t="shared" si="163"/>
        <v>3.5333333333333332</v>
      </c>
      <c r="AL113">
        <f t="shared" si="108"/>
        <v>20</v>
      </c>
      <c r="AM113" s="44">
        <f t="shared" si="171"/>
        <v>0.17666666666666667</v>
      </c>
      <c r="AN113" s="42">
        <f t="shared" si="172"/>
        <v>2</v>
      </c>
      <c r="AO113">
        <f t="shared" si="173"/>
        <v>0.52380952380952384</v>
      </c>
      <c r="AP113">
        <f t="shared" si="174"/>
        <v>0.33727272727272728</v>
      </c>
      <c r="AQ113">
        <f t="shared" si="175"/>
        <v>0.28638142425943558</v>
      </c>
      <c r="AR113">
        <f t="shared" si="142"/>
        <v>0.48046343940244507</v>
      </c>
      <c r="AS113" s="44">
        <f t="shared" si="143"/>
        <v>0.25132615990103468</v>
      </c>
      <c r="AT113" s="42"/>
      <c r="AU113">
        <f t="shared" si="176"/>
        <v>3.7453333333333335E-4</v>
      </c>
      <c r="AV113" s="44">
        <f t="shared" si="144"/>
        <v>3.7453333333333335E-4</v>
      </c>
      <c r="AW113" s="42">
        <f t="shared" si="177"/>
        <v>4.2000000000000003E-2</v>
      </c>
      <c r="AX113">
        <f t="shared" si="178"/>
        <v>5.2999999999999999E-2</v>
      </c>
      <c r="AY113" s="44">
        <f t="shared" si="145"/>
        <v>9.5000000000000001E-2</v>
      </c>
      <c r="AZ113" s="42">
        <f t="shared" si="164"/>
        <v>0</v>
      </c>
      <c r="BA113">
        <f t="shared" si="165"/>
        <v>0</v>
      </c>
      <c r="BB113">
        <f t="shared" si="146"/>
        <v>0</v>
      </c>
      <c r="BC113" s="44">
        <f t="shared" si="179"/>
        <v>0</v>
      </c>
      <c r="BD113" s="42">
        <v>0</v>
      </c>
      <c r="BE113">
        <f t="shared" si="180"/>
        <v>0</v>
      </c>
      <c r="BF113" s="44">
        <f t="shared" si="147"/>
        <v>0</v>
      </c>
      <c r="BG113" s="42">
        <f t="shared" si="181"/>
        <v>0</v>
      </c>
      <c r="BH113">
        <f t="shared" si="182"/>
        <v>0</v>
      </c>
      <c r="BI113" s="44">
        <f t="shared" si="183"/>
        <v>0</v>
      </c>
      <c r="BK113" s="42">
        <f t="shared" si="166"/>
        <v>0</v>
      </c>
      <c r="BL113">
        <f t="shared" si="112"/>
        <v>0</v>
      </c>
      <c r="BM113">
        <f t="shared" si="167"/>
        <v>0</v>
      </c>
      <c r="BN113" s="44">
        <f t="shared" si="188"/>
        <v>0</v>
      </c>
      <c r="BO113" s="42">
        <v>0</v>
      </c>
      <c r="BP113">
        <f t="shared" si="184"/>
        <v>0</v>
      </c>
      <c r="BQ113" s="44">
        <f t="shared" si="148"/>
        <v>0</v>
      </c>
      <c r="BR113" s="42">
        <f t="shared" si="185"/>
        <v>0</v>
      </c>
      <c r="BS113">
        <f t="shared" si="186"/>
        <v>0</v>
      </c>
      <c r="BT113" s="44">
        <f t="shared" si="149"/>
        <v>0</v>
      </c>
      <c r="BU113" s="42">
        <f t="shared" si="168"/>
        <v>7.1778225739318693E-5</v>
      </c>
      <c r="BV113">
        <f t="shared" si="115"/>
        <v>2.3625E-2</v>
      </c>
      <c r="BW113" s="44">
        <f t="shared" si="169"/>
        <v>3.9599999999999996E-2</v>
      </c>
      <c r="BX113">
        <f t="shared" si="139"/>
        <v>7.0964546303484838E-2</v>
      </c>
      <c r="BY113">
        <f t="shared" si="140"/>
        <v>0.31511244175812403</v>
      </c>
      <c r="BZ113">
        <f t="shared" si="187"/>
        <v>91.811955782314868</v>
      </c>
    </row>
    <row r="114" spans="17:78" x14ac:dyDescent="0.35">
      <c r="Q114">
        <v>107</v>
      </c>
      <c r="R114" s="42">
        <f t="shared" si="151"/>
        <v>3.5666666666666664</v>
      </c>
      <c r="S114">
        <f t="shared" si="95"/>
        <v>88</v>
      </c>
      <c r="T114" s="44">
        <f t="shared" si="152"/>
        <v>4.0530303030303028E-2</v>
      </c>
      <c r="U114" s="42">
        <f t="shared" si="153"/>
        <v>2</v>
      </c>
      <c r="V114">
        <f t="shared" si="154"/>
        <v>0.47619047619047616</v>
      </c>
      <c r="W114">
        <f t="shared" si="155"/>
        <v>0.52380952380952384</v>
      </c>
      <c r="X114">
        <f t="shared" si="117"/>
        <v>0</v>
      </c>
      <c r="Y114" s="42">
        <f t="shared" si="170"/>
        <v>8.5113636363636364E-2</v>
      </c>
      <c r="Z114">
        <f t="shared" si="156"/>
        <v>7.1595356064858895E-2</v>
      </c>
      <c r="AA114">
        <f t="shared" si="119"/>
        <v>0.12091131439606581</v>
      </c>
      <c r="AB114" s="44">
        <f t="shared" si="157"/>
        <v>6.0440797529269903E-2</v>
      </c>
      <c r="AC114" s="42">
        <v>0</v>
      </c>
      <c r="AD114">
        <f t="shared" si="158"/>
        <v>3.0320647049585851E-4</v>
      </c>
      <c r="AE114" s="44">
        <f t="shared" si="120"/>
        <v>3.0320647049585851E-4</v>
      </c>
      <c r="AF114" s="42">
        <f t="shared" si="159"/>
        <v>7.1333333333333332E-2</v>
      </c>
      <c r="AG114" s="44">
        <f t="shared" si="160"/>
        <v>7.1333333333333332E-2</v>
      </c>
      <c r="AH114" s="42">
        <f t="shared" si="161"/>
        <v>3.1781883051975529E-5</v>
      </c>
      <c r="AI114">
        <f t="shared" si="162"/>
        <v>1.4918115339389111E-2</v>
      </c>
      <c r="AJ114" s="44">
        <f t="shared" si="121"/>
        <v>1.4949897222441087E-2</v>
      </c>
      <c r="AK114" s="42">
        <f t="shared" si="163"/>
        <v>3.5666666666666664</v>
      </c>
      <c r="AL114">
        <f t="shared" si="108"/>
        <v>20</v>
      </c>
      <c r="AM114" s="44">
        <f t="shared" si="171"/>
        <v>0.17833333333333332</v>
      </c>
      <c r="AN114" s="42">
        <f t="shared" si="172"/>
        <v>2</v>
      </c>
      <c r="AO114">
        <f t="shared" si="173"/>
        <v>0.52380952380952372</v>
      </c>
      <c r="AP114">
        <f t="shared" si="174"/>
        <v>0.34045454545454551</v>
      </c>
      <c r="AQ114">
        <f t="shared" si="175"/>
        <v>0.28638142425943552</v>
      </c>
      <c r="AR114">
        <f t="shared" si="142"/>
        <v>0.48364525758426324</v>
      </c>
      <c r="AS114" s="44">
        <f t="shared" si="143"/>
        <v>0.25356337295663556</v>
      </c>
      <c r="AT114" s="42"/>
      <c r="AU114">
        <f t="shared" si="176"/>
        <v>3.8163333333333325E-4</v>
      </c>
      <c r="AV114" s="44">
        <f t="shared" si="144"/>
        <v>3.8163333333333325E-4</v>
      </c>
      <c r="AW114" s="42">
        <f t="shared" si="177"/>
        <v>4.2000000000000003E-2</v>
      </c>
      <c r="AX114">
        <f t="shared" si="178"/>
        <v>5.3499999999999992E-2</v>
      </c>
      <c r="AY114" s="44">
        <f t="shared" si="145"/>
        <v>9.5500000000000002E-2</v>
      </c>
      <c r="AZ114" s="42">
        <f t="shared" si="164"/>
        <v>0</v>
      </c>
      <c r="BA114">
        <f t="shared" si="165"/>
        <v>0</v>
      </c>
      <c r="BB114">
        <f t="shared" si="146"/>
        <v>0</v>
      </c>
      <c r="BC114" s="44">
        <f t="shared" si="179"/>
        <v>0</v>
      </c>
      <c r="BD114" s="42">
        <v>0</v>
      </c>
      <c r="BE114">
        <f t="shared" si="180"/>
        <v>0</v>
      </c>
      <c r="BF114" s="44">
        <f t="shared" si="147"/>
        <v>0</v>
      </c>
      <c r="BG114" s="42">
        <f t="shared" si="181"/>
        <v>0</v>
      </c>
      <c r="BH114">
        <f t="shared" si="182"/>
        <v>0</v>
      </c>
      <c r="BI114" s="44">
        <f t="shared" si="183"/>
        <v>0</v>
      </c>
      <c r="BK114" s="42">
        <f t="shared" si="166"/>
        <v>0</v>
      </c>
      <c r="BL114">
        <f t="shared" si="112"/>
        <v>0</v>
      </c>
      <c r="BM114">
        <f t="shared" si="167"/>
        <v>0</v>
      </c>
      <c r="BN114" s="44">
        <f t="shared" si="188"/>
        <v>0</v>
      </c>
      <c r="BO114" s="42">
        <v>0</v>
      </c>
      <c r="BP114">
        <f t="shared" si="184"/>
        <v>0</v>
      </c>
      <c r="BQ114" s="44">
        <f t="shared" si="148"/>
        <v>0</v>
      </c>
      <c r="BR114" s="42">
        <f t="shared" si="185"/>
        <v>0</v>
      </c>
      <c r="BS114">
        <f t="shared" si="186"/>
        <v>0</v>
      </c>
      <c r="BT114" s="44">
        <f t="shared" si="149"/>
        <v>0</v>
      </c>
      <c r="BU114" s="42">
        <f t="shared" si="168"/>
        <v>7.3061800119483984E-5</v>
      </c>
      <c r="BV114">
        <f t="shared" si="115"/>
        <v>2.3625E-2</v>
      </c>
      <c r="BW114" s="44">
        <f t="shared" si="169"/>
        <v>3.9599999999999996E-2</v>
      </c>
      <c r="BX114">
        <f t="shared" si="139"/>
        <v>7.1636539803829197E-2</v>
      </c>
      <c r="BY114">
        <f t="shared" si="140"/>
        <v>0.31709946549305645</v>
      </c>
      <c r="BZ114">
        <f t="shared" si="187"/>
        <v>91.835258491305694</v>
      </c>
    </row>
    <row r="115" spans="17:78" x14ac:dyDescent="0.35">
      <c r="Q115">
        <v>108</v>
      </c>
      <c r="R115" s="42">
        <f t="shared" si="151"/>
        <v>3.6</v>
      </c>
      <c r="S115">
        <f t="shared" si="95"/>
        <v>88</v>
      </c>
      <c r="T115" s="44">
        <f t="shared" si="152"/>
        <v>4.0909090909090909E-2</v>
      </c>
      <c r="U115" s="42">
        <f t="shared" si="153"/>
        <v>2</v>
      </c>
      <c r="V115">
        <f t="shared" si="154"/>
        <v>0.47619047619047616</v>
      </c>
      <c r="W115">
        <f t="shared" si="155"/>
        <v>0.52380952380952384</v>
      </c>
      <c r="X115">
        <f t="shared" si="117"/>
        <v>0</v>
      </c>
      <c r="Y115" s="42">
        <f t="shared" si="170"/>
        <v>8.5909090909090907E-2</v>
      </c>
      <c r="Z115">
        <f t="shared" si="156"/>
        <v>7.1595356064858895E-2</v>
      </c>
      <c r="AA115">
        <f t="shared" si="119"/>
        <v>0.12170676894152035</v>
      </c>
      <c r="AB115" s="44">
        <f t="shared" si="157"/>
        <v>6.0974349869944107E-2</v>
      </c>
      <c r="AC115" s="42">
        <v>0</v>
      </c>
      <c r="AD115">
        <f t="shared" si="158"/>
        <v>3.0858332139117531E-4</v>
      </c>
      <c r="AE115" s="44">
        <f t="shared" si="120"/>
        <v>3.0858332139117531E-4</v>
      </c>
      <c r="AF115" s="42">
        <f t="shared" si="159"/>
        <v>7.2000000000000008E-2</v>
      </c>
      <c r="AG115" s="44">
        <f t="shared" si="160"/>
        <v>7.2000000000000008E-2</v>
      </c>
      <c r="AH115" s="42">
        <f t="shared" si="161"/>
        <v>3.2345480675942472E-5</v>
      </c>
      <c r="AI115">
        <f t="shared" si="162"/>
        <v>1.5057536978074989E-2</v>
      </c>
      <c r="AJ115" s="44">
        <f t="shared" si="121"/>
        <v>1.5089882458750932E-2</v>
      </c>
      <c r="AK115" s="42">
        <f t="shared" si="163"/>
        <v>3.6</v>
      </c>
      <c r="AL115">
        <f t="shared" si="108"/>
        <v>20</v>
      </c>
      <c r="AM115" s="44">
        <f t="shared" si="171"/>
        <v>0.18</v>
      </c>
      <c r="AN115" s="42">
        <f t="shared" si="172"/>
        <v>2</v>
      </c>
      <c r="AO115">
        <f t="shared" si="173"/>
        <v>0.52380952380952384</v>
      </c>
      <c r="AP115">
        <f t="shared" si="174"/>
        <v>0.34363636363636363</v>
      </c>
      <c r="AQ115">
        <f t="shared" si="175"/>
        <v>0.28638142425943558</v>
      </c>
      <c r="AR115">
        <f t="shared" si="142"/>
        <v>0.48682707576608142</v>
      </c>
      <c r="AS115" s="44">
        <f t="shared" si="143"/>
        <v>0.25580175062007965</v>
      </c>
      <c r="AT115" s="42"/>
      <c r="AU115">
        <f t="shared" si="176"/>
        <v>3.8879999999999996E-4</v>
      </c>
      <c r="AV115" s="44">
        <f t="shared" si="144"/>
        <v>3.8879999999999996E-4</v>
      </c>
      <c r="AW115" s="42">
        <f t="shared" si="177"/>
        <v>4.2000000000000003E-2</v>
      </c>
      <c r="AX115">
        <f t="shared" si="178"/>
        <v>5.3999999999999999E-2</v>
      </c>
      <c r="AY115" s="44">
        <f t="shared" si="145"/>
        <v>9.6000000000000002E-2</v>
      </c>
      <c r="AZ115" s="42">
        <f t="shared" si="164"/>
        <v>0</v>
      </c>
      <c r="BA115">
        <f t="shared" si="165"/>
        <v>0</v>
      </c>
      <c r="BB115">
        <f t="shared" si="146"/>
        <v>0</v>
      </c>
      <c r="BC115" s="44">
        <f t="shared" si="179"/>
        <v>0</v>
      </c>
      <c r="BD115" s="42">
        <v>0</v>
      </c>
      <c r="BE115">
        <f t="shared" si="180"/>
        <v>0</v>
      </c>
      <c r="BF115" s="44">
        <f t="shared" si="147"/>
        <v>0</v>
      </c>
      <c r="BG115" s="42">
        <f t="shared" si="181"/>
        <v>0</v>
      </c>
      <c r="BH115">
        <f t="shared" si="182"/>
        <v>0</v>
      </c>
      <c r="BI115" s="44">
        <f t="shared" si="183"/>
        <v>0</v>
      </c>
      <c r="BK115" s="42">
        <f t="shared" si="166"/>
        <v>0</v>
      </c>
      <c r="BL115">
        <f t="shared" si="112"/>
        <v>0</v>
      </c>
      <c r="BM115">
        <f t="shared" si="167"/>
        <v>0</v>
      </c>
      <c r="BN115" s="44">
        <f t="shared" si="188"/>
        <v>0</v>
      </c>
      <c r="BO115" s="42">
        <v>0</v>
      </c>
      <c r="BP115">
        <f t="shared" si="184"/>
        <v>0</v>
      </c>
      <c r="BQ115" s="44">
        <f t="shared" si="148"/>
        <v>0</v>
      </c>
      <c r="BR115" s="42">
        <f t="shared" si="185"/>
        <v>0</v>
      </c>
      <c r="BS115">
        <f t="shared" si="186"/>
        <v>0</v>
      </c>
      <c r="BT115" s="44">
        <f t="shared" si="149"/>
        <v>0</v>
      </c>
      <c r="BU115" s="42">
        <f t="shared" si="168"/>
        <v>7.435742684124706E-5</v>
      </c>
      <c r="BV115">
        <f t="shared" si="115"/>
        <v>2.3625E-2</v>
      </c>
      <c r="BW115" s="44">
        <f t="shared" si="169"/>
        <v>3.9599999999999996E-2</v>
      </c>
      <c r="BX115">
        <f t="shared" si="139"/>
        <v>7.2308583321391187E-2</v>
      </c>
      <c r="BY115">
        <f t="shared" si="140"/>
        <v>0.31908662320698333</v>
      </c>
      <c r="BZ115">
        <f t="shared" si="187"/>
        <v>91.858138033553459</v>
      </c>
    </row>
    <row r="116" spans="17:78" x14ac:dyDescent="0.35">
      <c r="Q116">
        <v>109</v>
      </c>
      <c r="R116" s="42">
        <f t="shared" si="151"/>
        <v>3.6333333333333333</v>
      </c>
      <c r="S116">
        <f t="shared" si="95"/>
        <v>88</v>
      </c>
      <c r="T116" s="44">
        <f t="shared" si="152"/>
        <v>4.128787878787879E-2</v>
      </c>
      <c r="U116" s="42">
        <f t="shared" si="153"/>
        <v>2</v>
      </c>
      <c r="V116">
        <f t="shared" si="154"/>
        <v>0.47619047619047616</v>
      </c>
      <c r="W116">
        <f t="shared" si="155"/>
        <v>0.52380952380952384</v>
      </c>
      <c r="X116">
        <f t="shared" si="117"/>
        <v>0</v>
      </c>
      <c r="Y116" s="42">
        <f t="shared" si="170"/>
        <v>8.6704545454545451E-2</v>
      </c>
      <c r="Z116">
        <f t="shared" si="156"/>
        <v>7.1595356064858895E-2</v>
      </c>
      <c r="AA116">
        <f t="shared" si="119"/>
        <v>0.1225022234869749</v>
      </c>
      <c r="AB116" s="44">
        <f t="shared" si="157"/>
        <v>6.1508172588936476E-2</v>
      </c>
      <c r="AC116" s="42">
        <v>0</v>
      </c>
      <c r="AD116">
        <f t="shared" si="158"/>
        <v>3.1401018950412288E-4</v>
      </c>
      <c r="AE116" s="44">
        <f t="shared" si="120"/>
        <v>3.1401018950412288E-4</v>
      </c>
      <c r="AF116" s="42">
        <f t="shared" si="159"/>
        <v>7.2666666666666671E-2</v>
      </c>
      <c r="AG116" s="44">
        <f t="shared" si="160"/>
        <v>7.2666666666666671E-2</v>
      </c>
      <c r="AH116" s="42">
        <f t="shared" si="161"/>
        <v>3.2914321068504442E-5</v>
      </c>
      <c r="AI116">
        <f t="shared" si="162"/>
        <v>1.519695861676087E-2</v>
      </c>
      <c r="AJ116" s="44">
        <f t="shared" si="121"/>
        <v>1.5229872937829373E-2</v>
      </c>
      <c r="AK116" s="42">
        <f t="shared" si="163"/>
        <v>3.6333333333333333</v>
      </c>
      <c r="AL116">
        <f t="shared" si="108"/>
        <v>20</v>
      </c>
      <c r="AM116" s="44">
        <f t="shared" si="171"/>
        <v>0.18166666666666667</v>
      </c>
      <c r="AN116" s="42">
        <f t="shared" si="172"/>
        <v>2</v>
      </c>
      <c r="AO116">
        <f t="shared" si="173"/>
        <v>0.52380952380952384</v>
      </c>
      <c r="AP116">
        <f t="shared" si="174"/>
        <v>0.3468181818181818</v>
      </c>
      <c r="AQ116">
        <f t="shared" si="175"/>
        <v>0.28638142425943558</v>
      </c>
      <c r="AR116">
        <f t="shared" si="142"/>
        <v>0.49000889394789959</v>
      </c>
      <c r="AS116" s="44">
        <f t="shared" si="143"/>
        <v>0.25804126258421345</v>
      </c>
      <c r="AT116" s="42"/>
      <c r="AU116">
        <f t="shared" si="176"/>
        <v>3.9603333333333333E-4</v>
      </c>
      <c r="AV116" s="44">
        <f t="shared" si="144"/>
        <v>3.9603333333333333E-4</v>
      </c>
      <c r="AW116" s="42">
        <f t="shared" si="177"/>
        <v>4.2000000000000003E-2</v>
      </c>
      <c r="AX116">
        <f t="shared" si="178"/>
        <v>5.45E-2</v>
      </c>
      <c r="AY116" s="44">
        <f t="shared" si="145"/>
        <v>9.6500000000000002E-2</v>
      </c>
      <c r="AZ116" s="42">
        <f t="shared" si="164"/>
        <v>0</v>
      </c>
      <c r="BA116">
        <f t="shared" si="165"/>
        <v>0</v>
      </c>
      <c r="BB116">
        <f t="shared" si="146"/>
        <v>0</v>
      </c>
      <c r="BC116" s="44">
        <f t="shared" si="179"/>
        <v>0</v>
      </c>
      <c r="BD116" s="42">
        <v>0</v>
      </c>
      <c r="BE116">
        <f t="shared" si="180"/>
        <v>0</v>
      </c>
      <c r="BF116" s="44">
        <f t="shared" si="147"/>
        <v>0</v>
      </c>
      <c r="BG116" s="42">
        <f t="shared" si="181"/>
        <v>0</v>
      </c>
      <c r="BH116">
        <f t="shared" si="182"/>
        <v>0</v>
      </c>
      <c r="BI116" s="44">
        <f t="shared" si="183"/>
        <v>0</v>
      </c>
      <c r="BK116" s="42">
        <f t="shared" si="166"/>
        <v>0</v>
      </c>
      <c r="BL116">
        <f t="shared" si="112"/>
        <v>0</v>
      </c>
      <c r="BM116">
        <f t="shared" si="167"/>
        <v>0</v>
      </c>
      <c r="BN116" s="44">
        <f t="shared" si="188"/>
        <v>0</v>
      </c>
      <c r="BO116" s="42">
        <v>0</v>
      </c>
      <c r="BP116">
        <f t="shared" si="184"/>
        <v>0</v>
      </c>
      <c r="BQ116" s="44">
        <f t="shared" si="148"/>
        <v>0</v>
      </c>
      <c r="BR116" s="42">
        <f t="shared" si="185"/>
        <v>0</v>
      </c>
      <c r="BS116">
        <f t="shared" si="186"/>
        <v>0</v>
      </c>
      <c r="BT116" s="44">
        <f t="shared" si="149"/>
        <v>0</v>
      </c>
      <c r="BU116" s="42">
        <f t="shared" si="168"/>
        <v>7.566510590460792E-5</v>
      </c>
      <c r="BV116">
        <f t="shared" si="115"/>
        <v>2.3625E-2</v>
      </c>
      <c r="BW116" s="44">
        <f t="shared" si="169"/>
        <v>3.9599999999999996E-2</v>
      </c>
      <c r="BX116">
        <f t="shared" si="139"/>
        <v>7.2980676856170795E-2</v>
      </c>
      <c r="BY116">
        <f t="shared" si="140"/>
        <v>0.32107391489990478</v>
      </c>
      <c r="BZ116">
        <f t="shared" si="187"/>
        <v>91.88060574582056</v>
      </c>
    </row>
    <row r="117" spans="17:78" x14ac:dyDescent="0.35">
      <c r="Q117">
        <v>110</v>
      </c>
      <c r="R117" s="42">
        <f t="shared" si="151"/>
        <v>3.6666666666666665</v>
      </c>
      <c r="S117">
        <f t="shared" si="95"/>
        <v>88</v>
      </c>
      <c r="T117" s="44">
        <f t="shared" si="152"/>
        <v>4.1666666666666664E-2</v>
      </c>
      <c r="U117" s="42">
        <f t="shared" si="153"/>
        <v>2</v>
      </c>
      <c r="V117">
        <f t="shared" si="154"/>
        <v>0.47619047619047616</v>
      </c>
      <c r="W117">
        <f t="shared" si="155"/>
        <v>0.52380952380952384</v>
      </c>
      <c r="X117">
        <f t="shared" si="117"/>
        <v>0</v>
      </c>
      <c r="Y117" s="42">
        <f t="shared" si="170"/>
        <v>8.7499999999999994E-2</v>
      </c>
      <c r="Z117">
        <f t="shared" si="156"/>
        <v>7.1595356064858895E-2</v>
      </c>
      <c r="AA117">
        <f t="shared" si="119"/>
        <v>0.12329767803242944</v>
      </c>
      <c r="AB117" s="44">
        <f t="shared" si="157"/>
        <v>6.2042258707096808E-2</v>
      </c>
      <c r="AC117" s="42">
        <v>0</v>
      </c>
      <c r="AD117">
        <f t="shared" si="158"/>
        <v>3.194870748347014E-4</v>
      </c>
      <c r="AE117" s="44">
        <f t="shared" si="120"/>
        <v>3.194870748347014E-4</v>
      </c>
      <c r="AF117" s="42">
        <f t="shared" si="159"/>
        <v>7.3333333333333334E-2</v>
      </c>
      <c r="AG117" s="44">
        <f t="shared" si="160"/>
        <v>7.3333333333333334E-2</v>
      </c>
      <c r="AH117" s="42">
        <f t="shared" si="161"/>
        <v>3.3488404229661464E-5</v>
      </c>
      <c r="AI117">
        <f t="shared" si="162"/>
        <v>1.5336380255446751E-2</v>
      </c>
      <c r="AJ117" s="44">
        <f t="shared" si="121"/>
        <v>1.5369868659676413E-2</v>
      </c>
      <c r="AK117" s="42">
        <f t="shared" si="163"/>
        <v>3.6666666666666665</v>
      </c>
      <c r="AL117">
        <f t="shared" si="108"/>
        <v>20</v>
      </c>
      <c r="AM117" s="44">
        <f t="shared" si="171"/>
        <v>0.18333333333333332</v>
      </c>
      <c r="AN117" s="42">
        <f t="shared" si="172"/>
        <v>2</v>
      </c>
      <c r="AO117">
        <f t="shared" si="173"/>
        <v>0.52380952380952384</v>
      </c>
      <c r="AP117">
        <f t="shared" si="174"/>
        <v>0.35</v>
      </c>
      <c r="AQ117">
        <f t="shared" si="175"/>
        <v>0.28638142425943558</v>
      </c>
      <c r="AR117">
        <f t="shared" si="142"/>
        <v>0.49319071212971777</v>
      </c>
      <c r="AS117" s="44">
        <f t="shared" si="143"/>
        <v>0.26028187956985904</v>
      </c>
      <c r="AT117" s="42"/>
      <c r="AU117">
        <f t="shared" si="176"/>
        <v>4.0333333333333329E-4</v>
      </c>
      <c r="AV117" s="44">
        <f t="shared" si="144"/>
        <v>4.0333333333333329E-4</v>
      </c>
      <c r="AW117" s="42">
        <f t="shared" si="177"/>
        <v>4.2000000000000003E-2</v>
      </c>
      <c r="AX117">
        <f t="shared" si="178"/>
        <v>5.4999999999999993E-2</v>
      </c>
      <c r="AY117" s="44">
        <f t="shared" si="145"/>
        <v>9.7000000000000003E-2</v>
      </c>
      <c r="AZ117" s="42">
        <f t="shared" si="164"/>
        <v>0</v>
      </c>
      <c r="BA117">
        <f t="shared" si="165"/>
        <v>0</v>
      </c>
      <c r="BB117">
        <f t="shared" si="146"/>
        <v>0</v>
      </c>
      <c r="BC117" s="44">
        <f t="shared" si="179"/>
        <v>0</v>
      </c>
      <c r="BD117" s="42">
        <v>0</v>
      </c>
      <c r="BE117">
        <f t="shared" si="180"/>
        <v>0</v>
      </c>
      <c r="BF117" s="44">
        <f t="shared" si="147"/>
        <v>0</v>
      </c>
      <c r="BG117" s="42">
        <f t="shared" si="181"/>
        <v>0</v>
      </c>
      <c r="BH117">
        <f t="shared" si="182"/>
        <v>0</v>
      </c>
      <c r="BI117" s="44">
        <f t="shared" si="183"/>
        <v>0</v>
      </c>
      <c r="BK117" s="42">
        <f t="shared" si="166"/>
        <v>0</v>
      </c>
      <c r="BL117">
        <f t="shared" si="112"/>
        <v>0</v>
      </c>
      <c r="BM117">
        <f t="shared" si="167"/>
        <v>0</v>
      </c>
      <c r="BN117" s="44">
        <f t="shared" si="188"/>
        <v>0</v>
      </c>
      <c r="BO117" s="42">
        <v>0</v>
      </c>
      <c r="BP117">
        <f t="shared" si="184"/>
        <v>0</v>
      </c>
      <c r="BQ117" s="44">
        <f t="shared" si="148"/>
        <v>0</v>
      </c>
      <c r="BR117" s="42">
        <f t="shared" si="185"/>
        <v>0</v>
      </c>
      <c r="BS117">
        <f t="shared" si="186"/>
        <v>0</v>
      </c>
      <c r="BT117" s="44">
        <f t="shared" si="149"/>
        <v>0</v>
      </c>
      <c r="BU117" s="42">
        <f t="shared" si="168"/>
        <v>7.6984837309566605E-5</v>
      </c>
      <c r="BV117">
        <f t="shared" si="115"/>
        <v>2.3625E-2</v>
      </c>
      <c r="BW117" s="44">
        <f t="shared" si="169"/>
        <v>3.9599999999999996E-2</v>
      </c>
      <c r="BX117">
        <f t="shared" si="139"/>
        <v>7.3652820408168035E-2</v>
      </c>
      <c r="BY117">
        <f t="shared" si="140"/>
        <v>0.32306134057182068</v>
      </c>
      <c r="BZ117">
        <f t="shared" si="187"/>
        <v>91.902672563500658</v>
      </c>
    </row>
    <row r="118" spans="17:78" x14ac:dyDescent="0.35">
      <c r="Q118">
        <v>111</v>
      </c>
      <c r="R118" s="42">
        <f t="shared" si="151"/>
        <v>3.6999999999999997</v>
      </c>
      <c r="S118">
        <f t="shared" si="95"/>
        <v>88</v>
      </c>
      <c r="T118" s="44">
        <f t="shared" si="152"/>
        <v>4.2045454545454546E-2</v>
      </c>
      <c r="U118" s="42">
        <f t="shared" si="153"/>
        <v>2</v>
      </c>
      <c r="V118">
        <f t="shared" si="154"/>
        <v>0.47619047619047616</v>
      </c>
      <c r="W118">
        <f t="shared" si="155"/>
        <v>0.52380952380952384</v>
      </c>
      <c r="X118">
        <f t="shared" si="117"/>
        <v>0</v>
      </c>
      <c r="Y118" s="42">
        <f t="shared" si="170"/>
        <v>8.8295454545454538E-2</v>
      </c>
      <c r="Z118">
        <f t="shared" si="156"/>
        <v>7.1595356064858895E-2</v>
      </c>
      <c r="AA118">
        <f t="shared" si="119"/>
        <v>0.12409313257788399</v>
      </c>
      <c r="AB118" s="44">
        <f t="shared" si="157"/>
        <v>6.2576601480155133E-2</v>
      </c>
      <c r="AC118" s="42">
        <v>0</v>
      </c>
      <c r="AD118">
        <f t="shared" si="158"/>
        <v>3.2501397738291074E-4</v>
      </c>
      <c r="AE118" s="44">
        <f t="shared" si="120"/>
        <v>3.2501397738291074E-4</v>
      </c>
      <c r="AF118" s="42">
        <f t="shared" si="159"/>
        <v>7.3999999999999996E-2</v>
      </c>
      <c r="AG118" s="44">
        <f t="shared" si="160"/>
        <v>7.3999999999999996E-2</v>
      </c>
      <c r="AH118" s="42">
        <f t="shared" si="161"/>
        <v>3.4067730159413533E-5</v>
      </c>
      <c r="AI118">
        <f t="shared" si="162"/>
        <v>1.5475801894132628E-2</v>
      </c>
      <c r="AJ118" s="44">
        <f t="shared" si="121"/>
        <v>1.5509869624292042E-2</v>
      </c>
      <c r="AK118" s="42">
        <f t="shared" si="163"/>
        <v>3.6999999999999997</v>
      </c>
      <c r="AL118">
        <f t="shared" si="108"/>
        <v>20</v>
      </c>
      <c r="AM118" s="44">
        <f t="shared" si="171"/>
        <v>0.185</v>
      </c>
      <c r="AN118" s="42">
        <f t="shared" si="172"/>
        <v>2</v>
      </c>
      <c r="AO118">
        <f t="shared" si="173"/>
        <v>0.52380952380952384</v>
      </c>
      <c r="AP118">
        <f t="shared" si="174"/>
        <v>0.35318181818181815</v>
      </c>
      <c r="AQ118">
        <f t="shared" si="175"/>
        <v>0.28638142425943558</v>
      </c>
      <c r="AR118">
        <f t="shared" si="142"/>
        <v>0.49637253031153594</v>
      </c>
      <c r="AS118" s="44">
        <f t="shared" si="143"/>
        <v>0.2625235732832164</v>
      </c>
      <c r="AT118" s="42"/>
      <c r="AU118">
        <f t="shared" si="176"/>
        <v>4.1070000000000001E-4</v>
      </c>
      <c r="AV118" s="44">
        <f t="shared" si="144"/>
        <v>4.1070000000000001E-4</v>
      </c>
      <c r="AW118" s="42">
        <f t="shared" si="177"/>
        <v>4.2000000000000003E-2</v>
      </c>
      <c r="AX118">
        <f t="shared" si="178"/>
        <v>5.5500000000000001E-2</v>
      </c>
      <c r="AY118" s="44">
        <f t="shared" si="145"/>
        <v>9.7500000000000003E-2</v>
      </c>
      <c r="AZ118" s="42">
        <f t="shared" si="164"/>
        <v>0</v>
      </c>
      <c r="BA118">
        <f t="shared" si="165"/>
        <v>0</v>
      </c>
      <c r="BB118">
        <f t="shared" si="146"/>
        <v>0</v>
      </c>
      <c r="BC118" s="44">
        <f t="shared" si="179"/>
        <v>0</v>
      </c>
      <c r="BD118" s="42">
        <v>0</v>
      </c>
      <c r="BE118">
        <f t="shared" si="180"/>
        <v>0</v>
      </c>
      <c r="BF118" s="44">
        <f t="shared" si="147"/>
        <v>0</v>
      </c>
      <c r="BG118" s="42">
        <f t="shared" si="181"/>
        <v>0</v>
      </c>
      <c r="BH118">
        <f t="shared" si="182"/>
        <v>0</v>
      </c>
      <c r="BI118" s="44">
        <f t="shared" si="183"/>
        <v>0</v>
      </c>
      <c r="BK118" s="42">
        <f t="shared" si="166"/>
        <v>0</v>
      </c>
      <c r="BL118">
        <f t="shared" si="112"/>
        <v>0</v>
      </c>
      <c r="BM118">
        <f t="shared" si="167"/>
        <v>0</v>
      </c>
      <c r="BN118" s="44">
        <f t="shared" si="188"/>
        <v>0</v>
      </c>
      <c r="BO118" s="42">
        <v>0</v>
      </c>
      <c r="BP118">
        <f t="shared" si="184"/>
        <v>0</v>
      </c>
      <c r="BQ118" s="44">
        <f t="shared" si="148"/>
        <v>0</v>
      </c>
      <c r="BR118" s="42">
        <f t="shared" si="185"/>
        <v>0</v>
      </c>
      <c r="BS118">
        <f t="shared" si="186"/>
        <v>0</v>
      </c>
      <c r="BT118" s="44">
        <f t="shared" si="149"/>
        <v>0</v>
      </c>
      <c r="BU118" s="42">
        <f t="shared" si="168"/>
        <v>7.8316621056123074E-5</v>
      </c>
      <c r="BV118">
        <f t="shared" si="115"/>
        <v>2.3625E-2</v>
      </c>
      <c r="BW118" s="44">
        <f t="shared" si="169"/>
        <v>3.9599999999999996E-2</v>
      </c>
      <c r="BX118">
        <f t="shared" si="139"/>
        <v>7.4325013977382906E-2</v>
      </c>
      <c r="BY118">
        <f t="shared" si="140"/>
        <v>0.32504890022273114</v>
      </c>
      <c r="BZ118">
        <f t="shared" si="187"/>
        <v>91.9243490382255</v>
      </c>
    </row>
    <row r="119" spans="17:78" x14ac:dyDescent="0.35">
      <c r="Q119">
        <v>112</v>
      </c>
      <c r="R119" s="42">
        <f t="shared" si="151"/>
        <v>3.7333333333333334</v>
      </c>
      <c r="S119">
        <f t="shared" si="95"/>
        <v>88</v>
      </c>
      <c r="T119" s="44">
        <f t="shared" si="152"/>
        <v>4.2424242424242427E-2</v>
      </c>
      <c r="U119" s="42">
        <f t="shared" si="153"/>
        <v>2</v>
      </c>
      <c r="V119">
        <f t="shared" si="154"/>
        <v>0.47619047619047616</v>
      </c>
      <c r="W119">
        <f t="shared" si="155"/>
        <v>0.52380952380952384</v>
      </c>
      <c r="X119">
        <f t="shared" si="117"/>
        <v>0</v>
      </c>
      <c r="Y119" s="42">
        <f t="shared" si="170"/>
        <v>8.9090909090909096E-2</v>
      </c>
      <c r="Z119">
        <f t="shared" si="156"/>
        <v>7.1595356064858895E-2</v>
      </c>
      <c r="AA119">
        <f t="shared" si="119"/>
        <v>0.12488858712333854</v>
      </c>
      <c r="AB119" s="44">
        <f t="shared" si="157"/>
        <v>6.3111194389061182E-2</v>
      </c>
      <c r="AC119" s="42">
        <v>0</v>
      </c>
      <c r="AD119">
        <f t="shared" si="158"/>
        <v>3.3059089714875103E-4</v>
      </c>
      <c r="AE119" s="44">
        <f t="shared" si="120"/>
        <v>3.3059089714875103E-4</v>
      </c>
      <c r="AF119" s="42">
        <f t="shared" si="159"/>
        <v>7.4666666666666673E-2</v>
      </c>
      <c r="AG119" s="44">
        <f t="shared" si="160"/>
        <v>7.4666666666666673E-2</v>
      </c>
      <c r="AH119" s="42">
        <f t="shared" si="161"/>
        <v>3.4652298857760648E-5</v>
      </c>
      <c r="AI119">
        <f t="shared" si="162"/>
        <v>1.5615223532818513E-2</v>
      </c>
      <c r="AJ119" s="44">
        <f t="shared" si="121"/>
        <v>1.5649875831676274E-2</v>
      </c>
      <c r="AK119" s="42">
        <f t="shared" si="163"/>
        <v>3.7333333333333334</v>
      </c>
      <c r="AL119">
        <f t="shared" si="108"/>
        <v>20</v>
      </c>
      <c r="AM119" s="44">
        <f t="shared" si="171"/>
        <v>0.18666666666666668</v>
      </c>
      <c r="AN119" s="42">
        <f t="shared" si="172"/>
        <v>2</v>
      </c>
      <c r="AO119">
        <f t="shared" si="173"/>
        <v>0.52380952380952384</v>
      </c>
      <c r="AP119">
        <f t="shared" si="174"/>
        <v>0.35636363636363638</v>
      </c>
      <c r="AQ119">
        <f t="shared" si="175"/>
        <v>0.28638142425943558</v>
      </c>
      <c r="AR119">
        <f t="shared" si="142"/>
        <v>0.49955434849335417</v>
      </c>
      <c r="AS119" s="44">
        <f t="shared" si="143"/>
        <v>0.26476631637533515</v>
      </c>
      <c r="AT119" s="42"/>
      <c r="AU119">
        <f t="shared" si="176"/>
        <v>4.1813333333333338E-4</v>
      </c>
      <c r="AV119" s="44">
        <f t="shared" si="144"/>
        <v>4.1813333333333338E-4</v>
      </c>
      <c r="AW119" s="42">
        <f t="shared" si="177"/>
        <v>4.2000000000000003E-2</v>
      </c>
      <c r="AX119">
        <f t="shared" si="178"/>
        <v>5.6000000000000001E-2</v>
      </c>
      <c r="AY119" s="44">
        <f t="shared" si="145"/>
        <v>9.8000000000000004E-2</v>
      </c>
      <c r="AZ119" s="42">
        <f t="shared" si="164"/>
        <v>0</v>
      </c>
      <c r="BA119">
        <f t="shared" si="165"/>
        <v>0</v>
      </c>
      <c r="BB119">
        <f t="shared" si="146"/>
        <v>0</v>
      </c>
      <c r="BC119" s="44">
        <f t="shared" si="179"/>
        <v>0</v>
      </c>
      <c r="BD119" s="42">
        <v>0</v>
      </c>
      <c r="BE119">
        <f t="shared" si="180"/>
        <v>0</v>
      </c>
      <c r="BF119" s="44">
        <f t="shared" si="147"/>
        <v>0</v>
      </c>
      <c r="BG119" s="42">
        <f t="shared" si="181"/>
        <v>0</v>
      </c>
      <c r="BH119">
        <f t="shared" si="182"/>
        <v>0</v>
      </c>
      <c r="BI119" s="44">
        <f t="shared" si="183"/>
        <v>0</v>
      </c>
      <c r="BK119" s="42">
        <f t="shared" si="166"/>
        <v>0</v>
      </c>
      <c r="BL119">
        <f t="shared" si="112"/>
        <v>0</v>
      </c>
      <c r="BM119">
        <f t="shared" si="167"/>
        <v>0</v>
      </c>
      <c r="BN119" s="44">
        <f t="shared" si="188"/>
        <v>0</v>
      </c>
      <c r="BO119" s="42">
        <v>0</v>
      </c>
      <c r="BP119">
        <f t="shared" si="184"/>
        <v>0</v>
      </c>
      <c r="BQ119" s="44">
        <f t="shared" si="148"/>
        <v>0</v>
      </c>
      <c r="BR119" s="42">
        <f t="shared" si="185"/>
        <v>0</v>
      </c>
      <c r="BS119">
        <f t="shared" si="186"/>
        <v>0</v>
      </c>
      <c r="BT119" s="44">
        <f t="shared" si="149"/>
        <v>0</v>
      </c>
      <c r="BU119" s="42">
        <f t="shared" si="168"/>
        <v>7.9660457144277354E-5</v>
      </c>
      <c r="BV119">
        <f t="shared" si="115"/>
        <v>2.3625E-2</v>
      </c>
      <c r="BW119" s="44">
        <f t="shared" si="169"/>
        <v>3.9599999999999996E-2</v>
      </c>
      <c r="BX119">
        <f t="shared" si="139"/>
        <v>7.4997257563815423E-2</v>
      </c>
      <c r="BY119">
        <f t="shared" si="140"/>
        <v>0.32703659385263595</v>
      </c>
      <c r="BZ119">
        <f t="shared" si="187"/>
        <v>91.945645354552994</v>
      </c>
    </row>
    <row r="120" spans="17:78" x14ac:dyDescent="0.35">
      <c r="Q120">
        <v>113</v>
      </c>
      <c r="R120" s="42">
        <f t="shared" si="151"/>
        <v>3.7666666666666666</v>
      </c>
      <c r="S120">
        <f t="shared" si="95"/>
        <v>88</v>
      </c>
      <c r="T120" s="44">
        <f t="shared" si="152"/>
        <v>4.2803030303030301E-2</v>
      </c>
      <c r="U120" s="42">
        <f t="shared" si="153"/>
        <v>2</v>
      </c>
      <c r="V120">
        <f t="shared" si="154"/>
        <v>0.47619047619047616</v>
      </c>
      <c r="W120">
        <f t="shared" si="155"/>
        <v>0.52380952380952384</v>
      </c>
      <c r="X120">
        <f t="shared" si="117"/>
        <v>0</v>
      </c>
      <c r="Y120" s="42">
        <f t="shared" si="170"/>
        <v>8.9886363636363639E-2</v>
      </c>
      <c r="Z120">
        <f t="shared" si="156"/>
        <v>7.1595356064858895E-2</v>
      </c>
      <c r="AA120">
        <f t="shared" si="119"/>
        <v>0.1256840416687931</v>
      </c>
      <c r="AB120" s="44">
        <f t="shared" si="157"/>
        <v>6.3646031130789857E-2</v>
      </c>
      <c r="AC120" s="42">
        <v>0</v>
      </c>
      <c r="AD120">
        <f t="shared" si="158"/>
        <v>3.3621783413222215E-4</v>
      </c>
      <c r="AE120" s="44">
        <f t="shared" si="120"/>
        <v>3.3621783413222215E-4</v>
      </c>
      <c r="AF120" s="42">
        <f t="shared" si="159"/>
        <v>7.5333333333333335E-2</v>
      </c>
      <c r="AG120" s="44">
        <f t="shared" si="160"/>
        <v>7.5333333333333335E-2</v>
      </c>
      <c r="AH120" s="42">
        <f t="shared" si="161"/>
        <v>3.5242110324702803E-5</v>
      </c>
      <c r="AI120">
        <f t="shared" si="162"/>
        <v>1.5754645171504388E-2</v>
      </c>
      <c r="AJ120" s="44">
        <f t="shared" si="121"/>
        <v>1.578988728182909E-2</v>
      </c>
      <c r="AK120" s="42">
        <f t="shared" si="163"/>
        <v>3.7666666666666666</v>
      </c>
      <c r="AL120">
        <f t="shared" si="108"/>
        <v>20</v>
      </c>
      <c r="AM120" s="44">
        <f t="shared" si="171"/>
        <v>0.18833333333333332</v>
      </c>
      <c r="AN120" s="42">
        <f t="shared" si="172"/>
        <v>2</v>
      </c>
      <c r="AO120">
        <f t="shared" si="173"/>
        <v>0.52380952380952372</v>
      </c>
      <c r="AP120">
        <f t="shared" si="174"/>
        <v>0.35954545454545456</v>
      </c>
      <c r="AQ120">
        <f t="shared" si="175"/>
        <v>0.28638142425943552</v>
      </c>
      <c r="AR120">
        <f t="shared" si="142"/>
        <v>0.50273616667517229</v>
      </c>
      <c r="AS120" s="44">
        <f t="shared" si="143"/>
        <v>0.26701008240354118</v>
      </c>
      <c r="AT120" s="42"/>
      <c r="AU120">
        <f t="shared" si="176"/>
        <v>4.2563333333333334E-4</v>
      </c>
      <c r="AV120" s="44">
        <f t="shared" si="144"/>
        <v>4.2563333333333334E-4</v>
      </c>
      <c r="AW120" s="42">
        <f t="shared" si="177"/>
        <v>4.2000000000000003E-2</v>
      </c>
      <c r="AX120">
        <f t="shared" si="178"/>
        <v>5.6499999999999995E-2</v>
      </c>
      <c r="AY120" s="44">
        <f t="shared" si="145"/>
        <v>9.8500000000000004E-2</v>
      </c>
      <c r="AZ120" s="42">
        <f t="shared" si="164"/>
        <v>0</v>
      </c>
      <c r="BA120">
        <f t="shared" si="165"/>
        <v>0</v>
      </c>
      <c r="BB120">
        <f t="shared" si="146"/>
        <v>0</v>
      </c>
      <c r="BC120" s="44">
        <f t="shared" si="179"/>
        <v>0</v>
      </c>
      <c r="BD120" s="42">
        <v>0</v>
      </c>
      <c r="BE120">
        <f t="shared" si="180"/>
        <v>0</v>
      </c>
      <c r="BF120" s="44">
        <f t="shared" si="147"/>
        <v>0</v>
      </c>
      <c r="BG120" s="42">
        <f t="shared" si="181"/>
        <v>0</v>
      </c>
      <c r="BH120">
        <f t="shared" si="182"/>
        <v>0</v>
      </c>
      <c r="BI120" s="44">
        <f t="shared" si="183"/>
        <v>0</v>
      </c>
      <c r="BK120" s="42">
        <f t="shared" si="166"/>
        <v>0</v>
      </c>
      <c r="BL120">
        <f t="shared" si="112"/>
        <v>0</v>
      </c>
      <c r="BM120">
        <f t="shared" si="167"/>
        <v>0</v>
      </c>
      <c r="BN120" s="44">
        <f t="shared" si="188"/>
        <v>0</v>
      </c>
      <c r="BO120" s="42">
        <v>0</v>
      </c>
      <c r="BP120">
        <f t="shared" si="184"/>
        <v>0</v>
      </c>
      <c r="BQ120" s="44">
        <f t="shared" si="148"/>
        <v>0</v>
      </c>
      <c r="BR120" s="42">
        <f t="shared" si="185"/>
        <v>0</v>
      </c>
      <c r="BS120">
        <f t="shared" si="186"/>
        <v>0</v>
      </c>
      <c r="BT120" s="44">
        <f t="shared" si="149"/>
        <v>0</v>
      </c>
      <c r="BU120" s="42">
        <f t="shared" si="168"/>
        <v>8.1016345574029433E-5</v>
      </c>
      <c r="BV120">
        <f t="shared" si="115"/>
        <v>2.3625E-2</v>
      </c>
      <c r="BW120" s="44">
        <f t="shared" si="169"/>
        <v>3.9599999999999996E-2</v>
      </c>
      <c r="BX120">
        <f t="shared" si="139"/>
        <v>7.5669551167465557E-2</v>
      </c>
      <c r="BY120">
        <f t="shared" si="140"/>
        <v>0.32902442146153532</v>
      </c>
      <c r="BZ120">
        <f t="shared" si="187"/>
        <v>91.966571345791976</v>
      </c>
    </row>
    <row r="121" spans="17:78" x14ac:dyDescent="0.35">
      <c r="Q121">
        <v>114</v>
      </c>
      <c r="R121" s="42">
        <f t="shared" si="151"/>
        <v>3.8</v>
      </c>
      <c r="S121">
        <f t="shared" si="95"/>
        <v>88</v>
      </c>
      <c r="T121" s="44">
        <f t="shared" si="152"/>
        <v>4.3181818181818182E-2</v>
      </c>
      <c r="U121" s="42">
        <f t="shared" si="153"/>
        <v>2</v>
      </c>
      <c r="V121">
        <f t="shared" si="154"/>
        <v>0.47619047619047616</v>
      </c>
      <c r="W121">
        <f t="shared" si="155"/>
        <v>0.52380952380952384</v>
      </c>
      <c r="X121">
        <f t="shared" si="117"/>
        <v>0</v>
      </c>
      <c r="Y121" s="42">
        <f t="shared" si="170"/>
        <v>9.0681818181818183E-2</v>
      </c>
      <c r="Z121">
        <f t="shared" si="156"/>
        <v>7.1595356064858895E-2</v>
      </c>
      <c r="AA121">
        <f t="shared" si="119"/>
        <v>0.12647949621424764</v>
      </c>
      <c r="AB121" s="44">
        <f t="shared" si="157"/>
        <v>6.418110560958705E-2</v>
      </c>
      <c r="AC121" s="42">
        <v>0</v>
      </c>
      <c r="AD121">
        <f t="shared" si="158"/>
        <v>3.4189478833332427E-4</v>
      </c>
      <c r="AE121" s="44">
        <f t="shared" si="120"/>
        <v>3.4189478833332427E-4</v>
      </c>
      <c r="AF121" s="42">
        <f t="shared" si="159"/>
        <v>7.5999999999999998E-2</v>
      </c>
      <c r="AG121" s="44">
        <f t="shared" si="160"/>
        <v>7.5999999999999998E-2</v>
      </c>
      <c r="AH121" s="42">
        <f t="shared" si="161"/>
        <v>3.583716456024001E-5</v>
      </c>
      <c r="AI121">
        <f t="shared" si="162"/>
        <v>1.5894066810190267E-2</v>
      </c>
      <c r="AJ121" s="44">
        <f t="shared" si="121"/>
        <v>1.5929903974750508E-2</v>
      </c>
      <c r="AK121" s="42">
        <f t="shared" si="163"/>
        <v>3.8</v>
      </c>
      <c r="AL121">
        <f t="shared" si="108"/>
        <v>20</v>
      </c>
      <c r="AM121" s="44">
        <f t="shared" si="171"/>
        <v>0.19</v>
      </c>
      <c r="AN121" s="42">
        <f t="shared" si="172"/>
        <v>2</v>
      </c>
      <c r="AO121">
        <f t="shared" si="173"/>
        <v>0.52380952380952384</v>
      </c>
      <c r="AP121">
        <f t="shared" si="174"/>
        <v>0.36272727272727273</v>
      </c>
      <c r="AQ121">
        <f t="shared" si="175"/>
        <v>0.28638142425943558</v>
      </c>
      <c r="AR121">
        <f t="shared" si="142"/>
        <v>0.50591798485699058</v>
      </c>
      <c r="AS121" s="44">
        <f t="shared" si="143"/>
        <v>0.26925484579471137</v>
      </c>
      <c r="AT121" s="42"/>
      <c r="AU121">
        <f t="shared" si="176"/>
        <v>4.3320000000000001E-4</v>
      </c>
      <c r="AV121" s="44">
        <f t="shared" si="144"/>
        <v>4.3320000000000001E-4</v>
      </c>
      <c r="AW121" s="42">
        <f t="shared" si="177"/>
        <v>4.2000000000000003E-2</v>
      </c>
      <c r="AX121">
        <f t="shared" si="178"/>
        <v>5.6999999999999995E-2</v>
      </c>
      <c r="AY121" s="44">
        <f t="shared" si="145"/>
        <v>9.9000000000000005E-2</v>
      </c>
      <c r="AZ121" s="42">
        <f t="shared" si="164"/>
        <v>0</v>
      </c>
      <c r="BA121">
        <f t="shared" si="165"/>
        <v>0</v>
      </c>
      <c r="BB121">
        <f t="shared" si="146"/>
        <v>0</v>
      </c>
      <c r="BC121" s="44">
        <f t="shared" si="179"/>
        <v>0</v>
      </c>
      <c r="BD121" s="42">
        <v>0</v>
      </c>
      <c r="BE121">
        <f t="shared" si="180"/>
        <v>0</v>
      </c>
      <c r="BF121" s="44">
        <f t="shared" si="147"/>
        <v>0</v>
      </c>
      <c r="BG121" s="42">
        <f t="shared" si="181"/>
        <v>0</v>
      </c>
      <c r="BH121">
        <f t="shared" si="182"/>
        <v>0</v>
      </c>
      <c r="BI121" s="44">
        <f t="shared" si="183"/>
        <v>0</v>
      </c>
      <c r="BK121" s="42">
        <f t="shared" si="166"/>
        <v>0</v>
      </c>
      <c r="BL121">
        <f t="shared" si="112"/>
        <v>0</v>
      </c>
      <c r="BM121">
        <f t="shared" si="167"/>
        <v>0</v>
      </c>
      <c r="BN121" s="44">
        <f t="shared" si="188"/>
        <v>0</v>
      </c>
      <c r="BO121" s="42">
        <v>0</v>
      </c>
      <c r="BP121">
        <f t="shared" si="184"/>
        <v>0</v>
      </c>
      <c r="BQ121" s="44">
        <f t="shared" si="148"/>
        <v>0</v>
      </c>
      <c r="BR121" s="42">
        <f t="shared" si="185"/>
        <v>0</v>
      </c>
      <c r="BS121">
        <f t="shared" si="186"/>
        <v>0</v>
      </c>
      <c r="BT121" s="44">
        <f t="shared" si="149"/>
        <v>0</v>
      </c>
      <c r="BU121" s="42">
        <f t="shared" si="168"/>
        <v>8.2384286345379336E-5</v>
      </c>
      <c r="BV121">
        <f t="shared" si="115"/>
        <v>2.3625E-2</v>
      </c>
      <c r="BW121" s="44">
        <f t="shared" si="169"/>
        <v>3.9599999999999996E-2</v>
      </c>
      <c r="BX121">
        <f t="shared" si="139"/>
        <v>7.6341894788333323E-2</v>
      </c>
      <c r="BY121">
        <f t="shared" si="140"/>
        <v>0.3310123830494292</v>
      </c>
      <c r="BZ121">
        <f t="shared" si="187"/>
        <v>91.987136509015201</v>
      </c>
    </row>
    <row r="122" spans="17:78" x14ac:dyDescent="0.35">
      <c r="Q122">
        <v>115</v>
      </c>
      <c r="R122" s="42">
        <f t="shared" si="151"/>
        <v>3.8333333333333335</v>
      </c>
      <c r="S122">
        <f t="shared" si="95"/>
        <v>88</v>
      </c>
      <c r="T122" s="44">
        <f t="shared" si="152"/>
        <v>4.3560606060606064E-2</v>
      </c>
      <c r="U122" s="42">
        <f t="shared" si="153"/>
        <v>2</v>
      </c>
      <c r="V122">
        <f t="shared" si="154"/>
        <v>0.47619047619047616</v>
      </c>
      <c r="W122">
        <f t="shared" si="155"/>
        <v>0.52380952380952384</v>
      </c>
      <c r="X122">
        <f t="shared" si="117"/>
        <v>0</v>
      </c>
      <c r="Y122" s="42">
        <f t="shared" si="170"/>
        <v>9.1477272727272727E-2</v>
      </c>
      <c r="Z122">
        <f t="shared" si="156"/>
        <v>7.1595356064858895E-2</v>
      </c>
      <c r="AA122">
        <f t="shared" si="119"/>
        <v>0.12727495075970219</v>
      </c>
      <c r="AB122" s="44">
        <f t="shared" si="157"/>
        <v>6.4716411928631742E-2</v>
      </c>
      <c r="AC122" s="42">
        <v>0</v>
      </c>
      <c r="AD122">
        <f t="shared" si="158"/>
        <v>3.4762175975205695E-4</v>
      </c>
      <c r="AE122" s="44">
        <f t="shared" si="120"/>
        <v>3.4762175975205695E-4</v>
      </c>
      <c r="AF122" s="42">
        <f t="shared" si="159"/>
        <v>7.6666666666666675E-2</v>
      </c>
      <c r="AG122" s="44">
        <f t="shared" si="160"/>
        <v>7.6666666666666675E-2</v>
      </c>
      <c r="AH122" s="42">
        <f t="shared" si="161"/>
        <v>3.643746156437223E-5</v>
      </c>
      <c r="AI122">
        <f t="shared" si="162"/>
        <v>1.6033488448876147E-2</v>
      </c>
      <c r="AJ122" s="44">
        <f t="shared" si="121"/>
        <v>1.606992591044052E-2</v>
      </c>
      <c r="AK122" s="42">
        <f t="shared" si="163"/>
        <v>3.8333333333333335</v>
      </c>
      <c r="AL122">
        <f t="shared" si="108"/>
        <v>20</v>
      </c>
      <c r="AM122" s="44">
        <f t="shared" si="171"/>
        <v>0.19166666666666668</v>
      </c>
      <c r="AN122" s="42">
        <f t="shared" si="172"/>
        <v>2</v>
      </c>
      <c r="AO122">
        <f t="shared" si="173"/>
        <v>0.52380952380952384</v>
      </c>
      <c r="AP122">
        <f t="shared" si="174"/>
        <v>0.36590909090909091</v>
      </c>
      <c r="AQ122">
        <f t="shared" si="175"/>
        <v>0.28638142425943558</v>
      </c>
      <c r="AR122">
        <f t="shared" si="142"/>
        <v>0.50909980303880875</v>
      </c>
      <c r="AS122" s="44">
        <f t="shared" si="143"/>
        <v>0.2715005818102933</v>
      </c>
      <c r="AT122" s="42"/>
      <c r="AU122">
        <f t="shared" si="176"/>
        <v>4.4083333333333339E-4</v>
      </c>
      <c r="AV122" s="44">
        <f t="shared" si="144"/>
        <v>4.4083333333333339E-4</v>
      </c>
      <c r="AW122" s="42">
        <f t="shared" si="177"/>
        <v>4.2000000000000003E-2</v>
      </c>
      <c r="AX122">
        <f t="shared" si="178"/>
        <v>5.7500000000000002E-2</v>
      </c>
      <c r="AY122" s="44">
        <f t="shared" si="145"/>
        <v>9.9500000000000005E-2</v>
      </c>
      <c r="AZ122" s="42">
        <f t="shared" si="164"/>
        <v>0</v>
      </c>
      <c r="BA122">
        <f t="shared" si="165"/>
        <v>0</v>
      </c>
      <c r="BB122">
        <f t="shared" si="146"/>
        <v>0</v>
      </c>
      <c r="BC122" s="44">
        <f t="shared" si="179"/>
        <v>0</v>
      </c>
      <c r="BD122" s="42">
        <v>0</v>
      </c>
      <c r="BE122">
        <f t="shared" si="180"/>
        <v>0</v>
      </c>
      <c r="BF122" s="44">
        <f t="shared" si="147"/>
        <v>0</v>
      </c>
      <c r="BG122" s="42">
        <f t="shared" si="181"/>
        <v>0</v>
      </c>
      <c r="BH122">
        <f t="shared" si="182"/>
        <v>0</v>
      </c>
      <c r="BI122" s="44">
        <f t="shared" si="183"/>
        <v>0</v>
      </c>
      <c r="BK122" s="42">
        <f t="shared" si="166"/>
        <v>0</v>
      </c>
      <c r="BL122">
        <f t="shared" si="112"/>
        <v>0</v>
      </c>
      <c r="BM122">
        <f t="shared" si="167"/>
        <v>0</v>
      </c>
      <c r="BN122" s="44">
        <f t="shared" si="188"/>
        <v>0</v>
      </c>
      <c r="BO122" s="42">
        <v>0</v>
      </c>
      <c r="BP122">
        <f t="shared" si="184"/>
        <v>0</v>
      </c>
      <c r="BQ122" s="44">
        <f t="shared" si="148"/>
        <v>0</v>
      </c>
      <c r="BR122" s="42">
        <f t="shared" si="185"/>
        <v>0</v>
      </c>
      <c r="BS122">
        <f t="shared" si="186"/>
        <v>0</v>
      </c>
      <c r="BT122" s="44">
        <f t="shared" si="149"/>
        <v>0</v>
      </c>
      <c r="BU122" s="42">
        <f t="shared" si="168"/>
        <v>8.3764279458326969E-5</v>
      </c>
      <c r="BV122">
        <f t="shared" si="115"/>
        <v>2.3625E-2</v>
      </c>
      <c r="BW122" s="44">
        <f t="shared" si="169"/>
        <v>3.9599999999999996E-2</v>
      </c>
      <c r="BX122">
        <f t="shared" si="139"/>
        <v>7.7014288426418734E-2</v>
      </c>
      <c r="BY122">
        <f t="shared" si="140"/>
        <v>0.3330004786163176</v>
      </c>
      <c r="BZ122">
        <f t="shared" si="187"/>
        <v>92.007350019308959</v>
      </c>
    </row>
    <row r="123" spans="17:78" x14ac:dyDescent="0.35">
      <c r="Q123">
        <v>116</v>
      </c>
      <c r="R123" s="42">
        <f t="shared" si="151"/>
        <v>3.8666666666666667</v>
      </c>
      <c r="S123">
        <f t="shared" si="95"/>
        <v>88</v>
      </c>
      <c r="T123" s="44">
        <f t="shared" si="152"/>
        <v>4.3939393939393938E-2</v>
      </c>
      <c r="U123" s="42">
        <f t="shared" si="153"/>
        <v>2</v>
      </c>
      <c r="V123">
        <f t="shared" si="154"/>
        <v>0.47619047619047616</v>
      </c>
      <c r="W123">
        <f t="shared" si="155"/>
        <v>0.52380952380952384</v>
      </c>
      <c r="X123">
        <f t="shared" si="117"/>
        <v>0</v>
      </c>
      <c r="Y123" s="42">
        <f t="shared" si="170"/>
        <v>9.227272727272727E-2</v>
      </c>
      <c r="Z123">
        <f t="shared" si="156"/>
        <v>7.1595356064858895E-2</v>
      </c>
      <c r="AA123">
        <f t="shared" si="119"/>
        <v>0.12807040530515673</v>
      </c>
      <c r="AB123" s="44">
        <f t="shared" si="157"/>
        <v>6.5251944382091948E-2</v>
      </c>
      <c r="AC123" s="42">
        <v>0</v>
      </c>
      <c r="AD123">
        <f t="shared" si="158"/>
        <v>3.5339874838842056E-4</v>
      </c>
      <c r="AE123" s="44">
        <f t="shared" si="120"/>
        <v>3.5339874838842056E-4</v>
      </c>
      <c r="AF123" s="42">
        <f t="shared" si="159"/>
        <v>7.7333333333333337E-2</v>
      </c>
      <c r="AG123" s="44">
        <f t="shared" si="160"/>
        <v>7.7333333333333337E-2</v>
      </c>
      <c r="AH123" s="42">
        <f t="shared" si="161"/>
        <v>3.7043001337099503E-5</v>
      </c>
      <c r="AI123">
        <f t="shared" si="162"/>
        <v>1.6172910087562026E-2</v>
      </c>
      <c r="AJ123" s="44">
        <f t="shared" si="121"/>
        <v>1.6209953088899127E-2</v>
      </c>
      <c r="AK123" s="42">
        <f t="shared" si="163"/>
        <v>3.8666666666666667</v>
      </c>
      <c r="AL123">
        <f t="shared" si="108"/>
        <v>20</v>
      </c>
      <c r="AM123" s="44">
        <f t="shared" si="171"/>
        <v>0.19333333333333333</v>
      </c>
      <c r="AN123" s="42">
        <f t="shared" si="172"/>
        <v>2</v>
      </c>
      <c r="AO123">
        <f t="shared" si="173"/>
        <v>0.52380952380952384</v>
      </c>
      <c r="AP123">
        <f t="shared" si="174"/>
        <v>0.36909090909090908</v>
      </c>
      <c r="AQ123">
        <f t="shared" si="175"/>
        <v>0.28638142425943558</v>
      </c>
      <c r="AR123">
        <f t="shared" si="142"/>
        <v>0.51228162122062693</v>
      </c>
      <c r="AS123" s="44">
        <f t="shared" si="143"/>
        <v>0.27374726651297859</v>
      </c>
      <c r="AT123" s="42"/>
      <c r="AU123">
        <f t="shared" si="176"/>
        <v>4.485333333333333E-4</v>
      </c>
      <c r="AV123" s="44">
        <f t="shared" si="144"/>
        <v>4.485333333333333E-4</v>
      </c>
      <c r="AW123" s="42">
        <f t="shared" si="177"/>
        <v>4.2000000000000003E-2</v>
      </c>
      <c r="AX123">
        <f t="shared" si="178"/>
        <v>5.7999999999999996E-2</v>
      </c>
      <c r="AY123" s="44">
        <f t="shared" si="145"/>
        <v>0.1</v>
      </c>
      <c r="AZ123" s="42">
        <f t="shared" si="164"/>
        <v>0</v>
      </c>
      <c r="BA123">
        <f t="shared" si="165"/>
        <v>0</v>
      </c>
      <c r="BB123">
        <f t="shared" si="146"/>
        <v>0</v>
      </c>
      <c r="BC123" s="44">
        <f t="shared" si="179"/>
        <v>0</v>
      </c>
      <c r="BD123" s="42">
        <v>0</v>
      </c>
      <c r="BE123">
        <f t="shared" si="180"/>
        <v>0</v>
      </c>
      <c r="BF123" s="44">
        <f t="shared" si="147"/>
        <v>0</v>
      </c>
      <c r="BG123" s="42">
        <f t="shared" si="181"/>
        <v>0</v>
      </c>
      <c r="BH123">
        <f t="shared" si="182"/>
        <v>0</v>
      </c>
      <c r="BI123" s="44">
        <f t="shared" si="183"/>
        <v>0</v>
      </c>
      <c r="BK123" s="42">
        <f t="shared" si="166"/>
        <v>0</v>
      </c>
      <c r="BL123">
        <f t="shared" si="112"/>
        <v>0</v>
      </c>
      <c r="BM123">
        <f t="shared" si="167"/>
        <v>0</v>
      </c>
      <c r="BN123" s="44">
        <f t="shared" si="188"/>
        <v>0</v>
      </c>
      <c r="BO123" s="42">
        <v>0</v>
      </c>
      <c r="BP123">
        <f t="shared" si="184"/>
        <v>0</v>
      </c>
      <c r="BQ123" s="44">
        <f t="shared" si="148"/>
        <v>0</v>
      </c>
      <c r="BR123" s="42">
        <f t="shared" si="185"/>
        <v>0</v>
      </c>
      <c r="BS123">
        <f t="shared" si="186"/>
        <v>0</v>
      </c>
      <c r="BT123" s="44">
        <f t="shared" si="149"/>
        <v>0</v>
      </c>
      <c r="BU123" s="42">
        <f t="shared" si="168"/>
        <v>8.5156324912872427E-5</v>
      </c>
      <c r="BV123">
        <f t="shared" si="115"/>
        <v>2.3625E-2</v>
      </c>
      <c r="BW123" s="44">
        <f t="shared" si="169"/>
        <v>3.9599999999999996E-2</v>
      </c>
      <c r="BX123">
        <f t="shared" si="139"/>
        <v>7.7686732081721763E-2</v>
      </c>
      <c r="BY123">
        <f t="shared" si="140"/>
        <v>0.33498870816220039</v>
      </c>
      <c r="BZ123">
        <f t="shared" si="187"/>
        <v>92.027220743304198</v>
      </c>
    </row>
    <row r="124" spans="17:78" x14ac:dyDescent="0.35">
      <c r="Q124">
        <v>117</v>
      </c>
      <c r="R124" s="42">
        <f t="shared" si="151"/>
        <v>3.9</v>
      </c>
      <c r="S124">
        <f t="shared" si="95"/>
        <v>88</v>
      </c>
      <c r="T124" s="44">
        <f t="shared" si="152"/>
        <v>4.4318181818181819E-2</v>
      </c>
      <c r="U124" s="42">
        <f t="shared" si="153"/>
        <v>2</v>
      </c>
      <c r="V124">
        <f t="shared" si="154"/>
        <v>0.47619047619047616</v>
      </c>
      <c r="W124">
        <f t="shared" si="155"/>
        <v>0.52380952380952384</v>
      </c>
      <c r="X124">
        <f t="shared" si="117"/>
        <v>0</v>
      </c>
      <c r="Y124" s="42">
        <f t="shared" si="170"/>
        <v>9.3068181818181814E-2</v>
      </c>
      <c r="Z124">
        <f t="shared" si="156"/>
        <v>7.1595356064858895E-2</v>
      </c>
      <c r="AA124">
        <f t="shared" si="119"/>
        <v>0.12886585985061128</v>
      </c>
      <c r="AB124" s="44">
        <f t="shared" si="157"/>
        <v>6.5787697447553084E-2</v>
      </c>
      <c r="AC124" s="42">
        <v>0</v>
      </c>
      <c r="AD124">
        <f t="shared" si="158"/>
        <v>3.5922575424241496E-4</v>
      </c>
      <c r="AE124" s="44">
        <f t="shared" si="120"/>
        <v>3.5922575424241496E-4</v>
      </c>
      <c r="AF124" s="42">
        <f t="shared" si="159"/>
        <v>7.8E-2</v>
      </c>
      <c r="AG124" s="44">
        <f t="shared" si="160"/>
        <v>7.8E-2</v>
      </c>
      <c r="AH124" s="42">
        <f t="shared" si="161"/>
        <v>3.7653783878421802E-5</v>
      </c>
      <c r="AI124">
        <f t="shared" si="162"/>
        <v>1.6312331726247908E-2</v>
      </c>
      <c r="AJ124" s="44">
        <f t="shared" si="121"/>
        <v>1.6349985510126331E-2</v>
      </c>
      <c r="AK124" s="42">
        <f t="shared" si="163"/>
        <v>3.9</v>
      </c>
      <c r="AL124">
        <f t="shared" si="108"/>
        <v>20</v>
      </c>
      <c r="AM124" s="44">
        <f t="shared" si="171"/>
        <v>0.19500000000000001</v>
      </c>
      <c r="AN124" s="42">
        <f t="shared" si="172"/>
        <v>2</v>
      </c>
      <c r="AO124">
        <f t="shared" si="173"/>
        <v>0.52380952380952384</v>
      </c>
      <c r="AP124">
        <f t="shared" si="174"/>
        <v>0.37227272727272726</v>
      </c>
      <c r="AQ124">
        <f t="shared" si="175"/>
        <v>0.28638142425943558</v>
      </c>
      <c r="AR124">
        <f t="shared" si="142"/>
        <v>0.5154634394024451</v>
      </c>
      <c r="AS124" s="44">
        <f t="shared" si="143"/>
        <v>0.27599487673493833</v>
      </c>
      <c r="AT124" s="42"/>
      <c r="AU124">
        <f t="shared" si="176"/>
        <v>4.5630000000000003E-4</v>
      </c>
      <c r="AV124" s="44">
        <f t="shared" si="144"/>
        <v>4.5630000000000003E-4</v>
      </c>
      <c r="AW124" s="42">
        <f t="shared" si="177"/>
        <v>4.2000000000000003E-2</v>
      </c>
      <c r="AX124">
        <f t="shared" si="178"/>
        <v>5.8499999999999996E-2</v>
      </c>
      <c r="AY124" s="44">
        <f t="shared" si="145"/>
        <v>0.10050000000000001</v>
      </c>
      <c r="AZ124" s="42">
        <f t="shared" si="164"/>
        <v>0</v>
      </c>
      <c r="BA124">
        <f t="shared" si="165"/>
        <v>0</v>
      </c>
      <c r="BB124">
        <f t="shared" si="146"/>
        <v>0</v>
      </c>
      <c r="BC124" s="44">
        <f t="shared" si="179"/>
        <v>0</v>
      </c>
      <c r="BD124" s="42">
        <v>0</v>
      </c>
      <c r="BE124">
        <f t="shared" si="180"/>
        <v>0</v>
      </c>
      <c r="BF124" s="44">
        <f t="shared" si="147"/>
        <v>0</v>
      </c>
      <c r="BG124" s="42">
        <f t="shared" si="181"/>
        <v>0</v>
      </c>
      <c r="BH124">
        <f t="shared" si="182"/>
        <v>0</v>
      </c>
      <c r="BI124" s="44">
        <f t="shared" si="183"/>
        <v>0</v>
      </c>
      <c r="BK124" s="42">
        <f t="shared" si="166"/>
        <v>0</v>
      </c>
      <c r="BL124">
        <f t="shared" si="112"/>
        <v>0</v>
      </c>
      <c r="BM124">
        <f t="shared" si="167"/>
        <v>0</v>
      </c>
      <c r="BN124" s="44">
        <f t="shared" si="188"/>
        <v>0</v>
      </c>
      <c r="BO124" s="42">
        <v>0</v>
      </c>
      <c r="BP124">
        <f t="shared" si="184"/>
        <v>0</v>
      </c>
      <c r="BQ124" s="44">
        <f t="shared" si="148"/>
        <v>0</v>
      </c>
      <c r="BR124" s="42">
        <f t="shared" si="185"/>
        <v>0</v>
      </c>
      <c r="BS124">
        <f t="shared" si="186"/>
        <v>0</v>
      </c>
      <c r="BT124" s="44">
        <f t="shared" si="149"/>
        <v>0</v>
      </c>
      <c r="BU124" s="42">
        <f t="shared" si="168"/>
        <v>8.6560422709015643E-5</v>
      </c>
      <c r="BV124">
        <f t="shared" si="115"/>
        <v>2.3625E-2</v>
      </c>
      <c r="BW124" s="44">
        <f t="shared" si="169"/>
        <v>3.9599999999999996E-2</v>
      </c>
      <c r="BX124">
        <f t="shared" si="139"/>
        <v>7.8359225754242409E-2</v>
      </c>
      <c r="BY124">
        <f t="shared" si="140"/>
        <v>0.3369770716870778</v>
      </c>
      <c r="BZ124">
        <f t="shared" si="187"/>
        <v>92.046757252030616</v>
      </c>
    </row>
    <row r="125" spans="17:78" x14ac:dyDescent="0.35">
      <c r="Q125">
        <v>118</v>
      </c>
      <c r="R125" s="42">
        <f t="shared" si="151"/>
        <v>3.9333333333333331</v>
      </c>
      <c r="S125">
        <f t="shared" si="95"/>
        <v>88</v>
      </c>
      <c r="T125" s="44">
        <f t="shared" si="152"/>
        <v>4.4696969696969693E-2</v>
      </c>
      <c r="U125" s="42">
        <f t="shared" si="153"/>
        <v>2</v>
      </c>
      <c r="V125">
        <f t="shared" si="154"/>
        <v>0.47619047619047616</v>
      </c>
      <c r="W125">
        <f t="shared" si="155"/>
        <v>0.52380952380952384</v>
      </c>
      <c r="X125">
        <f t="shared" si="117"/>
        <v>0</v>
      </c>
      <c r="Y125" s="42">
        <f t="shared" si="170"/>
        <v>9.3863636363636357E-2</v>
      </c>
      <c r="Z125">
        <f t="shared" si="156"/>
        <v>7.1595356064858895E-2</v>
      </c>
      <c r="AA125">
        <f t="shared" si="119"/>
        <v>0.12966131439606582</v>
      </c>
      <c r="AB125" s="44">
        <f t="shared" si="157"/>
        <v>6.6323665778799015E-2</v>
      </c>
      <c r="AC125" s="42">
        <v>0</v>
      </c>
      <c r="AD125">
        <f t="shared" si="158"/>
        <v>3.6510277731404035E-4</v>
      </c>
      <c r="AE125" s="44">
        <f t="shared" si="120"/>
        <v>3.6510277731404035E-4</v>
      </c>
      <c r="AF125" s="42">
        <f t="shared" si="159"/>
        <v>7.8666666666666663E-2</v>
      </c>
      <c r="AG125" s="44">
        <f t="shared" si="160"/>
        <v>7.8666666666666663E-2</v>
      </c>
      <c r="AH125" s="42">
        <f t="shared" si="161"/>
        <v>3.8269809188339167E-5</v>
      </c>
      <c r="AI125">
        <f t="shared" si="162"/>
        <v>1.6451753364933788E-2</v>
      </c>
      <c r="AJ125" s="44">
        <f t="shared" si="121"/>
        <v>1.6490023174122126E-2</v>
      </c>
      <c r="AK125" s="42">
        <f t="shared" si="163"/>
        <v>3.9333333333333331</v>
      </c>
      <c r="AL125">
        <f t="shared" si="108"/>
        <v>20</v>
      </c>
      <c r="AM125" s="44">
        <f t="shared" si="171"/>
        <v>0.19666666666666666</v>
      </c>
      <c r="AN125" s="42">
        <f t="shared" si="172"/>
        <v>2</v>
      </c>
      <c r="AO125">
        <f t="shared" si="173"/>
        <v>0.52380952380952384</v>
      </c>
      <c r="AP125">
        <f t="shared" si="174"/>
        <v>0.37545454545454543</v>
      </c>
      <c r="AQ125">
        <f t="shared" si="175"/>
        <v>0.28638142425943558</v>
      </c>
      <c r="AR125">
        <f t="shared" si="142"/>
        <v>0.51864525758426328</v>
      </c>
      <c r="AS125" s="44">
        <f t="shared" si="143"/>
        <v>0.27824339004753718</v>
      </c>
      <c r="AT125" s="42"/>
      <c r="AU125">
        <f t="shared" si="176"/>
        <v>4.641333333333333E-4</v>
      </c>
      <c r="AV125" s="44">
        <f t="shared" si="144"/>
        <v>4.641333333333333E-4</v>
      </c>
      <c r="AW125" s="42">
        <f t="shared" si="177"/>
        <v>4.2000000000000003E-2</v>
      </c>
      <c r="AX125">
        <f t="shared" si="178"/>
        <v>5.8999999999999997E-2</v>
      </c>
      <c r="AY125" s="44">
        <f t="shared" si="145"/>
        <v>0.10100000000000001</v>
      </c>
      <c r="AZ125" s="42">
        <f t="shared" si="164"/>
        <v>0</v>
      </c>
      <c r="BA125">
        <f t="shared" si="165"/>
        <v>0</v>
      </c>
      <c r="BB125">
        <f t="shared" si="146"/>
        <v>0</v>
      </c>
      <c r="BC125" s="44">
        <f t="shared" si="179"/>
        <v>0</v>
      </c>
      <c r="BD125" s="42">
        <v>0</v>
      </c>
      <c r="BE125">
        <f t="shared" si="180"/>
        <v>0</v>
      </c>
      <c r="BF125" s="44">
        <f t="shared" si="147"/>
        <v>0</v>
      </c>
      <c r="BG125" s="42">
        <f t="shared" si="181"/>
        <v>0</v>
      </c>
      <c r="BH125">
        <f t="shared" si="182"/>
        <v>0</v>
      </c>
      <c r="BI125" s="44">
        <f t="shared" si="183"/>
        <v>0</v>
      </c>
      <c r="BK125" s="42">
        <f t="shared" si="166"/>
        <v>0</v>
      </c>
      <c r="BL125">
        <f t="shared" si="112"/>
        <v>0</v>
      </c>
      <c r="BM125">
        <f t="shared" si="167"/>
        <v>0</v>
      </c>
      <c r="BN125" s="44">
        <f t="shared" si="188"/>
        <v>0</v>
      </c>
      <c r="BO125" s="42">
        <v>0</v>
      </c>
      <c r="BP125">
        <f t="shared" si="184"/>
        <v>0</v>
      </c>
      <c r="BQ125" s="44">
        <f t="shared" si="148"/>
        <v>0</v>
      </c>
      <c r="BR125" s="42">
        <f t="shared" si="185"/>
        <v>0</v>
      </c>
      <c r="BS125">
        <f t="shared" si="186"/>
        <v>0</v>
      </c>
      <c r="BT125" s="44">
        <f t="shared" si="149"/>
        <v>0</v>
      </c>
      <c r="BU125" s="42">
        <f t="shared" si="168"/>
        <v>8.797657284675671E-5</v>
      </c>
      <c r="BV125">
        <f t="shared" si="115"/>
        <v>2.3625E-2</v>
      </c>
      <c r="BW125" s="44">
        <f t="shared" si="169"/>
        <v>3.9599999999999996E-2</v>
      </c>
      <c r="BX125">
        <f t="shared" si="139"/>
        <v>7.9031769443980701E-2</v>
      </c>
      <c r="BY125">
        <f t="shared" si="140"/>
        <v>0.33896556919094961</v>
      </c>
      <c r="BZ125">
        <f t="shared" si="187"/>
        <v>92.065967833133769</v>
      </c>
    </row>
    <row r="126" spans="17:78" x14ac:dyDescent="0.35">
      <c r="Q126">
        <v>119</v>
      </c>
      <c r="R126" s="42">
        <f t="shared" si="151"/>
        <v>3.9666666666666668</v>
      </c>
      <c r="S126">
        <f t="shared" si="95"/>
        <v>88</v>
      </c>
      <c r="T126" s="44">
        <f t="shared" si="152"/>
        <v>4.5075757575757575E-2</v>
      </c>
      <c r="U126" s="42">
        <f t="shared" si="153"/>
        <v>2</v>
      </c>
      <c r="V126">
        <f t="shared" si="154"/>
        <v>0.47619047619047616</v>
      </c>
      <c r="W126">
        <f t="shared" si="155"/>
        <v>0.52380952380952384</v>
      </c>
      <c r="X126">
        <f t="shared" si="117"/>
        <v>0</v>
      </c>
      <c r="Y126" s="42">
        <f t="shared" si="170"/>
        <v>9.4659090909090915E-2</v>
      </c>
      <c r="Z126">
        <f t="shared" si="156"/>
        <v>7.1595356064858895E-2</v>
      </c>
      <c r="AA126">
        <f t="shared" si="119"/>
        <v>0.13045676894152036</v>
      </c>
      <c r="AB126" s="44">
        <f t="shared" si="157"/>
        <v>6.685984419892689E-2</v>
      </c>
      <c r="AC126" s="42">
        <v>0</v>
      </c>
      <c r="AD126">
        <f t="shared" si="158"/>
        <v>3.7102981760329658E-4</v>
      </c>
      <c r="AE126" s="44">
        <f t="shared" si="120"/>
        <v>3.7102981760329658E-4</v>
      </c>
      <c r="AF126" s="42">
        <f t="shared" si="159"/>
        <v>7.9333333333333339E-2</v>
      </c>
      <c r="AG126" s="44">
        <f t="shared" si="160"/>
        <v>7.9333333333333339E-2</v>
      </c>
      <c r="AH126" s="42">
        <f t="shared" si="161"/>
        <v>3.8891077266851565E-5</v>
      </c>
      <c r="AI126">
        <f t="shared" si="162"/>
        <v>1.659117500361967E-2</v>
      </c>
      <c r="AJ126" s="44">
        <f t="shared" si="121"/>
        <v>1.6630066080886522E-2</v>
      </c>
      <c r="AK126" s="42">
        <f t="shared" si="163"/>
        <v>3.9666666666666668</v>
      </c>
      <c r="AL126">
        <f t="shared" si="108"/>
        <v>20</v>
      </c>
      <c r="AM126" s="44">
        <f t="shared" si="171"/>
        <v>0.19833333333333333</v>
      </c>
      <c r="AN126" s="42">
        <f t="shared" si="172"/>
        <v>2</v>
      </c>
      <c r="AO126">
        <f t="shared" si="173"/>
        <v>0.52380952380952372</v>
      </c>
      <c r="AP126">
        <f t="shared" si="174"/>
        <v>0.37863636363636366</v>
      </c>
      <c r="AQ126">
        <f t="shared" si="175"/>
        <v>0.28638142425943552</v>
      </c>
      <c r="AR126">
        <f t="shared" si="142"/>
        <v>0.52182707576608145</v>
      </c>
      <c r="AS126" s="44">
        <f t="shared" si="143"/>
        <v>0.28049278473244915</v>
      </c>
      <c r="AT126" s="42"/>
      <c r="AU126">
        <f t="shared" si="176"/>
        <v>4.7203333333333339E-4</v>
      </c>
      <c r="AV126" s="44">
        <f t="shared" si="144"/>
        <v>4.7203333333333339E-4</v>
      </c>
      <c r="AW126" s="42">
        <f t="shared" si="177"/>
        <v>4.2000000000000003E-2</v>
      </c>
      <c r="AX126">
        <f t="shared" si="178"/>
        <v>5.9499999999999997E-2</v>
      </c>
      <c r="AY126" s="44">
        <f t="shared" si="145"/>
        <v>0.10150000000000001</v>
      </c>
      <c r="AZ126" s="42">
        <f t="shared" si="164"/>
        <v>0</v>
      </c>
      <c r="BA126">
        <f t="shared" si="165"/>
        <v>0</v>
      </c>
      <c r="BB126">
        <f t="shared" si="146"/>
        <v>0</v>
      </c>
      <c r="BC126" s="44">
        <f t="shared" si="179"/>
        <v>0</v>
      </c>
      <c r="BD126" s="42">
        <v>0</v>
      </c>
      <c r="BE126">
        <f t="shared" si="180"/>
        <v>0</v>
      </c>
      <c r="BF126" s="44">
        <f t="shared" si="147"/>
        <v>0</v>
      </c>
      <c r="BG126" s="42">
        <f t="shared" si="181"/>
        <v>0</v>
      </c>
      <c r="BH126">
        <f t="shared" si="182"/>
        <v>0</v>
      </c>
      <c r="BI126" s="44">
        <f t="shared" si="183"/>
        <v>0</v>
      </c>
      <c r="BK126" s="42">
        <f t="shared" si="166"/>
        <v>0</v>
      </c>
      <c r="BL126">
        <f t="shared" si="112"/>
        <v>0</v>
      </c>
      <c r="BM126">
        <f t="shared" si="167"/>
        <v>0</v>
      </c>
      <c r="BN126" s="44">
        <f t="shared" si="188"/>
        <v>0</v>
      </c>
      <c r="BO126" s="42">
        <v>0</v>
      </c>
      <c r="BP126">
        <f t="shared" si="184"/>
        <v>0</v>
      </c>
      <c r="BQ126" s="44">
        <f t="shared" si="148"/>
        <v>0</v>
      </c>
      <c r="BR126" s="42">
        <f t="shared" si="185"/>
        <v>0</v>
      </c>
      <c r="BS126">
        <f t="shared" si="186"/>
        <v>0</v>
      </c>
      <c r="BT126" s="44">
        <f t="shared" si="149"/>
        <v>0</v>
      </c>
      <c r="BU126" s="42">
        <f t="shared" si="168"/>
        <v>8.9404775326095562E-5</v>
      </c>
      <c r="BV126">
        <f t="shared" si="115"/>
        <v>2.3625E-2</v>
      </c>
      <c r="BW126" s="44">
        <f t="shared" si="169"/>
        <v>3.9599999999999996E-2</v>
      </c>
      <c r="BX126">
        <f t="shared" si="139"/>
        <v>7.9704363150936638E-2</v>
      </c>
      <c r="BY126">
        <f t="shared" si="140"/>
        <v>0.34095420067381599</v>
      </c>
      <c r="BZ126">
        <f t="shared" si="187"/>
        <v>92.08486050249077</v>
      </c>
    </row>
    <row r="127" spans="17:78" x14ac:dyDescent="0.35">
      <c r="Q127">
        <v>120</v>
      </c>
      <c r="R127" s="42">
        <f t="shared" si="151"/>
        <v>4</v>
      </c>
      <c r="S127">
        <f t="shared" si="95"/>
        <v>88</v>
      </c>
      <c r="T127" s="44">
        <f t="shared" si="152"/>
        <v>4.5454545454545456E-2</v>
      </c>
      <c r="U127" s="42">
        <f t="shared" si="153"/>
        <v>2</v>
      </c>
      <c r="V127">
        <f t="shared" si="154"/>
        <v>0.47619047619047616</v>
      </c>
      <c r="W127">
        <f t="shared" si="155"/>
        <v>0.52380952380952384</v>
      </c>
      <c r="X127">
        <f t="shared" si="117"/>
        <v>0</v>
      </c>
      <c r="Y127" s="42">
        <f t="shared" si="170"/>
        <v>9.5454545454545459E-2</v>
      </c>
      <c r="Z127">
        <f t="shared" si="156"/>
        <v>7.1595356064858895E-2</v>
      </c>
      <c r="AA127">
        <f t="shared" si="119"/>
        <v>0.13125222348697491</v>
      </c>
      <c r="AB127" s="44">
        <f t="shared" si="157"/>
        <v>6.7396227693778302E-2</v>
      </c>
      <c r="AC127" s="42">
        <v>0</v>
      </c>
      <c r="AD127">
        <f t="shared" si="158"/>
        <v>3.7700687511018358E-4</v>
      </c>
      <c r="AE127" s="44">
        <f t="shared" si="120"/>
        <v>3.7700687511018358E-4</v>
      </c>
      <c r="AF127" s="42">
        <f t="shared" si="159"/>
        <v>0.08</v>
      </c>
      <c r="AG127" s="44">
        <f t="shared" si="160"/>
        <v>0.08</v>
      </c>
      <c r="AH127" s="42">
        <f t="shared" si="161"/>
        <v>3.9517588113958996E-5</v>
      </c>
      <c r="AI127">
        <f t="shared" si="162"/>
        <v>1.6730596642305549E-2</v>
      </c>
      <c r="AJ127" s="44">
        <f t="shared" si="121"/>
        <v>1.6770114230419509E-2</v>
      </c>
      <c r="AK127" s="42">
        <f t="shared" si="163"/>
        <v>4</v>
      </c>
      <c r="AL127">
        <f t="shared" si="108"/>
        <v>20</v>
      </c>
      <c r="AM127" s="44">
        <f t="shared" si="171"/>
        <v>0.2</v>
      </c>
      <c r="AN127" s="42">
        <f t="shared" si="172"/>
        <v>2</v>
      </c>
      <c r="AO127">
        <f t="shared" si="173"/>
        <v>0.52380952380952384</v>
      </c>
      <c r="AP127">
        <f t="shared" si="174"/>
        <v>0.38181818181818183</v>
      </c>
      <c r="AQ127">
        <f t="shared" si="175"/>
        <v>0.28638142425943558</v>
      </c>
      <c r="AR127">
        <f t="shared" si="142"/>
        <v>0.52500889394789962</v>
      </c>
      <c r="AS127" s="44">
        <f t="shared" si="143"/>
        <v>0.28274303975409959</v>
      </c>
      <c r="AT127" s="42"/>
      <c r="AU127">
        <f t="shared" si="176"/>
        <v>4.8000000000000012E-4</v>
      </c>
      <c r="AV127" s="44">
        <f t="shared" si="144"/>
        <v>4.8000000000000012E-4</v>
      </c>
      <c r="AW127" s="42">
        <f t="shared" si="177"/>
        <v>4.2000000000000003E-2</v>
      </c>
      <c r="AX127">
        <f t="shared" si="178"/>
        <v>0.06</v>
      </c>
      <c r="AY127" s="44">
        <f t="shared" si="145"/>
        <v>0.10200000000000001</v>
      </c>
      <c r="AZ127" s="42">
        <f t="shared" si="164"/>
        <v>0</v>
      </c>
      <c r="BA127">
        <f t="shared" si="165"/>
        <v>0</v>
      </c>
      <c r="BB127">
        <f t="shared" si="146"/>
        <v>0</v>
      </c>
      <c r="BC127" s="44">
        <f t="shared" si="179"/>
        <v>0</v>
      </c>
      <c r="BD127" s="42">
        <v>0</v>
      </c>
      <c r="BE127">
        <f t="shared" si="180"/>
        <v>0</v>
      </c>
      <c r="BF127" s="44">
        <f t="shared" si="147"/>
        <v>0</v>
      </c>
      <c r="BG127" s="42">
        <f t="shared" si="181"/>
        <v>0</v>
      </c>
      <c r="BH127">
        <f t="shared" si="182"/>
        <v>0</v>
      </c>
      <c r="BI127" s="44">
        <f t="shared" si="183"/>
        <v>0</v>
      </c>
      <c r="BK127" s="42">
        <f t="shared" si="166"/>
        <v>0</v>
      </c>
      <c r="BL127">
        <f t="shared" si="112"/>
        <v>0</v>
      </c>
      <c r="BM127">
        <f t="shared" si="167"/>
        <v>0</v>
      </c>
      <c r="BN127" s="44">
        <f t="shared" si="188"/>
        <v>0</v>
      </c>
      <c r="BO127" s="42">
        <v>0</v>
      </c>
      <c r="BP127">
        <f t="shared" si="184"/>
        <v>0</v>
      </c>
      <c r="BQ127" s="44">
        <f t="shared" si="148"/>
        <v>0</v>
      </c>
      <c r="BR127" s="42">
        <f t="shared" si="185"/>
        <v>0</v>
      </c>
      <c r="BS127">
        <f t="shared" si="186"/>
        <v>0</v>
      </c>
      <c r="BT127" s="44">
        <f t="shared" si="149"/>
        <v>0</v>
      </c>
      <c r="BU127" s="42">
        <f t="shared" si="168"/>
        <v>9.0845030147032184E-5</v>
      </c>
      <c r="BV127">
        <f t="shared" si="115"/>
        <v>2.3625E-2</v>
      </c>
      <c r="BW127" s="44">
        <f t="shared" si="169"/>
        <v>3.9599999999999996E-2</v>
      </c>
      <c r="BX127">
        <f t="shared" si="139"/>
        <v>8.037700687511018E-2</v>
      </c>
      <c r="BY127">
        <f t="shared" si="140"/>
        <v>0.34294296613567676</v>
      </c>
      <c r="BZ127">
        <f t="shared" si="187"/>
        <v>92.103443015259629</v>
      </c>
    </row>
    <row r="128" spans="17:78" x14ac:dyDescent="0.35">
      <c r="Q128">
        <v>121</v>
      </c>
      <c r="R128" s="42">
        <f t="shared" si="151"/>
        <v>4.0333333333333332</v>
      </c>
      <c r="S128">
        <f t="shared" si="95"/>
        <v>88</v>
      </c>
      <c r="T128" s="44">
        <f t="shared" si="152"/>
        <v>4.583333333333333E-2</v>
      </c>
      <c r="U128" s="42">
        <f t="shared" si="153"/>
        <v>2</v>
      </c>
      <c r="V128">
        <f t="shared" si="154"/>
        <v>0.47619047619047616</v>
      </c>
      <c r="W128">
        <f t="shared" si="155"/>
        <v>0.52380952380952384</v>
      </c>
      <c r="X128">
        <f t="shared" si="117"/>
        <v>0</v>
      </c>
      <c r="Y128" s="42">
        <f t="shared" si="170"/>
        <v>9.6250000000000002E-2</v>
      </c>
      <c r="Z128">
        <f t="shared" si="156"/>
        <v>7.1595356064858895E-2</v>
      </c>
      <c r="AA128">
        <f t="shared" si="119"/>
        <v>0.13204767803242945</v>
      </c>
      <c r="AB128" s="44">
        <f t="shared" si="157"/>
        <v>6.7932811405670021E-2</v>
      </c>
      <c r="AC128" s="42">
        <v>0</v>
      </c>
      <c r="AD128">
        <f t="shared" si="158"/>
        <v>3.8303394983470147E-4</v>
      </c>
      <c r="AE128" s="44">
        <f t="shared" si="120"/>
        <v>3.8303394983470147E-4</v>
      </c>
      <c r="AF128" s="42">
        <f t="shared" si="159"/>
        <v>8.0666666666666664E-2</v>
      </c>
      <c r="AG128" s="44">
        <f t="shared" si="160"/>
        <v>8.0666666666666664E-2</v>
      </c>
      <c r="AH128" s="42">
        <f t="shared" si="161"/>
        <v>4.014934172966148E-5</v>
      </c>
      <c r="AI128">
        <f t="shared" si="162"/>
        <v>1.6870018280991429E-2</v>
      </c>
      <c r="AJ128" s="44">
        <f t="shared" si="121"/>
        <v>1.691016762272109E-2</v>
      </c>
      <c r="AK128" s="42">
        <f t="shared" si="163"/>
        <v>4.0333333333333332</v>
      </c>
      <c r="AL128">
        <f t="shared" si="108"/>
        <v>20</v>
      </c>
      <c r="AM128" s="44">
        <f t="shared" si="171"/>
        <v>0.20166666666666666</v>
      </c>
      <c r="AN128" s="42">
        <f t="shared" si="172"/>
        <v>2</v>
      </c>
      <c r="AO128">
        <f t="shared" si="173"/>
        <v>0.52380952380952384</v>
      </c>
      <c r="AP128">
        <f t="shared" si="174"/>
        <v>0.38500000000000001</v>
      </c>
      <c r="AQ128">
        <f t="shared" si="175"/>
        <v>0.28638142425943558</v>
      </c>
      <c r="AR128">
        <f t="shared" si="142"/>
        <v>0.5281907121297178</v>
      </c>
      <c r="AS128" s="44">
        <f t="shared" si="143"/>
        <v>0.28499413473336366</v>
      </c>
      <c r="AT128" s="42"/>
      <c r="AU128">
        <f t="shared" si="176"/>
        <v>4.8803333333333329E-4</v>
      </c>
      <c r="AV128" s="44">
        <f t="shared" si="144"/>
        <v>4.8803333333333329E-4</v>
      </c>
      <c r="AW128" s="42">
        <f t="shared" si="177"/>
        <v>4.2000000000000003E-2</v>
      </c>
      <c r="AX128">
        <f t="shared" si="178"/>
        <v>6.0499999999999998E-2</v>
      </c>
      <c r="AY128" s="44">
        <f t="shared" si="145"/>
        <v>0.10250000000000001</v>
      </c>
      <c r="AZ128" s="42">
        <f t="shared" si="164"/>
        <v>0</v>
      </c>
      <c r="BA128">
        <f t="shared" si="165"/>
        <v>0</v>
      </c>
      <c r="BB128">
        <f t="shared" si="146"/>
        <v>0</v>
      </c>
      <c r="BC128" s="44">
        <f t="shared" si="179"/>
        <v>0</v>
      </c>
      <c r="BD128" s="42">
        <v>0</v>
      </c>
      <c r="BE128">
        <f t="shared" si="180"/>
        <v>0</v>
      </c>
      <c r="BF128" s="44">
        <f t="shared" si="147"/>
        <v>0</v>
      </c>
      <c r="BG128" s="42">
        <f t="shared" si="181"/>
        <v>0</v>
      </c>
      <c r="BH128">
        <f t="shared" si="182"/>
        <v>0</v>
      </c>
      <c r="BI128" s="44">
        <f t="shared" si="183"/>
        <v>0</v>
      </c>
      <c r="BK128" s="42">
        <f t="shared" si="166"/>
        <v>0</v>
      </c>
      <c r="BL128">
        <f t="shared" si="112"/>
        <v>0</v>
      </c>
      <c r="BM128">
        <f t="shared" si="167"/>
        <v>0</v>
      </c>
      <c r="BN128" s="44">
        <f t="shared" si="188"/>
        <v>0</v>
      </c>
      <c r="BO128" s="42">
        <v>0</v>
      </c>
      <c r="BP128">
        <f t="shared" si="184"/>
        <v>0</v>
      </c>
      <c r="BQ128" s="44">
        <f t="shared" si="148"/>
        <v>0</v>
      </c>
      <c r="BR128" s="42">
        <f t="shared" si="185"/>
        <v>0</v>
      </c>
      <c r="BS128">
        <f t="shared" si="186"/>
        <v>0</v>
      </c>
      <c r="BT128" s="44">
        <f t="shared" si="149"/>
        <v>0</v>
      </c>
      <c r="BU128" s="42">
        <f t="shared" si="168"/>
        <v>9.2297337309566618E-5</v>
      </c>
      <c r="BV128">
        <f t="shared" si="115"/>
        <v>2.3625E-2</v>
      </c>
      <c r="BW128" s="44">
        <f t="shared" si="169"/>
        <v>3.9599999999999996E-2</v>
      </c>
      <c r="BX128">
        <f t="shared" si="139"/>
        <v>8.1049700616501366E-2</v>
      </c>
      <c r="BY128">
        <f t="shared" si="140"/>
        <v>0.34493186557653205</v>
      </c>
      <c r="BZ128">
        <f t="shared" si="187"/>
        <v>92.12172287639369</v>
      </c>
    </row>
    <row r="129" spans="17:78" x14ac:dyDescent="0.35">
      <c r="Q129">
        <v>122</v>
      </c>
      <c r="R129" s="42">
        <f t="shared" si="151"/>
        <v>4.0666666666666664</v>
      </c>
      <c r="S129">
        <f t="shared" si="95"/>
        <v>88</v>
      </c>
      <c r="T129" s="44">
        <f t="shared" si="152"/>
        <v>4.6212121212121211E-2</v>
      </c>
      <c r="U129" s="42">
        <f t="shared" si="153"/>
        <v>2</v>
      </c>
      <c r="V129">
        <f t="shared" si="154"/>
        <v>0.47619047619047616</v>
      </c>
      <c r="W129">
        <f t="shared" si="155"/>
        <v>0.52380952380952384</v>
      </c>
      <c r="X129">
        <f t="shared" si="117"/>
        <v>0</v>
      </c>
      <c r="Y129" s="42">
        <f t="shared" si="170"/>
        <v>9.7045454545454546E-2</v>
      </c>
      <c r="Z129">
        <f t="shared" si="156"/>
        <v>7.1595356064858895E-2</v>
      </c>
      <c r="AA129">
        <f t="shared" si="119"/>
        <v>0.13284313257788399</v>
      </c>
      <c r="AB129" s="44">
        <f t="shared" si="157"/>
        <v>6.8469590627408775E-2</v>
      </c>
      <c r="AC129" s="42">
        <v>0</v>
      </c>
      <c r="AD129">
        <f t="shared" si="158"/>
        <v>3.8911104177685035E-4</v>
      </c>
      <c r="AE129" s="44">
        <f t="shared" si="120"/>
        <v>3.8911104177685035E-4</v>
      </c>
      <c r="AF129" s="42">
        <f t="shared" si="159"/>
        <v>8.1333333333333327E-2</v>
      </c>
      <c r="AG129" s="44">
        <f t="shared" si="160"/>
        <v>8.1333333333333327E-2</v>
      </c>
      <c r="AH129" s="42">
        <f t="shared" si="161"/>
        <v>4.078633811395901E-5</v>
      </c>
      <c r="AI129">
        <f t="shared" si="162"/>
        <v>1.7009439919677308E-2</v>
      </c>
      <c r="AJ129" s="44">
        <f t="shared" si="121"/>
        <v>1.7050226257791266E-2</v>
      </c>
      <c r="AK129" s="42">
        <f t="shared" si="163"/>
        <v>4.0666666666666664</v>
      </c>
      <c r="AL129">
        <f t="shared" si="108"/>
        <v>20</v>
      </c>
      <c r="AM129" s="44">
        <f t="shared" si="171"/>
        <v>0.20333333333333331</v>
      </c>
      <c r="AN129" s="42">
        <f t="shared" si="172"/>
        <v>2</v>
      </c>
      <c r="AO129">
        <f t="shared" si="173"/>
        <v>0.52380952380952372</v>
      </c>
      <c r="AP129">
        <f t="shared" si="174"/>
        <v>0.38818181818181818</v>
      </c>
      <c r="AQ129">
        <f t="shared" si="175"/>
        <v>0.28638142425943552</v>
      </c>
      <c r="AR129">
        <f t="shared" si="142"/>
        <v>0.53137253031153597</v>
      </c>
      <c r="AS129" s="44">
        <f t="shared" si="143"/>
        <v>0.28724604992245756</v>
      </c>
      <c r="AT129" s="42"/>
      <c r="AU129">
        <f t="shared" si="176"/>
        <v>4.9613333333333321E-4</v>
      </c>
      <c r="AV129" s="44">
        <f t="shared" si="144"/>
        <v>4.9613333333333321E-4</v>
      </c>
      <c r="AW129" s="42">
        <f t="shared" si="177"/>
        <v>4.2000000000000003E-2</v>
      </c>
      <c r="AX129">
        <f t="shared" si="178"/>
        <v>6.0999999999999992E-2</v>
      </c>
      <c r="AY129" s="44">
        <f t="shared" si="145"/>
        <v>0.10299999999999999</v>
      </c>
      <c r="AZ129" s="42">
        <f t="shared" si="164"/>
        <v>0</v>
      </c>
      <c r="BA129">
        <f t="shared" si="165"/>
        <v>0</v>
      </c>
      <c r="BB129">
        <f t="shared" si="146"/>
        <v>0</v>
      </c>
      <c r="BC129" s="44">
        <f t="shared" si="179"/>
        <v>0</v>
      </c>
      <c r="BD129" s="42">
        <v>0</v>
      </c>
      <c r="BE129">
        <f t="shared" si="180"/>
        <v>0</v>
      </c>
      <c r="BF129" s="44">
        <f t="shared" si="147"/>
        <v>0</v>
      </c>
      <c r="BG129" s="42">
        <f t="shared" si="181"/>
        <v>0</v>
      </c>
      <c r="BH129">
        <f t="shared" si="182"/>
        <v>0</v>
      </c>
      <c r="BI129" s="44">
        <f t="shared" si="183"/>
        <v>0</v>
      </c>
      <c r="BK129" s="42">
        <f t="shared" si="166"/>
        <v>0</v>
      </c>
      <c r="BL129">
        <f t="shared" si="112"/>
        <v>0</v>
      </c>
      <c r="BM129">
        <f t="shared" si="167"/>
        <v>0</v>
      </c>
      <c r="BN129" s="44">
        <f t="shared" si="188"/>
        <v>0</v>
      </c>
      <c r="BO129" s="42">
        <v>0</v>
      </c>
      <c r="BP129">
        <f t="shared" si="184"/>
        <v>0</v>
      </c>
      <c r="BQ129" s="44">
        <f t="shared" si="148"/>
        <v>0</v>
      </c>
      <c r="BR129" s="42">
        <f t="shared" si="185"/>
        <v>0</v>
      </c>
      <c r="BS129">
        <f t="shared" si="186"/>
        <v>0</v>
      </c>
      <c r="BT129" s="44">
        <f t="shared" si="149"/>
        <v>0</v>
      </c>
      <c r="BU129" s="42">
        <f t="shared" si="168"/>
        <v>9.3761696813698877E-5</v>
      </c>
      <c r="BV129">
        <f t="shared" si="115"/>
        <v>2.3625E-2</v>
      </c>
      <c r="BW129" s="44">
        <f t="shared" si="169"/>
        <v>3.9599999999999996E-2</v>
      </c>
      <c r="BX129">
        <f t="shared" si="139"/>
        <v>8.172244437511017E-2</v>
      </c>
      <c r="BY129">
        <f t="shared" si="140"/>
        <v>0.34692089899638179</v>
      </c>
      <c r="BZ129">
        <f t="shared" si="187"/>
        <v>92.139707350651264</v>
      </c>
    </row>
    <row r="130" spans="17:78" x14ac:dyDescent="0.35">
      <c r="Q130">
        <v>123</v>
      </c>
      <c r="R130" s="42">
        <f t="shared" si="151"/>
        <v>4.0999999999999996</v>
      </c>
      <c r="S130">
        <f t="shared" si="95"/>
        <v>88</v>
      </c>
      <c r="T130" s="44">
        <f t="shared" si="152"/>
        <v>4.6590909090909086E-2</v>
      </c>
      <c r="U130" s="42">
        <f t="shared" si="153"/>
        <v>2</v>
      </c>
      <c r="V130">
        <f t="shared" si="154"/>
        <v>0.47619047619047616</v>
      </c>
      <c r="W130">
        <f t="shared" si="155"/>
        <v>0.52380952380952384</v>
      </c>
      <c r="X130">
        <f t="shared" si="117"/>
        <v>0</v>
      </c>
      <c r="Y130" s="42">
        <f t="shared" si="170"/>
        <v>9.7840909090909076E-2</v>
      </c>
      <c r="Z130">
        <f t="shared" si="156"/>
        <v>7.1595356064858895E-2</v>
      </c>
      <c r="AA130">
        <f t="shared" si="119"/>
        <v>0.13363858712333854</v>
      </c>
      <c r="AB130" s="44">
        <f t="shared" si="157"/>
        <v>6.90065607965753E-2</v>
      </c>
      <c r="AC130" s="42">
        <v>0</v>
      </c>
      <c r="AD130">
        <f t="shared" si="158"/>
        <v>3.952381509366298E-4</v>
      </c>
      <c r="AE130" s="44">
        <f t="shared" si="120"/>
        <v>3.952381509366298E-4</v>
      </c>
      <c r="AF130" s="42">
        <f t="shared" si="159"/>
        <v>8.199999999999999E-2</v>
      </c>
      <c r="AG130" s="44">
        <f t="shared" si="160"/>
        <v>8.199999999999999E-2</v>
      </c>
      <c r="AH130" s="42">
        <f t="shared" si="161"/>
        <v>4.1428577266851552E-5</v>
      </c>
      <c r="AI130">
        <f t="shared" si="162"/>
        <v>1.7148861558363183E-2</v>
      </c>
      <c r="AJ130" s="44">
        <f t="shared" si="121"/>
        <v>1.7190290135630035E-2</v>
      </c>
      <c r="AK130" s="42">
        <f t="shared" si="163"/>
        <v>4.0999999999999996</v>
      </c>
      <c r="AL130">
        <f t="shared" si="108"/>
        <v>20</v>
      </c>
      <c r="AM130" s="44">
        <f t="shared" si="171"/>
        <v>0.20499999999999999</v>
      </c>
      <c r="AN130" s="42">
        <f t="shared" si="172"/>
        <v>2</v>
      </c>
      <c r="AO130">
        <f t="shared" si="173"/>
        <v>0.52380952380952384</v>
      </c>
      <c r="AP130">
        <f t="shared" si="174"/>
        <v>0.3913636363636363</v>
      </c>
      <c r="AQ130">
        <f t="shared" si="175"/>
        <v>0.28638142425943558</v>
      </c>
      <c r="AR130">
        <f t="shared" si="142"/>
        <v>0.53455434849335415</v>
      </c>
      <c r="AS130" s="44">
        <f t="shared" si="143"/>
        <v>0.28949876618095871</v>
      </c>
      <c r="AT130" s="42"/>
      <c r="AU130">
        <f t="shared" si="176"/>
        <v>5.0429999999999995E-4</v>
      </c>
      <c r="AV130" s="44">
        <f t="shared" si="144"/>
        <v>5.0429999999999995E-4</v>
      </c>
      <c r="AW130" s="42">
        <f t="shared" si="177"/>
        <v>4.2000000000000003E-2</v>
      </c>
      <c r="AX130">
        <f t="shared" si="178"/>
        <v>6.1499999999999992E-2</v>
      </c>
      <c r="AY130" s="44">
        <f t="shared" si="145"/>
        <v>0.10349999999999999</v>
      </c>
      <c r="AZ130" s="42">
        <f t="shared" si="164"/>
        <v>0</v>
      </c>
      <c r="BA130">
        <f t="shared" si="165"/>
        <v>0</v>
      </c>
      <c r="BB130">
        <f t="shared" si="146"/>
        <v>0</v>
      </c>
      <c r="BC130" s="44">
        <f t="shared" si="179"/>
        <v>0</v>
      </c>
      <c r="BD130" s="42">
        <v>0</v>
      </c>
      <c r="BE130">
        <f t="shared" si="180"/>
        <v>0</v>
      </c>
      <c r="BF130" s="44">
        <f t="shared" si="147"/>
        <v>0</v>
      </c>
      <c r="BG130" s="42">
        <f t="shared" si="181"/>
        <v>0</v>
      </c>
      <c r="BH130">
        <f t="shared" si="182"/>
        <v>0</v>
      </c>
      <c r="BI130" s="44">
        <f t="shared" si="183"/>
        <v>0</v>
      </c>
      <c r="BK130" s="42">
        <f t="shared" si="166"/>
        <v>0</v>
      </c>
      <c r="BL130">
        <f t="shared" si="112"/>
        <v>0</v>
      </c>
      <c r="BM130">
        <f t="shared" si="167"/>
        <v>0</v>
      </c>
      <c r="BN130" s="44">
        <f t="shared" si="188"/>
        <v>0</v>
      </c>
      <c r="BO130" s="42">
        <v>0</v>
      </c>
      <c r="BP130">
        <f t="shared" si="184"/>
        <v>0</v>
      </c>
      <c r="BQ130" s="44">
        <f t="shared" si="148"/>
        <v>0</v>
      </c>
      <c r="BR130" s="42">
        <f t="shared" si="185"/>
        <v>0</v>
      </c>
      <c r="BS130">
        <f t="shared" si="186"/>
        <v>0</v>
      </c>
      <c r="BT130" s="44">
        <f t="shared" si="149"/>
        <v>0</v>
      </c>
      <c r="BU130" s="42">
        <f t="shared" si="168"/>
        <v>9.5238108659428865E-5</v>
      </c>
      <c r="BV130">
        <f t="shared" si="115"/>
        <v>2.3625E-2</v>
      </c>
      <c r="BW130" s="44">
        <f t="shared" si="169"/>
        <v>3.9599999999999996E-2</v>
      </c>
      <c r="BX130">
        <f t="shared" si="139"/>
        <v>8.239523815093662E-2</v>
      </c>
      <c r="BY130">
        <f t="shared" si="140"/>
        <v>0.34891006639522604</v>
      </c>
      <c r="BZ130">
        <f t="shared" si="187"/>
        <v>92.157403472128749</v>
      </c>
    </row>
    <row r="131" spans="17:78" x14ac:dyDescent="0.35">
      <c r="Q131">
        <v>124</v>
      </c>
      <c r="R131" s="42">
        <f t="shared" si="151"/>
        <v>4.1333333333333329</v>
      </c>
      <c r="S131">
        <f t="shared" si="95"/>
        <v>88</v>
      </c>
      <c r="T131" s="44">
        <f t="shared" si="152"/>
        <v>4.6969696969696967E-2</v>
      </c>
      <c r="U131" s="42">
        <f t="shared" si="153"/>
        <v>2</v>
      </c>
      <c r="V131">
        <f t="shared" si="154"/>
        <v>0.47619047619047616</v>
      </c>
      <c r="W131">
        <f t="shared" si="155"/>
        <v>0.52380952380952384</v>
      </c>
      <c r="X131">
        <f t="shared" si="117"/>
        <v>0</v>
      </c>
      <c r="Y131" s="42">
        <f t="shared" si="170"/>
        <v>9.8636363636363619E-2</v>
      </c>
      <c r="Z131">
        <f t="shared" si="156"/>
        <v>7.1595356064858895E-2</v>
      </c>
      <c r="AA131">
        <f t="shared" si="119"/>
        <v>0.13443404166879308</v>
      </c>
      <c r="AB131" s="44">
        <f t="shared" si="157"/>
        <v>6.9543717490064008E-2</v>
      </c>
      <c r="AC131" s="42">
        <v>0</v>
      </c>
      <c r="AD131">
        <f t="shared" si="158"/>
        <v>4.0141527731404029E-4</v>
      </c>
      <c r="AE131" s="44">
        <f t="shared" si="120"/>
        <v>4.0141527731404029E-4</v>
      </c>
      <c r="AF131" s="42">
        <f t="shared" si="159"/>
        <v>8.2666666666666652E-2</v>
      </c>
      <c r="AG131" s="44">
        <f t="shared" si="160"/>
        <v>8.2666666666666652E-2</v>
      </c>
      <c r="AH131" s="42">
        <f t="shared" si="161"/>
        <v>4.2076059188339161E-5</v>
      </c>
      <c r="AI131">
        <f t="shared" si="162"/>
        <v>1.7288283197049059E-2</v>
      </c>
      <c r="AJ131" s="44">
        <f t="shared" si="121"/>
        <v>1.7330359256237399E-2</v>
      </c>
      <c r="AK131" s="42">
        <f t="shared" si="163"/>
        <v>4.1333333333333329</v>
      </c>
      <c r="AL131">
        <f t="shared" si="108"/>
        <v>20</v>
      </c>
      <c r="AM131" s="44">
        <f t="shared" si="171"/>
        <v>0.20666666666666664</v>
      </c>
      <c r="AN131" s="42">
        <f t="shared" si="172"/>
        <v>2</v>
      </c>
      <c r="AO131">
        <f t="shared" si="173"/>
        <v>0.52380952380952384</v>
      </c>
      <c r="AP131">
        <f t="shared" si="174"/>
        <v>0.39454545454545448</v>
      </c>
      <c r="AQ131">
        <f t="shared" si="175"/>
        <v>0.28638142425943558</v>
      </c>
      <c r="AR131">
        <f t="shared" si="142"/>
        <v>0.53773616667517232</v>
      </c>
      <c r="AS131" s="44">
        <f t="shared" si="143"/>
        <v>0.29175226495289786</v>
      </c>
      <c r="AT131" s="42"/>
      <c r="AU131">
        <f t="shared" si="176"/>
        <v>5.1253333333333329E-4</v>
      </c>
      <c r="AV131" s="44">
        <f t="shared" si="144"/>
        <v>5.1253333333333329E-4</v>
      </c>
      <c r="AW131" s="42">
        <f t="shared" si="177"/>
        <v>4.2000000000000003E-2</v>
      </c>
      <c r="AX131">
        <f t="shared" si="178"/>
        <v>6.1999999999999986E-2</v>
      </c>
      <c r="AY131" s="44">
        <f t="shared" si="145"/>
        <v>0.10399999999999998</v>
      </c>
      <c r="AZ131" s="42">
        <f t="shared" si="164"/>
        <v>0</v>
      </c>
      <c r="BA131">
        <f t="shared" si="165"/>
        <v>0</v>
      </c>
      <c r="BB131">
        <f t="shared" si="146"/>
        <v>0</v>
      </c>
      <c r="BC131" s="44">
        <f t="shared" si="179"/>
        <v>0</v>
      </c>
      <c r="BD131" s="42">
        <v>0</v>
      </c>
      <c r="BE131">
        <f t="shared" si="180"/>
        <v>0</v>
      </c>
      <c r="BF131" s="44">
        <f t="shared" si="147"/>
        <v>0</v>
      </c>
      <c r="BG131" s="42">
        <f t="shared" si="181"/>
        <v>0</v>
      </c>
      <c r="BH131">
        <f t="shared" si="182"/>
        <v>0</v>
      </c>
      <c r="BI131" s="44">
        <f t="shared" si="183"/>
        <v>0</v>
      </c>
      <c r="BK131" s="42">
        <f t="shared" si="166"/>
        <v>0</v>
      </c>
      <c r="BL131">
        <f t="shared" si="112"/>
        <v>0</v>
      </c>
      <c r="BM131">
        <f t="shared" si="167"/>
        <v>0</v>
      </c>
      <c r="BN131" s="44">
        <f t="shared" si="188"/>
        <v>0</v>
      </c>
      <c r="BO131" s="42">
        <v>0</v>
      </c>
      <c r="BP131">
        <f t="shared" si="184"/>
        <v>0</v>
      </c>
      <c r="BQ131" s="44">
        <f t="shared" si="148"/>
        <v>0</v>
      </c>
      <c r="BR131" s="42">
        <f t="shared" si="185"/>
        <v>0</v>
      </c>
      <c r="BS131">
        <f t="shared" si="186"/>
        <v>0</v>
      </c>
      <c r="BT131" s="44">
        <f t="shared" si="149"/>
        <v>0</v>
      </c>
      <c r="BU131" s="42">
        <f t="shared" si="168"/>
        <v>9.6726572846756692E-5</v>
      </c>
      <c r="BV131">
        <f t="shared" si="115"/>
        <v>2.3625E-2</v>
      </c>
      <c r="BW131" s="44">
        <f t="shared" si="169"/>
        <v>3.9599999999999996E-2</v>
      </c>
      <c r="BX131">
        <f t="shared" si="139"/>
        <v>8.3068081943980687E-2</v>
      </c>
      <c r="BY131">
        <f t="shared" si="140"/>
        <v>0.35089936777306485</v>
      </c>
      <c r="BZ131">
        <f t="shared" si="187"/>
        <v>92.17481805334306</v>
      </c>
    </row>
    <row r="132" spans="17:78" x14ac:dyDescent="0.35">
      <c r="Q132">
        <v>125</v>
      </c>
      <c r="R132" s="42">
        <f t="shared" si="151"/>
        <v>4.166666666666667</v>
      </c>
      <c r="S132">
        <f t="shared" si="95"/>
        <v>88</v>
      </c>
      <c r="T132" s="44">
        <f t="shared" si="152"/>
        <v>4.7348484848484855E-2</v>
      </c>
      <c r="U132" s="42">
        <f t="shared" si="153"/>
        <v>2</v>
      </c>
      <c r="V132">
        <f t="shared" si="154"/>
        <v>0.47619047619047616</v>
      </c>
      <c r="W132">
        <f t="shared" si="155"/>
        <v>0.52380952380952384</v>
      </c>
      <c r="X132">
        <f t="shared" si="117"/>
        <v>0</v>
      </c>
      <c r="Y132" s="42">
        <f t="shared" si="170"/>
        <v>9.9431818181818191E-2</v>
      </c>
      <c r="Z132">
        <f t="shared" si="156"/>
        <v>7.1595356064858895E-2</v>
      </c>
      <c r="AA132">
        <f t="shared" si="119"/>
        <v>0.13522949621424762</v>
      </c>
      <c r="AB132" s="44">
        <f t="shared" si="157"/>
        <v>7.0081056418864834E-2</v>
      </c>
      <c r="AC132" s="42">
        <v>0</v>
      </c>
      <c r="AD132">
        <f t="shared" si="158"/>
        <v>4.0764242090908168E-4</v>
      </c>
      <c r="AE132" s="44">
        <f t="shared" si="120"/>
        <v>4.0764242090908168E-4</v>
      </c>
      <c r="AF132" s="42">
        <f t="shared" si="159"/>
        <v>8.3333333333333343E-2</v>
      </c>
      <c r="AG132" s="44">
        <f t="shared" si="160"/>
        <v>8.3333333333333343E-2</v>
      </c>
      <c r="AH132" s="42">
        <f t="shared" si="161"/>
        <v>4.272878387842181E-5</v>
      </c>
      <c r="AI132">
        <f t="shared" si="162"/>
        <v>1.7427704835734945E-2</v>
      </c>
      <c r="AJ132" s="44">
        <f t="shared" si="121"/>
        <v>1.7470433619613368E-2</v>
      </c>
      <c r="AK132" s="42">
        <f t="shared" si="163"/>
        <v>4.166666666666667</v>
      </c>
      <c r="AL132">
        <f t="shared" si="108"/>
        <v>20</v>
      </c>
      <c r="AM132" s="44">
        <f t="shared" si="171"/>
        <v>0.20833333333333334</v>
      </c>
      <c r="AN132" s="42">
        <f t="shared" si="172"/>
        <v>2</v>
      </c>
      <c r="AO132">
        <f t="shared" si="173"/>
        <v>0.52380952380952384</v>
      </c>
      <c r="AP132">
        <f t="shared" si="174"/>
        <v>0.39772727272727276</v>
      </c>
      <c r="AQ132">
        <f t="shared" si="175"/>
        <v>0.28638142425943558</v>
      </c>
      <c r="AR132">
        <f t="shared" si="142"/>
        <v>0.5409179848569905</v>
      </c>
      <c r="AS132" s="44">
        <f t="shared" si="143"/>
        <v>0.29400652824486817</v>
      </c>
      <c r="AT132" s="42"/>
      <c r="AU132">
        <f t="shared" si="176"/>
        <v>5.2083333333333343E-4</v>
      </c>
      <c r="AV132" s="44">
        <f t="shared" si="144"/>
        <v>5.2083333333333343E-4</v>
      </c>
      <c r="AW132" s="42">
        <f t="shared" si="177"/>
        <v>4.2000000000000003E-2</v>
      </c>
      <c r="AX132">
        <f t="shared" si="178"/>
        <v>6.25E-2</v>
      </c>
      <c r="AY132" s="44">
        <f t="shared" si="145"/>
        <v>0.10450000000000001</v>
      </c>
      <c r="AZ132" s="42">
        <f t="shared" si="164"/>
        <v>0</v>
      </c>
      <c r="BA132">
        <f t="shared" si="165"/>
        <v>0</v>
      </c>
      <c r="BB132">
        <f t="shared" si="146"/>
        <v>0</v>
      </c>
      <c r="BC132" s="44">
        <f t="shared" si="179"/>
        <v>0</v>
      </c>
      <c r="BD132" s="42">
        <v>0</v>
      </c>
      <c r="BE132">
        <f t="shared" si="180"/>
        <v>0</v>
      </c>
      <c r="BF132" s="44">
        <f t="shared" si="147"/>
        <v>0</v>
      </c>
      <c r="BG132" s="42">
        <f t="shared" si="181"/>
        <v>0</v>
      </c>
      <c r="BH132">
        <f t="shared" si="182"/>
        <v>0</v>
      </c>
      <c r="BI132" s="44">
        <f t="shared" si="183"/>
        <v>0</v>
      </c>
      <c r="BK132" s="42">
        <f t="shared" si="166"/>
        <v>0</v>
      </c>
      <c r="BL132">
        <f t="shared" si="112"/>
        <v>0</v>
      </c>
      <c r="BM132">
        <f t="shared" si="167"/>
        <v>0</v>
      </c>
      <c r="BN132" s="44">
        <f t="shared" si="188"/>
        <v>0</v>
      </c>
      <c r="BO132" s="42">
        <v>0</v>
      </c>
      <c r="BP132">
        <f t="shared" si="184"/>
        <v>0</v>
      </c>
      <c r="BQ132" s="44">
        <f t="shared" si="148"/>
        <v>0</v>
      </c>
      <c r="BR132" s="42">
        <f t="shared" si="185"/>
        <v>0</v>
      </c>
      <c r="BS132">
        <f t="shared" si="186"/>
        <v>0</v>
      </c>
      <c r="BT132" s="44">
        <f t="shared" si="149"/>
        <v>0</v>
      </c>
      <c r="BU132" s="42">
        <f t="shared" si="168"/>
        <v>9.8227089375682331E-5</v>
      </c>
      <c r="BV132">
        <f t="shared" si="115"/>
        <v>2.3625E-2</v>
      </c>
      <c r="BW132" s="44">
        <f t="shared" si="169"/>
        <v>3.9599999999999996E-2</v>
      </c>
      <c r="BX132">
        <f t="shared" si="139"/>
        <v>8.3740975754242428E-2</v>
      </c>
      <c r="BY132">
        <f t="shared" si="140"/>
        <v>0.35288880312989812</v>
      </c>
      <c r="BZ132">
        <f t="shared" si="187"/>
        <v>92.191957693888369</v>
      </c>
    </row>
    <row r="133" spans="17:78" x14ac:dyDescent="0.35">
      <c r="Q133">
        <v>126</v>
      </c>
      <c r="R133" s="42">
        <f t="shared" si="151"/>
        <v>4.2</v>
      </c>
      <c r="S133">
        <f t="shared" si="95"/>
        <v>88</v>
      </c>
      <c r="T133" s="44">
        <f t="shared" si="152"/>
        <v>4.7727272727272729E-2</v>
      </c>
      <c r="U133" s="42">
        <f t="shared" si="153"/>
        <v>2</v>
      </c>
      <c r="V133">
        <f t="shared" si="154"/>
        <v>0.47619047619047616</v>
      </c>
      <c r="W133">
        <f t="shared" si="155"/>
        <v>0.52380952380952384</v>
      </c>
      <c r="X133">
        <f t="shared" si="117"/>
        <v>0</v>
      </c>
      <c r="Y133" s="42">
        <f t="shared" si="170"/>
        <v>0.10022727272727273</v>
      </c>
      <c r="Z133">
        <f t="shared" si="156"/>
        <v>7.1595356064858895E-2</v>
      </c>
      <c r="AA133">
        <f t="shared" si="119"/>
        <v>0.13602495075970217</v>
      </c>
      <c r="AB133" s="44">
        <f t="shared" si="157"/>
        <v>7.061857342307537E-2</v>
      </c>
      <c r="AC133" s="42">
        <v>0</v>
      </c>
      <c r="AD133">
        <f t="shared" si="158"/>
        <v>4.1391958172175389E-4</v>
      </c>
      <c r="AE133" s="44">
        <f t="shared" si="120"/>
        <v>4.1391958172175389E-4</v>
      </c>
      <c r="AF133" s="42">
        <f t="shared" si="159"/>
        <v>8.4000000000000005E-2</v>
      </c>
      <c r="AG133" s="44">
        <f t="shared" si="160"/>
        <v>8.4000000000000005E-2</v>
      </c>
      <c r="AH133" s="42">
        <f t="shared" si="161"/>
        <v>4.3386751337099498E-5</v>
      </c>
      <c r="AI133">
        <f t="shared" si="162"/>
        <v>1.7567126474420824E-2</v>
      </c>
      <c r="AJ133" s="44">
        <f t="shared" si="121"/>
        <v>1.7610513225757924E-2</v>
      </c>
      <c r="AK133" s="42">
        <f t="shared" si="163"/>
        <v>4.2</v>
      </c>
      <c r="AL133">
        <f t="shared" si="108"/>
        <v>20</v>
      </c>
      <c r="AM133" s="44">
        <f t="shared" si="171"/>
        <v>0.21000000000000002</v>
      </c>
      <c r="AN133" s="42">
        <f t="shared" si="172"/>
        <v>2</v>
      </c>
      <c r="AO133">
        <f t="shared" si="173"/>
        <v>0.52380952380952384</v>
      </c>
      <c r="AP133">
        <f t="shared" si="174"/>
        <v>0.40090909090909094</v>
      </c>
      <c r="AQ133">
        <f t="shared" si="175"/>
        <v>0.28638142425943558</v>
      </c>
      <c r="AR133">
        <f t="shared" si="142"/>
        <v>0.54409980303880867</v>
      </c>
      <c r="AS133" s="44">
        <f t="shared" si="143"/>
        <v>0.29626153860509985</v>
      </c>
      <c r="AT133" s="42"/>
      <c r="AU133">
        <f t="shared" si="176"/>
        <v>5.2920000000000007E-4</v>
      </c>
      <c r="AV133" s="44">
        <f t="shared" si="144"/>
        <v>5.2920000000000007E-4</v>
      </c>
      <c r="AW133" s="42">
        <f t="shared" si="177"/>
        <v>4.2000000000000003E-2</v>
      </c>
      <c r="AX133">
        <f t="shared" si="178"/>
        <v>6.3E-2</v>
      </c>
      <c r="AY133" s="44">
        <f t="shared" si="145"/>
        <v>0.10500000000000001</v>
      </c>
      <c r="AZ133" s="42">
        <f t="shared" si="164"/>
        <v>0</v>
      </c>
      <c r="BA133">
        <f t="shared" si="165"/>
        <v>0</v>
      </c>
      <c r="BB133">
        <f t="shared" si="146"/>
        <v>0</v>
      </c>
      <c r="BC133" s="44">
        <f t="shared" si="179"/>
        <v>0</v>
      </c>
      <c r="BD133" s="42">
        <v>0</v>
      </c>
      <c r="BE133">
        <f t="shared" si="180"/>
        <v>0</v>
      </c>
      <c r="BF133" s="44">
        <f t="shared" si="147"/>
        <v>0</v>
      </c>
      <c r="BG133" s="42">
        <f t="shared" si="181"/>
        <v>0</v>
      </c>
      <c r="BH133">
        <f t="shared" si="182"/>
        <v>0</v>
      </c>
      <c r="BI133" s="44">
        <f t="shared" si="183"/>
        <v>0</v>
      </c>
      <c r="BK133" s="42">
        <f t="shared" si="166"/>
        <v>0</v>
      </c>
      <c r="BL133">
        <f t="shared" si="112"/>
        <v>0</v>
      </c>
      <c r="BM133">
        <f t="shared" si="167"/>
        <v>0</v>
      </c>
      <c r="BN133" s="44">
        <f t="shared" si="188"/>
        <v>0</v>
      </c>
      <c r="BO133" s="42">
        <v>0</v>
      </c>
      <c r="BP133">
        <f t="shared" si="184"/>
        <v>0</v>
      </c>
      <c r="BQ133" s="44">
        <f t="shared" si="148"/>
        <v>0</v>
      </c>
      <c r="BR133" s="42">
        <f t="shared" si="185"/>
        <v>0</v>
      </c>
      <c r="BS133">
        <f t="shared" si="186"/>
        <v>0</v>
      </c>
      <c r="BT133" s="44">
        <f t="shared" si="149"/>
        <v>0</v>
      </c>
      <c r="BU133" s="42">
        <f t="shared" si="168"/>
        <v>9.9739658246205754E-5</v>
      </c>
      <c r="BV133">
        <f t="shared" si="115"/>
        <v>2.3625E-2</v>
      </c>
      <c r="BW133" s="44">
        <f t="shared" si="169"/>
        <v>3.9599999999999996E-2</v>
      </c>
      <c r="BX133">
        <f t="shared" si="139"/>
        <v>8.4413919581721758E-2</v>
      </c>
      <c r="BY133">
        <f t="shared" si="140"/>
        <v>0.35487837246572596</v>
      </c>
      <c r="BZ133">
        <f t="shared" si="187"/>
        <v>92.208828788690198</v>
      </c>
    </row>
    <row r="134" spans="17:78" x14ac:dyDescent="0.35">
      <c r="Q134">
        <v>127</v>
      </c>
      <c r="R134" s="42">
        <f t="shared" si="151"/>
        <v>4.2333333333333334</v>
      </c>
      <c r="S134">
        <f t="shared" si="95"/>
        <v>88</v>
      </c>
      <c r="T134" s="44">
        <f t="shared" si="152"/>
        <v>4.8106060606060604E-2</v>
      </c>
      <c r="U134" s="42">
        <f t="shared" si="153"/>
        <v>2</v>
      </c>
      <c r="V134">
        <f t="shared" si="154"/>
        <v>0.47619047619047616</v>
      </c>
      <c r="W134">
        <f t="shared" si="155"/>
        <v>0.52380952380952384</v>
      </c>
      <c r="X134">
        <f t="shared" si="117"/>
        <v>0</v>
      </c>
      <c r="Y134" s="42">
        <f t="shared" si="170"/>
        <v>0.10102272727272728</v>
      </c>
      <c r="Z134">
        <f t="shared" si="156"/>
        <v>7.1595356064858895E-2</v>
      </c>
      <c r="AA134">
        <f t="shared" si="119"/>
        <v>0.13682040530515671</v>
      </c>
      <c r="AB134" s="44">
        <f t="shared" si="157"/>
        <v>7.1156264467131386E-2</v>
      </c>
      <c r="AC134" s="42">
        <v>0</v>
      </c>
      <c r="AD134">
        <f t="shared" si="158"/>
        <v>4.2024675975205661E-4</v>
      </c>
      <c r="AE134" s="44">
        <f t="shared" si="120"/>
        <v>4.2024675975205661E-4</v>
      </c>
      <c r="AF134" s="42">
        <f t="shared" si="159"/>
        <v>8.4666666666666668E-2</v>
      </c>
      <c r="AG134" s="44">
        <f t="shared" si="160"/>
        <v>8.4666666666666668E-2</v>
      </c>
      <c r="AH134" s="42">
        <f t="shared" si="161"/>
        <v>4.4049961564372191E-5</v>
      </c>
      <c r="AI134">
        <f t="shared" si="162"/>
        <v>1.7706548113106704E-2</v>
      </c>
      <c r="AJ134" s="44">
        <f t="shared" si="121"/>
        <v>1.7750598074671074E-2</v>
      </c>
      <c r="AK134" s="42">
        <f t="shared" si="163"/>
        <v>4.2333333333333334</v>
      </c>
      <c r="AL134">
        <f t="shared" si="108"/>
        <v>20</v>
      </c>
      <c r="AM134" s="44">
        <f t="shared" si="171"/>
        <v>0.21166666666666667</v>
      </c>
      <c r="AN134" s="42">
        <f t="shared" si="172"/>
        <v>2</v>
      </c>
      <c r="AO134">
        <f t="shared" si="173"/>
        <v>0.52380952380952384</v>
      </c>
      <c r="AP134">
        <f t="shared" si="174"/>
        <v>0.40409090909090911</v>
      </c>
      <c r="AQ134">
        <f t="shared" si="175"/>
        <v>0.28638142425943558</v>
      </c>
      <c r="AR134">
        <f t="shared" si="142"/>
        <v>0.54728162122062685</v>
      </c>
      <c r="AS134" s="44">
        <f t="shared" si="143"/>
        <v>0.29851727910345105</v>
      </c>
      <c r="AT134" s="42"/>
      <c r="AU134">
        <f t="shared" si="176"/>
        <v>5.3763333333333341E-4</v>
      </c>
      <c r="AV134" s="44">
        <f t="shared" si="144"/>
        <v>5.3763333333333341E-4</v>
      </c>
      <c r="AW134" s="42">
        <f t="shared" si="177"/>
        <v>4.2000000000000003E-2</v>
      </c>
      <c r="AX134">
        <f t="shared" si="178"/>
        <v>6.3500000000000001E-2</v>
      </c>
      <c r="AY134" s="44">
        <f t="shared" si="145"/>
        <v>0.10550000000000001</v>
      </c>
      <c r="AZ134" s="42">
        <f t="shared" si="164"/>
        <v>0</v>
      </c>
      <c r="BA134">
        <f t="shared" si="165"/>
        <v>0</v>
      </c>
      <c r="BB134">
        <f t="shared" si="146"/>
        <v>0</v>
      </c>
      <c r="BC134" s="44">
        <f t="shared" si="179"/>
        <v>0</v>
      </c>
      <c r="BD134" s="42">
        <v>0</v>
      </c>
      <c r="BE134">
        <f t="shared" si="180"/>
        <v>0</v>
      </c>
      <c r="BF134" s="44">
        <f t="shared" si="147"/>
        <v>0</v>
      </c>
      <c r="BG134" s="42">
        <f t="shared" si="181"/>
        <v>0</v>
      </c>
      <c r="BH134">
        <f t="shared" si="182"/>
        <v>0</v>
      </c>
      <c r="BI134" s="44">
        <f t="shared" si="183"/>
        <v>0</v>
      </c>
      <c r="BK134" s="42">
        <f t="shared" si="166"/>
        <v>0</v>
      </c>
      <c r="BL134">
        <f t="shared" si="112"/>
        <v>0</v>
      </c>
      <c r="BM134">
        <f t="shared" si="167"/>
        <v>0</v>
      </c>
      <c r="BN134" s="44">
        <f t="shared" si="188"/>
        <v>0</v>
      </c>
      <c r="BO134" s="42">
        <v>0</v>
      </c>
      <c r="BP134">
        <f t="shared" si="184"/>
        <v>0</v>
      </c>
      <c r="BQ134" s="44">
        <f t="shared" si="148"/>
        <v>0</v>
      </c>
      <c r="BR134" s="42">
        <f t="shared" si="185"/>
        <v>0</v>
      </c>
      <c r="BS134">
        <f t="shared" si="186"/>
        <v>0</v>
      </c>
      <c r="BT134" s="44">
        <f t="shared" si="149"/>
        <v>0</v>
      </c>
      <c r="BU134" s="42">
        <f t="shared" si="168"/>
        <v>1.0126427945832689E-4</v>
      </c>
      <c r="BV134">
        <f t="shared" si="115"/>
        <v>2.3625E-2</v>
      </c>
      <c r="BW134" s="44">
        <f t="shared" si="169"/>
        <v>3.9599999999999996E-2</v>
      </c>
      <c r="BX134">
        <f t="shared" si="139"/>
        <v>8.508691342641872E-2</v>
      </c>
      <c r="BY134">
        <f t="shared" si="140"/>
        <v>0.35686807578054813</v>
      </c>
      <c r="BZ134">
        <f t="shared" si="187"/>
        <v>92.225437535878413</v>
      </c>
    </row>
    <row r="135" spans="17:78" x14ac:dyDescent="0.35">
      <c r="Q135">
        <v>128</v>
      </c>
      <c r="R135" s="42">
        <f t="shared" ref="R135:R157" si="189">AK135+AZ135+BK135</f>
        <v>4.2666666666666666</v>
      </c>
      <c r="S135">
        <f t="shared" ref="S135:S157" si="190">VIN_var</f>
        <v>88</v>
      </c>
      <c r="T135" s="44">
        <f t="shared" ref="T135:T157" si="191">(R135)/(S135*EFF_est)</f>
        <v>4.8484848484848485E-2</v>
      </c>
      <c r="U135" s="42">
        <f t="shared" ref="U135:U157" si="192">IF(R135&lt;((((Np/NS1_)*(AL135)/((S135+((Np/NS1_)*(AL135)))))^2)*(S135^2))/(2*Lm*Fsw),1,2)</f>
        <v>2</v>
      </c>
      <c r="V135">
        <f t="shared" ref="V135:V157" si="193">CHOOSE(U135,SQRT((2*Lm*R135*Fsw)/((S135^2)*EFF_est)),(((Np/NS1_)*(AL135))/(S135+((Np/NS1_)*(AL135)))))</f>
        <v>0.47619047619047616</v>
      </c>
      <c r="W135">
        <f t="shared" ref="W135:W157" si="194">CHOOSE(U135,(NS1_*S135*V135)/(Np*AL135),1-V135)</f>
        <v>0.52380952380952384</v>
      </c>
      <c r="X135">
        <f t="shared" si="117"/>
        <v>0</v>
      </c>
      <c r="Y135" s="42">
        <f t="shared" si="170"/>
        <v>0.10181818181818182</v>
      </c>
      <c r="Z135">
        <f t="shared" ref="Z135:Z157" si="195">(S135*V135)/(Lm*Fsw)</f>
        <v>7.1595356064858895E-2</v>
      </c>
      <c r="AA135">
        <f t="shared" si="119"/>
        <v>0.13761585985061126</v>
      </c>
      <c r="AB135" s="44">
        <f t="shared" ref="AB135:AB157" si="196">CHOOSE(U135,AA135*SQRT(V135/3),SQRT(V135*((AA135^2)+((Z135^2)/(3))-(AA135*Z135))))</f>
        <v>7.1694125635245021E-2</v>
      </c>
      <c r="AC135" s="42">
        <v>0</v>
      </c>
      <c r="AD135">
        <f t="shared" ref="AD135:AD157" si="197">(AB135^2)*Rdcr</f>
        <v>4.2662395499999065E-4</v>
      </c>
      <c r="AE135" s="44">
        <f t="shared" si="120"/>
        <v>4.2662395499999065E-4</v>
      </c>
      <c r="AF135" s="42">
        <f t="shared" ref="AF135:AF157" si="198">R135*0.02</f>
        <v>8.533333333333333E-2</v>
      </c>
      <c r="AG135" s="44">
        <f t="shared" ref="AG135:AG157" si="199">R135*0.02</f>
        <v>8.533333333333333E-2</v>
      </c>
      <c r="AH135" s="42">
        <f t="shared" ref="AH135:AH157" si="200">(AB135^2)*RDS_on</f>
        <v>4.4718414560239979E-5</v>
      </c>
      <c r="AI135">
        <f t="shared" ref="AI135:AI157" si="201">((Y135*(S135+((Np/NS1_)*VOUT1)))/2)*Fsw*(tr_sw+tf_sw)</f>
        <v>1.7845969751792583E-2</v>
      </c>
      <c r="AJ135" s="44">
        <f t="shared" si="121"/>
        <v>1.7890688166352822E-2</v>
      </c>
      <c r="AK135" s="42">
        <f t="shared" ref="AK135:AK157" si="202">Q135*$B$11</f>
        <v>4.2666666666666666</v>
      </c>
      <c r="AL135">
        <f t="shared" ref="AL135:AL157" si="203">VOUT1</f>
        <v>20</v>
      </c>
      <c r="AM135" s="44">
        <f t="shared" si="171"/>
        <v>0.21333333333333332</v>
      </c>
      <c r="AN135" s="42">
        <f t="shared" si="172"/>
        <v>2</v>
      </c>
      <c r="AO135">
        <f t="shared" si="173"/>
        <v>0.52380952380952372</v>
      </c>
      <c r="AP135">
        <f t="shared" si="174"/>
        <v>0.40727272727272729</v>
      </c>
      <c r="AQ135">
        <f t="shared" si="175"/>
        <v>0.28638142425943552</v>
      </c>
      <c r="AR135">
        <f t="shared" si="142"/>
        <v>0.55046343940244502</v>
      </c>
      <c r="AS135" s="44">
        <f t="shared" si="143"/>
        <v>0.30077373331226981</v>
      </c>
      <c r="AT135" s="42"/>
      <c r="AU135">
        <f t="shared" si="176"/>
        <v>5.4613333333333324E-4</v>
      </c>
      <c r="AV135" s="44">
        <f t="shared" si="144"/>
        <v>5.4613333333333324E-4</v>
      </c>
      <c r="AW135" s="42">
        <f t="shared" si="177"/>
        <v>4.2000000000000003E-2</v>
      </c>
      <c r="AX135">
        <f t="shared" si="178"/>
        <v>6.3999999999999987E-2</v>
      </c>
      <c r="AY135" s="44">
        <f t="shared" si="145"/>
        <v>0.10599999999999998</v>
      </c>
      <c r="AZ135" s="42">
        <f t="shared" ref="AZ135:AZ157" si="204">IF(EN_OUT_2=1,Q135*$B$15,0)</f>
        <v>0</v>
      </c>
      <c r="BA135">
        <f t="shared" ref="BA135:BA157" si="205">IF(EN_OUT_2=1,VOUT2,0)</f>
        <v>0</v>
      </c>
      <c r="BB135">
        <f t="shared" si="146"/>
        <v>0</v>
      </c>
      <c r="BC135" s="44">
        <f t="shared" si="179"/>
        <v>0</v>
      </c>
      <c r="BD135" s="42">
        <v>0</v>
      </c>
      <c r="BE135">
        <f t="shared" si="180"/>
        <v>0</v>
      </c>
      <c r="BF135" s="44">
        <f t="shared" si="147"/>
        <v>0</v>
      </c>
      <c r="BG135" s="42">
        <f t="shared" si="181"/>
        <v>0</v>
      </c>
      <c r="BH135">
        <f t="shared" si="182"/>
        <v>0</v>
      </c>
      <c r="BI135" s="44">
        <f t="shared" si="183"/>
        <v>0</v>
      </c>
      <c r="BK135" s="42">
        <f t="shared" ref="BK135:BK157" si="206">IF(EN_OUT_3=1,Q135*$B$19,0)</f>
        <v>0</v>
      </c>
      <c r="BL135">
        <f t="shared" ref="BL135:BL157" si="207">IF(EN_OUT_3=1,VOUT3,0)</f>
        <v>0</v>
      </c>
      <c r="BM135">
        <f t="shared" ref="BM135:BM157" si="208">IF(EN_OUT_3=1,BK135/BL135,0)</f>
        <v>0</v>
      </c>
      <c r="BN135" s="44">
        <f t="shared" si="188"/>
        <v>0</v>
      </c>
      <c r="BO135" s="42">
        <v>0</v>
      </c>
      <c r="BP135">
        <f t="shared" si="184"/>
        <v>0</v>
      </c>
      <c r="BQ135" s="44">
        <f t="shared" si="148"/>
        <v>0</v>
      </c>
      <c r="BR135" s="42">
        <f t="shared" si="185"/>
        <v>0</v>
      </c>
      <c r="BS135">
        <f t="shared" si="186"/>
        <v>0</v>
      </c>
      <c r="BT135" s="44">
        <f t="shared" si="149"/>
        <v>0</v>
      </c>
      <c r="BU135" s="42">
        <f t="shared" ref="BU135:BU157" si="209">(AB135^2)*R_cs</f>
        <v>1.0280095301204594E-4</v>
      </c>
      <c r="BV135">
        <f t="shared" ref="BV135:BV157" si="210">Qg_tot*Vcc*Fsw</f>
        <v>2.3625E-2</v>
      </c>
      <c r="BW135" s="44">
        <f t="shared" ref="BW135:BW157" si="211">IQ*S135</f>
        <v>3.9599999999999996E-2</v>
      </c>
      <c r="BX135">
        <f t="shared" si="139"/>
        <v>8.5759957288333327E-2</v>
      </c>
      <c r="BY135">
        <f t="shared" si="140"/>
        <v>0.35885791307436482</v>
      </c>
      <c r="BZ135">
        <f t="shared" si="187"/>
        <v>92.241789944299541</v>
      </c>
    </row>
    <row r="136" spans="17:78" x14ac:dyDescent="0.35">
      <c r="Q136">
        <v>129</v>
      </c>
      <c r="R136" s="42">
        <f t="shared" si="189"/>
        <v>4.3</v>
      </c>
      <c r="S136">
        <f t="shared" si="190"/>
        <v>88</v>
      </c>
      <c r="T136" s="44">
        <f t="shared" si="191"/>
        <v>4.8863636363636359E-2</v>
      </c>
      <c r="U136" s="42">
        <f t="shared" si="192"/>
        <v>2</v>
      </c>
      <c r="V136">
        <f t="shared" si="193"/>
        <v>0.47619047619047616</v>
      </c>
      <c r="W136">
        <f t="shared" si="194"/>
        <v>0.52380952380952384</v>
      </c>
      <c r="X136">
        <f t="shared" ref="X136:X157" si="212">CHOOSE(U136,1-V136-W136,0)</f>
        <v>0</v>
      </c>
      <c r="Y136" s="42">
        <f t="shared" ref="Y136:Y157" si="213">R136/(S136*EFF_est*V136)</f>
        <v>0.10261363636363637</v>
      </c>
      <c r="Z136">
        <f t="shared" si="195"/>
        <v>7.1595356064858895E-2</v>
      </c>
      <c r="AA136">
        <f t="shared" ref="AA136:AA156" si="214">Y136+(Z136/2)</f>
        <v>0.1384113143960658</v>
      </c>
      <c r="AB136" s="44">
        <f t="shared" si="196"/>
        <v>7.2232153127039872E-2</v>
      </c>
      <c r="AC136" s="42">
        <v>0</v>
      </c>
      <c r="AD136">
        <f t="shared" si="197"/>
        <v>4.3305116746555526E-4</v>
      </c>
      <c r="AE136" s="44">
        <f t="shared" ref="AE136:AE157" si="215">AC136+AD136</f>
        <v>4.3305116746555526E-4</v>
      </c>
      <c r="AF136" s="42">
        <f t="shared" si="198"/>
        <v>8.5999999999999993E-2</v>
      </c>
      <c r="AG136" s="44">
        <f t="shared" si="199"/>
        <v>8.5999999999999993E-2</v>
      </c>
      <c r="AH136" s="42">
        <f t="shared" si="200"/>
        <v>4.5392110324702778E-5</v>
      </c>
      <c r="AI136">
        <f t="shared" si="201"/>
        <v>1.7985391390478462E-2</v>
      </c>
      <c r="AJ136" s="44">
        <f t="shared" ref="AJ136:AJ157" si="216">AH136+AI136</f>
        <v>1.8030783500803164E-2</v>
      </c>
      <c r="AK136" s="42">
        <f t="shared" si="202"/>
        <v>4.3</v>
      </c>
      <c r="AL136">
        <f t="shared" si="203"/>
        <v>20</v>
      </c>
      <c r="AM136" s="44">
        <f t="shared" ref="AM136:AM157" si="217">AK136/AL136</f>
        <v>0.215</v>
      </c>
      <c r="AN136" s="42">
        <f t="shared" ref="AN136:AN157" si="218">IF(((AL136*AO136)/(Fsw*$AO$2))/2&gt;AP136,1,2)</f>
        <v>2</v>
      </c>
      <c r="AO136">
        <f t="shared" ref="AO136:AO157" si="219">AM136/AP136</f>
        <v>0.52380952380952384</v>
      </c>
      <c r="AP136">
        <f t="shared" ref="AP136:AP157" si="220">Np*$Y136*AK136/(R136*NS1_)</f>
        <v>0.41045454545454546</v>
      </c>
      <c r="AQ136">
        <f t="shared" ref="AQ136:AQ157" si="221">(AL136*AO136)/(Fsw*$AO$2)</f>
        <v>0.28638142425943558</v>
      </c>
      <c r="AR136">
        <f t="shared" si="142"/>
        <v>0.5536452575842632</v>
      </c>
      <c r="AS136" s="44">
        <f t="shared" si="143"/>
        <v>0.30303088528808281</v>
      </c>
      <c r="AT136" s="42"/>
      <c r="AU136">
        <f t="shared" ref="AU136:AU157" si="222">(AM136^2)*Rdcr1</f>
        <v>5.5469999999999998E-4</v>
      </c>
      <c r="AV136" s="44">
        <f t="shared" si="144"/>
        <v>5.5469999999999998E-4</v>
      </c>
      <c r="AW136" s="42">
        <f t="shared" ref="AW136:AW157" si="223">(VOUT1+((NS1_/Np)*S136))*QRR1_*Fsw</f>
        <v>4.2000000000000003E-2</v>
      </c>
      <c r="AX136">
        <f t="shared" ref="AX136:AX157" si="224">AM136*VD1_</f>
        <v>6.4500000000000002E-2</v>
      </c>
      <c r="AY136" s="44">
        <f t="shared" si="145"/>
        <v>0.10650000000000001</v>
      </c>
      <c r="AZ136" s="42">
        <f t="shared" si="204"/>
        <v>0</v>
      </c>
      <c r="BA136">
        <f t="shared" si="205"/>
        <v>0</v>
      </c>
      <c r="BB136">
        <f t="shared" si="146"/>
        <v>0</v>
      </c>
      <c r="BC136" s="44">
        <f t="shared" ref="BC136:BC157" si="225">IF(EN_OUT_2=1,AZ136/BA136,0)</f>
        <v>0</v>
      </c>
      <c r="BD136" s="42">
        <v>0</v>
      </c>
      <c r="BE136">
        <f t="shared" ref="BE136:BE157" si="226">(BB136^2)*Rdcr2</f>
        <v>0</v>
      </c>
      <c r="BF136" s="44">
        <f t="shared" si="147"/>
        <v>0</v>
      </c>
      <c r="BG136" s="42">
        <f t="shared" ref="BG136:BG157" si="227">(VOUT2+((NS2_/Np)*S136))*QRR2_*Fsw</f>
        <v>0</v>
      </c>
      <c r="BH136">
        <f t="shared" ref="BH136:BH157" si="228">BB136*VD2_</f>
        <v>0</v>
      </c>
      <c r="BI136" s="44">
        <f t="shared" ref="BI136:BI157" si="229">BH136+BG136</f>
        <v>0</v>
      </c>
      <c r="BK136" s="42">
        <f t="shared" si="206"/>
        <v>0</v>
      </c>
      <c r="BL136">
        <f t="shared" si="207"/>
        <v>0</v>
      </c>
      <c r="BM136">
        <f t="shared" si="208"/>
        <v>0</v>
      </c>
      <c r="BN136" s="44">
        <f t="shared" si="188"/>
        <v>0</v>
      </c>
      <c r="BO136" s="42">
        <v>0</v>
      </c>
      <c r="BP136">
        <f t="shared" ref="BP136:BP157" si="230">(BM136^2)*Rdcr3</f>
        <v>0</v>
      </c>
      <c r="BQ136" s="44">
        <f t="shared" si="148"/>
        <v>0</v>
      </c>
      <c r="BR136" s="42">
        <f t="shared" ref="BR136:BR157" si="231">(VOUT3+((NS3_/Np)*S136))*QRR3_*Fsw</f>
        <v>0</v>
      </c>
      <c r="BS136">
        <f t="shared" ref="BS136:BS157" si="232">BM136*VD3_</f>
        <v>0</v>
      </c>
      <c r="BT136" s="44">
        <f t="shared" si="149"/>
        <v>0</v>
      </c>
      <c r="BU136" s="42">
        <f t="shared" si="209"/>
        <v>1.0434967890736271E-4</v>
      </c>
      <c r="BV136">
        <f t="shared" si="210"/>
        <v>2.3625E-2</v>
      </c>
      <c r="BW136" s="44">
        <f t="shared" si="211"/>
        <v>3.9599999999999996E-2</v>
      </c>
      <c r="BX136">
        <f t="shared" ref="BX136:BX157" si="233">BF136+BQ136+AE136+AG136</f>
        <v>8.6433051167465552E-2</v>
      </c>
      <c r="BY136">
        <f t="shared" ref="BY136:BY157" si="234">BW136+BV136+BU136+BT136+BQ136+BI136+BF136++AY136+AV136+AJ136+AF136+AE136+AG136</f>
        <v>0.36084788434717607</v>
      </c>
      <c r="BZ136">
        <f t="shared" ref="BZ136:BZ157" si="235">(R136/(R136+BY136))*100</f>
        <v>92.257891840687734</v>
      </c>
    </row>
    <row r="137" spans="17:78" x14ac:dyDescent="0.35">
      <c r="Q137">
        <v>130</v>
      </c>
      <c r="R137" s="42">
        <f t="shared" si="189"/>
        <v>4.333333333333333</v>
      </c>
      <c r="S137">
        <f t="shared" si="190"/>
        <v>88</v>
      </c>
      <c r="T137" s="44">
        <f t="shared" si="191"/>
        <v>4.924242424242424E-2</v>
      </c>
      <c r="U137" s="42">
        <f t="shared" si="192"/>
        <v>2</v>
      </c>
      <c r="V137">
        <f t="shared" si="193"/>
        <v>0.47619047619047616</v>
      </c>
      <c r="W137">
        <f t="shared" si="194"/>
        <v>0.52380952380952384</v>
      </c>
      <c r="X137">
        <f t="shared" si="212"/>
        <v>0</v>
      </c>
      <c r="Y137" s="42">
        <f t="shared" si="213"/>
        <v>0.10340909090909089</v>
      </c>
      <c r="Z137">
        <f t="shared" si="195"/>
        <v>7.1595356064858895E-2</v>
      </c>
      <c r="AA137">
        <f t="shared" si="214"/>
        <v>0.13920676894152034</v>
      </c>
      <c r="AB137" s="44">
        <f t="shared" si="196"/>
        <v>7.2770343253373948E-2</v>
      </c>
      <c r="AC137" s="42">
        <v>0</v>
      </c>
      <c r="AD137">
        <f t="shared" si="197"/>
        <v>4.3952839714875102E-4</v>
      </c>
      <c r="AE137" s="44">
        <f t="shared" si="215"/>
        <v>4.3952839714875102E-4</v>
      </c>
      <c r="AF137" s="42">
        <f t="shared" si="198"/>
        <v>8.6666666666666656E-2</v>
      </c>
      <c r="AG137" s="44">
        <f t="shared" si="199"/>
        <v>8.6666666666666656E-2</v>
      </c>
      <c r="AH137" s="42">
        <f t="shared" si="200"/>
        <v>4.6071048857760644E-5</v>
      </c>
      <c r="AI137">
        <f t="shared" si="201"/>
        <v>1.8124813029164338E-2</v>
      </c>
      <c r="AJ137" s="44">
        <f t="shared" si="216"/>
        <v>1.8170884078022097E-2</v>
      </c>
      <c r="AK137" s="42">
        <f t="shared" si="202"/>
        <v>4.333333333333333</v>
      </c>
      <c r="AL137">
        <f t="shared" si="203"/>
        <v>20</v>
      </c>
      <c r="AM137" s="44">
        <f t="shared" si="217"/>
        <v>0.21666666666666665</v>
      </c>
      <c r="AN137" s="42">
        <f t="shared" si="218"/>
        <v>2</v>
      </c>
      <c r="AO137">
        <f t="shared" si="219"/>
        <v>0.52380952380952384</v>
      </c>
      <c r="AP137">
        <f t="shared" si="220"/>
        <v>0.41363636363636358</v>
      </c>
      <c r="AQ137">
        <f t="shared" si="221"/>
        <v>0.28638142425943558</v>
      </c>
      <c r="AR137">
        <f t="shared" ref="AR137:AR157" si="236">AP137+(AQ137/2)</f>
        <v>0.55682707576608137</v>
      </c>
      <c r="AS137" s="44">
        <f t="shared" ref="AS137:AS157" si="237">CHOOSE(AN137,AR137*SQRT(AO137/3),SQRT(AO137*((AR137^2)+((AQ137^2)/(3))-(AQ137*AR137))))</f>
        <v>0.30528871955407072</v>
      </c>
      <c r="AT137" s="42"/>
      <c r="AU137">
        <f t="shared" si="222"/>
        <v>5.6333333333333322E-4</v>
      </c>
      <c r="AV137" s="44">
        <f t="shared" ref="AV137:AV157" si="238">AT137+AU137</f>
        <v>5.6333333333333322E-4</v>
      </c>
      <c r="AW137" s="42">
        <f t="shared" si="223"/>
        <v>4.2000000000000003E-2</v>
      </c>
      <c r="AX137">
        <f t="shared" si="224"/>
        <v>6.4999999999999988E-2</v>
      </c>
      <c r="AY137" s="44">
        <f t="shared" ref="AY137:AY157" si="239">AW137+AX137</f>
        <v>0.10699999999999998</v>
      </c>
      <c r="AZ137" s="42">
        <f t="shared" si="204"/>
        <v>0</v>
      </c>
      <c r="BA137">
        <f t="shared" si="205"/>
        <v>0</v>
      </c>
      <c r="BB137">
        <f t="shared" ref="BB137:BB157" si="240">IF(EN_OUT_2=1,AZ137/BA137,0)</f>
        <v>0</v>
      </c>
      <c r="BC137" s="44">
        <f t="shared" si="225"/>
        <v>0</v>
      </c>
      <c r="BD137" s="42">
        <v>0</v>
      </c>
      <c r="BE137">
        <f t="shared" si="226"/>
        <v>0</v>
      </c>
      <c r="BF137" s="44">
        <f t="shared" ref="BF137:BF157" si="241">BD137+BE137</f>
        <v>0</v>
      </c>
      <c r="BG137" s="42">
        <f t="shared" si="227"/>
        <v>0</v>
      </c>
      <c r="BH137">
        <f t="shared" si="228"/>
        <v>0</v>
      </c>
      <c r="BI137" s="44">
        <f t="shared" si="229"/>
        <v>0</v>
      </c>
      <c r="BK137" s="42">
        <f t="shared" si="206"/>
        <v>0</v>
      </c>
      <c r="BL137">
        <f t="shared" si="207"/>
        <v>0</v>
      </c>
      <c r="BM137">
        <f t="shared" si="208"/>
        <v>0</v>
      </c>
      <c r="BN137" s="44">
        <f t="shared" si="188"/>
        <v>0</v>
      </c>
      <c r="BO137" s="42">
        <v>0</v>
      </c>
      <c r="BP137">
        <f t="shared" si="230"/>
        <v>0</v>
      </c>
      <c r="BQ137" s="44">
        <f t="shared" ref="BQ137:BQ157" si="242">BO137+BP137</f>
        <v>0</v>
      </c>
      <c r="BR137" s="42">
        <f t="shared" si="231"/>
        <v>0</v>
      </c>
      <c r="BS137">
        <f t="shared" si="232"/>
        <v>0</v>
      </c>
      <c r="BT137" s="44">
        <f t="shared" ref="BT137:BT157" si="243">BS137+BR137</f>
        <v>0</v>
      </c>
      <c r="BU137" s="42">
        <f t="shared" si="209"/>
        <v>1.0591045714427734E-4</v>
      </c>
      <c r="BV137">
        <f t="shared" si="210"/>
        <v>2.3625E-2</v>
      </c>
      <c r="BW137" s="44">
        <f t="shared" si="211"/>
        <v>3.9599999999999996E-2</v>
      </c>
      <c r="BX137">
        <f t="shared" si="233"/>
        <v>8.7106195063815409E-2</v>
      </c>
      <c r="BY137">
        <f t="shared" si="234"/>
        <v>0.36283798959898172</v>
      </c>
      <c r="BZ137">
        <f t="shared" si="235"/>
        <v>92.273748876511945</v>
      </c>
    </row>
    <row r="138" spans="17:78" x14ac:dyDescent="0.35">
      <c r="Q138">
        <v>131</v>
      </c>
      <c r="R138" s="42">
        <f t="shared" si="189"/>
        <v>4.3666666666666663</v>
      </c>
      <c r="S138">
        <f t="shared" si="190"/>
        <v>88</v>
      </c>
      <c r="T138" s="44">
        <f t="shared" si="191"/>
        <v>4.9621212121212115E-2</v>
      </c>
      <c r="U138" s="42">
        <f t="shared" si="192"/>
        <v>2</v>
      </c>
      <c r="V138">
        <f t="shared" si="193"/>
        <v>0.47619047619047616</v>
      </c>
      <c r="W138">
        <f t="shared" si="194"/>
        <v>0.52380952380952384</v>
      </c>
      <c r="X138">
        <f t="shared" si="212"/>
        <v>0</v>
      </c>
      <c r="Y138" s="42">
        <f t="shared" si="213"/>
        <v>0.10420454545454544</v>
      </c>
      <c r="Z138">
        <f t="shared" si="195"/>
        <v>7.1595356064858895E-2</v>
      </c>
      <c r="AA138">
        <f t="shared" si="214"/>
        <v>0.14000222348697489</v>
      </c>
      <c r="AB138" s="44">
        <f t="shared" si="196"/>
        <v>7.3308692432340422E-2</v>
      </c>
      <c r="AC138" s="42">
        <v>0</v>
      </c>
      <c r="AD138">
        <f t="shared" si="197"/>
        <v>4.4605564404957734E-4</v>
      </c>
      <c r="AE138" s="44">
        <f t="shared" si="215"/>
        <v>4.4605564404957734E-4</v>
      </c>
      <c r="AF138" s="42">
        <f t="shared" si="198"/>
        <v>8.7333333333333332E-2</v>
      </c>
      <c r="AG138" s="44">
        <f t="shared" si="199"/>
        <v>8.7333333333333332E-2</v>
      </c>
      <c r="AH138" s="42">
        <f t="shared" si="200"/>
        <v>4.6755230159413523E-5</v>
      </c>
      <c r="AI138">
        <f t="shared" si="201"/>
        <v>1.8264234667850217E-2</v>
      </c>
      <c r="AJ138" s="44">
        <f t="shared" si="216"/>
        <v>1.8310989898009632E-2</v>
      </c>
      <c r="AK138" s="42">
        <f t="shared" si="202"/>
        <v>4.3666666666666663</v>
      </c>
      <c r="AL138">
        <f t="shared" si="203"/>
        <v>20</v>
      </c>
      <c r="AM138" s="44">
        <f t="shared" si="217"/>
        <v>0.21833333333333332</v>
      </c>
      <c r="AN138" s="42">
        <f t="shared" si="218"/>
        <v>2</v>
      </c>
      <c r="AO138">
        <f t="shared" si="219"/>
        <v>0.52380952380952384</v>
      </c>
      <c r="AP138">
        <f t="shared" si="220"/>
        <v>0.41681818181818175</v>
      </c>
      <c r="AQ138">
        <f t="shared" si="221"/>
        <v>0.28638142425943558</v>
      </c>
      <c r="AR138">
        <f t="shared" si="236"/>
        <v>0.56000889394789954</v>
      </c>
      <c r="AS138" s="44">
        <f t="shared" si="237"/>
        <v>0.30754722108329152</v>
      </c>
      <c r="AT138" s="42"/>
      <c r="AU138">
        <f t="shared" si="222"/>
        <v>5.7203333333333327E-4</v>
      </c>
      <c r="AV138" s="44">
        <f t="shared" si="238"/>
        <v>5.7203333333333327E-4</v>
      </c>
      <c r="AW138" s="42">
        <f t="shared" si="223"/>
        <v>4.2000000000000003E-2</v>
      </c>
      <c r="AX138">
        <f t="shared" si="224"/>
        <v>6.5499999999999989E-2</v>
      </c>
      <c r="AY138" s="44">
        <f t="shared" si="239"/>
        <v>0.10749999999999998</v>
      </c>
      <c r="AZ138" s="42">
        <f t="shared" si="204"/>
        <v>0</v>
      </c>
      <c r="BA138">
        <f t="shared" si="205"/>
        <v>0</v>
      </c>
      <c r="BB138">
        <f t="shared" si="240"/>
        <v>0</v>
      </c>
      <c r="BC138" s="44">
        <f t="shared" si="225"/>
        <v>0</v>
      </c>
      <c r="BD138" s="42">
        <v>0</v>
      </c>
      <c r="BE138">
        <f t="shared" si="226"/>
        <v>0</v>
      </c>
      <c r="BF138" s="44">
        <f t="shared" si="241"/>
        <v>0</v>
      </c>
      <c r="BG138" s="42">
        <f t="shared" si="227"/>
        <v>0</v>
      </c>
      <c r="BH138">
        <f t="shared" si="228"/>
        <v>0</v>
      </c>
      <c r="BI138" s="44">
        <f t="shared" si="229"/>
        <v>0</v>
      </c>
      <c r="BK138" s="42">
        <f t="shared" si="206"/>
        <v>0</v>
      </c>
      <c r="BL138">
        <f t="shared" si="207"/>
        <v>0</v>
      </c>
      <c r="BM138">
        <f t="shared" si="208"/>
        <v>0</v>
      </c>
      <c r="BN138" s="44">
        <f t="shared" si="188"/>
        <v>0</v>
      </c>
      <c r="BO138" s="42">
        <v>0</v>
      </c>
      <c r="BP138">
        <f t="shared" si="230"/>
        <v>0</v>
      </c>
      <c r="BQ138" s="44">
        <f t="shared" si="242"/>
        <v>0</v>
      </c>
      <c r="BR138" s="42">
        <f t="shared" si="231"/>
        <v>0</v>
      </c>
      <c r="BS138">
        <f t="shared" si="232"/>
        <v>0</v>
      </c>
      <c r="BT138" s="44">
        <f t="shared" si="243"/>
        <v>0</v>
      </c>
      <c r="BU138" s="42">
        <f t="shared" si="209"/>
        <v>1.0748328772278971E-4</v>
      </c>
      <c r="BV138">
        <f t="shared" si="210"/>
        <v>2.3625E-2</v>
      </c>
      <c r="BW138" s="44">
        <f t="shared" si="211"/>
        <v>3.9599999999999996E-2</v>
      </c>
      <c r="BX138">
        <f t="shared" si="233"/>
        <v>8.7779388977382911E-2</v>
      </c>
      <c r="BY138">
        <f t="shared" si="234"/>
        <v>0.364828228829782</v>
      </c>
      <c r="BZ138">
        <f t="shared" si="235"/>
        <v>92.289366534516731</v>
      </c>
    </row>
    <row r="139" spans="17:78" x14ac:dyDescent="0.35">
      <c r="Q139">
        <v>132</v>
      </c>
      <c r="R139" s="42">
        <f t="shared" si="189"/>
        <v>4.4000000000000004</v>
      </c>
      <c r="S139">
        <f t="shared" si="190"/>
        <v>88</v>
      </c>
      <c r="T139" s="44">
        <f t="shared" si="191"/>
        <v>0.05</v>
      </c>
      <c r="U139" s="42">
        <f t="shared" si="192"/>
        <v>2</v>
      </c>
      <c r="V139">
        <f t="shared" si="193"/>
        <v>0.47619047619047616</v>
      </c>
      <c r="W139">
        <f t="shared" si="194"/>
        <v>0.52380952380952384</v>
      </c>
      <c r="X139">
        <f t="shared" si="212"/>
        <v>0</v>
      </c>
      <c r="Y139" s="42">
        <f t="shared" si="213"/>
        <v>0.10500000000000001</v>
      </c>
      <c r="Z139">
        <f t="shared" si="195"/>
        <v>7.1595356064858895E-2</v>
      </c>
      <c r="AA139">
        <f t="shared" si="214"/>
        <v>0.14079767803242946</v>
      </c>
      <c r="AB139" s="44">
        <f t="shared" si="196"/>
        <v>7.3847197185438238E-2</v>
      </c>
      <c r="AC139" s="42">
        <v>0</v>
      </c>
      <c r="AD139">
        <f t="shared" si="197"/>
        <v>4.5263290816803476E-4</v>
      </c>
      <c r="AE139" s="44">
        <f t="shared" si="215"/>
        <v>4.5263290816803476E-4</v>
      </c>
      <c r="AF139" s="42">
        <f t="shared" si="198"/>
        <v>8.8000000000000009E-2</v>
      </c>
      <c r="AG139" s="44">
        <f t="shared" si="199"/>
        <v>8.8000000000000009E-2</v>
      </c>
      <c r="AH139" s="42">
        <f t="shared" si="200"/>
        <v>4.7444654229661475E-5</v>
      </c>
      <c r="AI139">
        <f t="shared" si="201"/>
        <v>1.8403656306536099E-2</v>
      </c>
      <c r="AJ139" s="44">
        <f t="shared" si="216"/>
        <v>1.845110096076576E-2</v>
      </c>
      <c r="AK139" s="42">
        <f t="shared" si="202"/>
        <v>4.4000000000000004</v>
      </c>
      <c r="AL139">
        <f t="shared" si="203"/>
        <v>20</v>
      </c>
      <c r="AM139" s="44">
        <f t="shared" si="217"/>
        <v>0.22000000000000003</v>
      </c>
      <c r="AN139" s="42">
        <f t="shared" si="218"/>
        <v>2</v>
      </c>
      <c r="AO139">
        <f t="shared" si="219"/>
        <v>0.52380952380952384</v>
      </c>
      <c r="AP139">
        <f t="shared" si="220"/>
        <v>0.42000000000000004</v>
      </c>
      <c r="AQ139">
        <f t="shared" si="221"/>
        <v>0.28638142425943558</v>
      </c>
      <c r="AR139">
        <f t="shared" si="236"/>
        <v>0.56319071212971783</v>
      </c>
      <c r="AS139" s="44">
        <f t="shared" si="237"/>
        <v>0.30980637528261418</v>
      </c>
      <c r="AT139" s="42"/>
      <c r="AU139">
        <f t="shared" si="222"/>
        <v>5.8080000000000013E-4</v>
      </c>
      <c r="AV139" s="44">
        <f t="shared" si="238"/>
        <v>5.8080000000000013E-4</v>
      </c>
      <c r="AW139" s="42">
        <f t="shared" si="223"/>
        <v>4.2000000000000003E-2</v>
      </c>
      <c r="AX139">
        <f t="shared" si="224"/>
        <v>6.6000000000000003E-2</v>
      </c>
      <c r="AY139" s="44">
        <f t="shared" si="239"/>
        <v>0.10800000000000001</v>
      </c>
      <c r="AZ139" s="42">
        <f t="shared" si="204"/>
        <v>0</v>
      </c>
      <c r="BA139">
        <f t="shared" si="205"/>
        <v>0</v>
      </c>
      <c r="BB139">
        <f t="shared" si="240"/>
        <v>0</v>
      </c>
      <c r="BC139" s="44">
        <f t="shared" si="225"/>
        <v>0</v>
      </c>
      <c r="BD139" s="42">
        <v>0</v>
      </c>
      <c r="BE139">
        <f t="shared" si="226"/>
        <v>0</v>
      </c>
      <c r="BF139" s="44">
        <f t="shared" si="241"/>
        <v>0</v>
      </c>
      <c r="BG139" s="42">
        <f t="shared" si="227"/>
        <v>0</v>
      </c>
      <c r="BH139">
        <f t="shared" si="228"/>
        <v>0</v>
      </c>
      <c r="BI139" s="44">
        <f t="shared" si="229"/>
        <v>0</v>
      </c>
      <c r="BK139" s="42">
        <f t="shared" si="206"/>
        <v>0</v>
      </c>
      <c r="BL139">
        <f t="shared" si="207"/>
        <v>0</v>
      </c>
      <c r="BM139">
        <f t="shared" si="208"/>
        <v>0</v>
      </c>
      <c r="BN139" s="44">
        <f t="shared" si="188"/>
        <v>0</v>
      </c>
      <c r="BO139" s="42">
        <v>0</v>
      </c>
      <c r="BP139">
        <f t="shared" si="230"/>
        <v>0</v>
      </c>
      <c r="BQ139" s="44">
        <f t="shared" si="242"/>
        <v>0</v>
      </c>
      <c r="BR139" s="42">
        <f t="shared" si="231"/>
        <v>0</v>
      </c>
      <c r="BS139">
        <f t="shared" si="232"/>
        <v>0</v>
      </c>
      <c r="BT139" s="44">
        <f t="shared" si="243"/>
        <v>0</v>
      </c>
      <c r="BU139" s="42">
        <f t="shared" si="209"/>
        <v>1.0906817064289995E-4</v>
      </c>
      <c r="BV139">
        <f t="shared" si="210"/>
        <v>2.3625E-2</v>
      </c>
      <c r="BW139" s="44">
        <f t="shared" si="211"/>
        <v>3.9599999999999996E-2</v>
      </c>
      <c r="BX139">
        <f t="shared" si="233"/>
        <v>8.8452632908168044E-2</v>
      </c>
      <c r="BY139">
        <f t="shared" si="234"/>
        <v>0.36681860203957678</v>
      </c>
      <c r="BZ139">
        <f t="shared" si="235"/>
        <v>92.304750134972068</v>
      </c>
    </row>
    <row r="140" spans="17:78" x14ac:dyDescent="0.35">
      <c r="Q140">
        <v>133</v>
      </c>
      <c r="R140" s="42">
        <f t="shared" si="189"/>
        <v>4.4333333333333336</v>
      </c>
      <c r="S140">
        <f t="shared" si="190"/>
        <v>88</v>
      </c>
      <c r="T140" s="44">
        <f t="shared" si="191"/>
        <v>5.0378787878787884E-2</v>
      </c>
      <c r="U140" s="42">
        <f t="shared" si="192"/>
        <v>2</v>
      </c>
      <c r="V140">
        <f t="shared" si="193"/>
        <v>0.47619047619047616</v>
      </c>
      <c r="W140">
        <f t="shared" si="194"/>
        <v>0.52380952380952384</v>
      </c>
      <c r="X140">
        <f t="shared" si="212"/>
        <v>0</v>
      </c>
      <c r="Y140" s="42">
        <f t="shared" si="213"/>
        <v>0.10579545454545455</v>
      </c>
      <c r="Z140">
        <f t="shared" si="195"/>
        <v>7.1595356064858895E-2</v>
      </c>
      <c r="AA140">
        <f t="shared" si="214"/>
        <v>0.141593132577884</v>
      </c>
      <c r="AB140" s="44">
        <f t="shared" si="196"/>
        <v>7.4385854133903695E-2</v>
      </c>
      <c r="AC140" s="42">
        <v>0</v>
      </c>
      <c r="AD140">
        <f t="shared" si="197"/>
        <v>4.5926018950412302E-4</v>
      </c>
      <c r="AE140" s="44">
        <f t="shared" si="215"/>
        <v>4.5926018950412302E-4</v>
      </c>
      <c r="AF140" s="42">
        <f t="shared" si="198"/>
        <v>8.8666666666666671E-2</v>
      </c>
      <c r="AG140" s="44">
        <f t="shared" si="199"/>
        <v>8.8666666666666671E-2</v>
      </c>
      <c r="AH140" s="42">
        <f t="shared" si="200"/>
        <v>4.8139321068504453E-5</v>
      </c>
      <c r="AI140">
        <f t="shared" si="201"/>
        <v>1.8543077945221979E-2</v>
      </c>
      <c r="AJ140" s="44">
        <f t="shared" si="216"/>
        <v>1.8591217266290483E-2</v>
      </c>
      <c r="AK140" s="42">
        <f t="shared" si="202"/>
        <v>4.4333333333333336</v>
      </c>
      <c r="AL140">
        <f t="shared" si="203"/>
        <v>20</v>
      </c>
      <c r="AM140" s="44">
        <f t="shared" si="217"/>
        <v>0.22166666666666668</v>
      </c>
      <c r="AN140" s="42">
        <f t="shared" si="218"/>
        <v>2</v>
      </c>
      <c r="AO140">
        <f t="shared" si="219"/>
        <v>0.52380952380952384</v>
      </c>
      <c r="AP140">
        <f t="shared" si="220"/>
        <v>0.42318181818181821</v>
      </c>
      <c r="AQ140">
        <f t="shared" si="221"/>
        <v>0.28638142425943558</v>
      </c>
      <c r="AR140">
        <f t="shared" si="236"/>
        <v>0.566372530311536</v>
      </c>
      <c r="AS140" s="44">
        <f t="shared" si="237"/>
        <v>0.31206616797732978</v>
      </c>
      <c r="AT140" s="42"/>
      <c r="AU140">
        <f t="shared" si="222"/>
        <v>5.8963333333333337E-4</v>
      </c>
      <c r="AV140" s="44">
        <f t="shared" si="238"/>
        <v>5.8963333333333337E-4</v>
      </c>
      <c r="AW140" s="42">
        <f t="shared" si="223"/>
        <v>4.2000000000000003E-2</v>
      </c>
      <c r="AX140">
        <f t="shared" si="224"/>
        <v>6.6500000000000004E-2</v>
      </c>
      <c r="AY140" s="44">
        <f t="shared" si="239"/>
        <v>0.10850000000000001</v>
      </c>
      <c r="AZ140" s="42">
        <f t="shared" si="204"/>
        <v>0</v>
      </c>
      <c r="BA140">
        <f t="shared" si="205"/>
        <v>0</v>
      </c>
      <c r="BB140">
        <f t="shared" si="240"/>
        <v>0</v>
      </c>
      <c r="BC140" s="44">
        <f t="shared" si="225"/>
        <v>0</v>
      </c>
      <c r="BD140" s="42">
        <v>0</v>
      </c>
      <c r="BE140">
        <f t="shared" si="226"/>
        <v>0</v>
      </c>
      <c r="BF140" s="44">
        <f t="shared" si="241"/>
        <v>0</v>
      </c>
      <c r="BG140" s="42">
        <f t="shared" si="227"/>
        <v>0</v>
      </c>
      <c r="BH140">
        <f t="shared" si="228"/>
        <v>0</v>
      </c>
      <c r="BI140" s="44">
        <f t="shared" si="229"/>
        <v>0</v>
      </c>
      <c r="BK140" s="42">
        <f t="shared" si="206"/>
        <v>0</v>
      </c>
      <c r="BL140">
        <f t="shared" si="207"/>
        <v>0</v>
      </c>
      <c r="BM140">
        <f t="shared" si="208"/>
        <v>0</v>
      </c>
      <c r="BN140" s="44">
        <f t="shared" si="188"/>
        <v>0</v>
      </c>
      <c r="BO140" s="42">
        <v>0</v>
      </c>
      <c r="BP140">
        <f t="shared" si="230"/>
        <v>0</v>
      </c>
      <c r="BQ140" s="44">
        <f t="shared" si="242"/>
        <v>0</v>
      </c>
      <c r="BR140" s="42">
        <f t="shared" si="231"/>
        <v>0</v>
      </c>
      <c r="BS140">
        <f t="shared" si="232"/>
        <v>0</v>
      </c>
      <c r="BT140" s="44">
        <f t="shared" si="243"/>
        <v>0</v>
      </c>
      <c r="BU140" s="42">
        <f t="shared" si="209"/>
        <v>1.1066510590460794E-4</v>
      </c>
      <c r="BV140">
        <f t="shared" si="210"/>
        <v>2.3625E-2</v>
      </c>
      <c r="BW140" s="44">
        <f t="shared" si="211"/>
        <v>3.9599999999999996E-2</v>
      </c>
      <c r="BX140">
        <f t="shared" si="233"/>
        <v>8.9125926856170795E-2</v>
      </c>
      <c r="BY140">
        <f t="shared" si="234"/>
        <v>0.36880910922836591</v>
      </c>
      <c r="BZ140">
        <f t="shared" si="235"/>
        <v>92.319904841647627</v>
      </c>
    </row>
    <row r="141" spans="17:78" x14ac:dyDescent="0.35">
      <c r="Q141">
        <v>134</v>
      </c>
      <c r="R141" s="42">
        <f t="shared" si="189"/>
        <v>4.4666666666666668</v>
      </c>
      <c r="S141">
        <f t="shared" si="190"/>
        <v>88</v>
      </c>
      <c r="T141" s="44">
        <f t="shared" si="191"/>
        <v>5.0757575757575758E-2</v>
      </c>
      <c r="U141" s="42">
        <f t="shared" si="192"/>
        <v>2</v>
      </c>
      <c r="V141">
        <f t="shared" si="193"/>
        <v>0.47619047619047616</v>
      </c>
      <c r="W141">
        <f t="shared" si="194"/>
        <v>0.52380952380952384</v>
      </c>
      <c r="X141">
        <f t="shared" si="212"/>
        <v>0</v>
      </c>
      <c r="Y141" s="42">
        <f t="shared" si="213"/>
        <v>0.1065909090909091</v>
      </c>
      <c r="Z141">
        <f t="shared" si="195"/>
        <v>7.1595356064858895E-2</v>
      </c>
      <c r="AA141">
        <f t="shared" si="214"/>
        <v>0.14238858712333854</v>
      </c>
      <c r="AB141" s="44">
        <f t="shared" si="196"/>
        <v>7.492465999519575E-2</v>
      </c>
      <c r="AC141" s="42">
        <v>0</v>
      </c>
      <c r="AD141">
        <f t="shared" si="197"/>
        <v>4.6593748805784195E-4</v>
      </c>
      <c r="AE141" s="44">
        <f t="shared" si="215"/>
        <v>4.6593748805784195E-4</v>
      </c>
      <c r="AF141" s="42">
        <f t="shared" si="198"/>
        <v>8.9333333333333334E-2</v>
      </c>
      <c r="AG141" s="44">
        <f t="shared" si="199"/>
        <v>8.9333333333333334E-2</v>
      </c>
      <c r="AH141" s="42">
        <f t="shared" si="200"/>
        <v>4.8839230675942463E-5</v>
      </c>
      <c r="AI141">
        <f t="shared" si="201"/>
        <v>1.8682499583907861E-2</v>
      </c>
      <c r="AJ141" s="44">
        <f t="shared" si="216"/>
        <v>1.8731338814583803E-2</v>
      </c>
      <c r="AK141" s="42">
        <f t="shared" si="202"/>
        <v>4.4666666666666668</v>
      </c>
      <c r="AL141">
        <f t="shared" si="203"/>
        <v>20</v>
      </c>
      <c r="AM141" s="44">
        <f t="shared" si="217"/>
        <v>0.22333333333333333</v>
      </c>
      <c r="AN141" s="42">
        <f t="shared" si="218"/>
        <v>2</v>
      </c>
      <c r="AO141">
        <f t="shared" si="219"/>
        <v>0.52380952380952372</v>
      </c>
      <c r="AP141">
        <f t="shared" si="220"/>
        <v>0.42636363636363639</v>
      </c>
      <c r="AQ141">
        <f t="shared" si="221"/>
        <v>0.28638142425943552</v>
      </c>
      <c r="AR141">
        <f t="shared" si="236"/>
        <v>0.56955434849335418</v>
      </c>
      <c r="AS141" s="44">
        <f t="shared" si="237"/>
        <v>0.31432658539640596</v>
      </c>
      <c r="AT141" s="42"/>
      <c r="AU141">
        <f t="shared" si="222"/>
        <v>5.9853333333333332E-4</v>
      </c>
      <c r="AV141" s="44">
        <f t="shared" si="238"/>
        <v>5.9853333333333332E-4</v>
      </c>
      <c r="AW141" s="42">
        <f t="shared" si="223"/>
        <v>4.2000000000000003E-2</v>
      </c>
      <c r="AX141">
        <f t="shared" si="224"/>
        <v>6.699999999999999E-2</v>
      </c>
      <c r="AY141" s="44">
        <f t="shared" si="239"/>
        <v>0.10899999999999999</v>
      </c>
      <c r="AZ141" s="42">
        <f t="shared" si="204"/>
        <v>0</v>
      </c>
      <c r="BA141">
        <f t="shared" si="205"/>
        <v>0</v>
      </c>
      <c r="BB141">
        <f t="shared" si="240"/>
        <v>0</v>
      </c>
      <c r="BC141" s="44">
        <f t="shared" si="225"/>
        <v>0</v>
      </c>
      <c r="BD141" s="42">
        <v>0</v>
      </c>
      <c r="BE141">
        <f t="shared" si="226"/>
        <v>0</v>
      </c>
      <c r="BF141" s="44">
        <f t="shared" si="241"/>
        <v>0</v>
      </c>
      <c r="BG141" s="42">
        <f t="shared" si="227"/>
        <v>0</v>
      </c>
      <c r="BH141">
        <f t="shared" si="228"/>
        <v>0</v>
      </c>
      <c r="BI141" s="44">
        <f t="shared" si="229"/>
        <v>0</v>
      </c>
      <c r="BK141" s="42">
        <f t="shared" si="206"/>
        <v>0</v>
      </c>
      <c r="BL141">
        <f t="shared" si="207"/>
        <v>0</v>
      </c>
      <c r="BM141">
        <f t="shared" si="208"/>
        <v>0</v>
      </c>
      <c r="BN141" s="44">
        <f t="shared" si="188"/>
        <v>0</v>
      </c>
      <c r="BO141" s="42">
        <v>0</v>
      </c>
      <c r="BP141">
        <f t="shared" si="230"/>
        <v>0</v>
      </c>
      <c r="BQ141" s="44">
        <f t="shared" si="242"/>
        <v>0</v>
      </c>
      <c r="BR141" s="42">
        <f t="shared" si="231"/>
        <v>0</v>
      </c>
      <c r="BS141">
        <f t="shared" si="232"/>
        <v>0</v>
      </c>
      <c r="BT141" s="44">
        <f t="shared" si="243"/>
        <v>0</v>
      </c>
      <c r="BU141" s="42">
        <f t="shared" si="209"/>
        <v>1.1227409350791372E-4</v>
      </c>
      <c r="BV141">
        <f t="shared" si="210"/>
        <v>2.3625E-2</v>
      </c>
      <c r="BW141" s="44">
        <f t="shared" si="211"/>
        <v>3.9599999999999996E-2</v>
      </c>
      <c r="BX141">
        <f t="shared" si="233"/>
        <v>8.9799270821391178E-2</v>
      </c>
      <c r="BY141">
        <f t="shared" si="234"/>
        <v>0.37079975039614954</v>
      </c>
      <c r="BZ141">
        <f t="shared" si="235"/>
        <v>92.334835667525113</v>
      </c>
    </row>
    <row r="142" spans="17:78" x14ac:dyDescent="0.35">
      <c r="Q142">
        <v>135</v>
      </c>
      <c r="R142" s="42">
        <f t="shared" si="189"/>
        <v>4.5</v>
      </c>
      <c r="S142">
        <f t="shared" si="190"/>
        <v>88</v>
      </c>
      <c r="T142" s="44">
        <f t="shared" si="191"/>
        <v>5.113636363636364E-2</v>
      </c>
      <c r="U142" s="42">
        <f t="shared" si="192"/>
        <v>2</v>
      </c>
      <c r="V142">
        <f t="shared" si="193"/>
        <v>0.47619047619047616</v>
      </c>
      <c r="W142">
        <f t="shared" si="194"/>
        <v>0.52380952380952384</v>
      </c>
      <c r="X142">
        <f t="shared" si="212"/>
        <v>0</v>
      </c>
      <c r="Y142" s="42">
        <f t="shared" si="213"/>
        <v>0.10738636363636364</v>
      </c>
      <c r="Z142">
        <f t="shared" si="195"/>
        <v>7.1595356064858895E-2</v>
      </c>
      <c r="AA142">
        <f t="shared" si="214"/>
        <v>0.14318404166879309</v>
      </c>
      <c r="AB142" s="44">
        <f t="shared" si="196"/>
        <v>7.5463611579627346E-2</v>
      </c>
      <c r="AC142" s="42">
        <v>0</v>
      </c>
      <c r="AD142">
        <f t="shared" si="197"/>
        <v>4.7266480382919193E-4</v>
      </c>
      <c r="AE142" s="44">
        <f t="shared" si="215"/>
        <v>4.7266480382919193E-4</v>
      </c>
      <c r="AF142" s="42">
        <f t="shared" si="198"/>
        <v>0.09</v>
      </c>
      <c r="AG142" s="44">
        <f t="shared" si="199"/>
        <v>0.09</v>
      </c>
      <c r="AH142" s="42">
        <f t="shared" si="200"/>
        <v>4.9544383051975534E-5</v>
      </c>
      <c r="AI142">
        <f t="shared" si="201"/>
        <v>1.882192122259374E-2</v>
      </c>
      <c r="AJ142" s="44">
        <f t="shared" si="216"/>
        <v>1.8871465605645715E-2</v>
      </c>
      <c r="AK142" s="42">
        <f t="shared" si="202"/>
        <v>4.5</v>
      </c>
      <c r="AL142">
        <f t="shared" si="203"/>
        <v>20</v>
      </c>
      <c r="AM142" s="44">
        <f t="shared" si="217"/>
        <v>0.22500000000000001</v>
      </c>
      <c r="AN142" s="42">
        <f t="shared" si="218"/>
        <v>2</v>
      </c>
      <c r="AO142">
        <f t="shared" si="219"/>
        <v>0.52380952380952384</v>
      </c>
      <c r="AP142">
        <f t="shared" si="220"/>
        <v>0.42954545454545456</v>
      </c>
      <c r="AQ142">
        <f t="shared" si="221"/>
        <v>0.28638142425943558</v>
      </c>
      <c r="AR142">
        <f t="shared" si="236"/>
        <v>0.57273616667517235</v>
      </c>
      <c r="AS142" s="44">
        <f t="shared" si="237"/>
        <v>0.31658761415835468</v>
      </c>
      <c r="AT142" s="42"/>
      <c r="AU142">
        <f t="shared" si="222"/>
        <v>6.0750000000000008E-4</v>
      </c>
      <c r="AV142" s="44">
        <f t="shared" si="238"/>
        <v>6.0750000000000008E-4</v>
      </c>
      <c r="AW142" s="42">
        <f t="shared" si="223"/>
        <v>4.2000000000000003E-2</v>
      </c>
      <c r="AX142">
        <f t="shared" si="224"/>
        <v>6.7500000000000004E-2</v>
      </c>
      <c r="AY142" s="44">
        <f t="shared" si="239"/>
        <v>0.10950000000000001</v>
      </c>
      <c r="AZ142" s="42">
        <f t="shared" si="204"/>
        <v>0</v>
      </c>
      <c r="BA142">
        <f t="shared" si="205"/>
        <v>0</v>
      </c>
      <c r="BB142">
        <f t="shared" si="240"/>
        <v>0</v>
      </c>
      <c r="BC142" s="44">
        <f t="shared" si="225"/>
        <v>0</v>
      </c>
      <c r="BD142" s="42">
        <v>0</v>
      </c>
      <c r="BE142">
        <f t="shared" si="226"/>
        <v>0</v>
      </c>
      <c r="BF142" s="44">
        <f t="shared" si="241"/>
        <v>0</v>
      </c>
      <c r="BG142" s="42">
        <f t="shared" si="227"/>
        <v>0</v>
      </c>
      <c r="BH142">
        <f t="shared" si="228"/>
        <v>0</v>
      </c>
      <c r="BI142" s="44">
        <f t="shared" si="229"/>
        <v>0</v>
      </c>
      <c r="BK142" s="42">
        <f t="shared" si="206"/>
        <v>0</v>
      </c>
      <c r="BL142">
        <f t="shared" si="207"/>
        <v>0</v>
      </c>
      <c r="BM142">
        <f t="shared" si="208"/>
        <v>0</v>
      </c>
      <c r="BN142" s="44">
        <f t="shared" si="188"/>
        <v>0</v>
      </c>
      <c r="BO142" s="42">
        <v>0</v>
      </c>
      <c r="BP142">
        <f t="shared" si="230"/>
        <v>0</v>
      </c>
      <c r="BQ142" s="44">
        <f t="shared" si="242"/>
        <v>0</v>
      </c>
      <c r="BR142" s="42">
        <f t="shared" si="231"/>
        <v>0</v>
      </c>
      <c r="BS142">
        <f t="shared" si="232"/>
        <v>0</v>
      </c>
      <c r="BT142" s="44">
        <f t="shared" si="243"/>
        <v>0</v>
      </c>
      <c r="BU142" s="42">
        <f t="shared" si="209"/>
        <v>1.1389513345281733E-4</v>
      </c>
      <c r="BV142">
        <f t="shared" si="210"/>
        <v>2.3625E-2</v>
      </c>
      <c r="BW142" s="44">
        <f t="shared" si="211"/>
        <v>3.9599999999999996E-2</v>
      </c>
      <c r="BX142">
        <f t="shared" si="233"/>
        <v>9.0472664803829192E-2</v>
      </c>
      <c r="BY142">
        <f t="shared" si="234"/>
        <v>0.3727905255429278</v>
      </c>
      <c r="BZ142">
        <f t="shared" si="235"/>
        <v>92.34954748026253</v>
      </c>
    </row>
    <row r="143" spans="17:78" x14ac:dyDescent="0.35">
      <c r="Q143">
        <v>136</v>
      </c>
      <c r="R143" s="42">
        <f t="shared" si="189"/>
        <v>4.5333333333333332</v>
      </c>
      <c r="S143">
        <f t="shared" si="190"/>
        <v>88</v>
      </c>
      <c r="T143" s="44">
        <f t="shared" si="191"/>
        <v>5.1515151515151514E-2</v>
      </c>
      <c r="U143" s="42">
        <f t="shared" si="192"/>
        <v>2</v>
      </c>
      <c r="V143">
        <f t="shared" si="193"/>
        <v>0.47619047619047616</v>
      </c>
      <c r="W143">
        <f t="shared" si="194"/>
        <v>0.52380952380952384</v>
      </c>
      <c r="X143">
        <f t="shared" si="212"/>
        <v>0</v>
      </c>
      <c r="Y143" s="42">
        <f t="shared" si="213"/>
        <v>0.10818181818181818</v>
      </c>
      <c r="Z143">
        <f t="shared" si="195"/>
        <v>7.1595356064858895E-2</v>
      </c>
      <c r="AA143">
        <f t="shared" si="214"/>
        <v>0.14397949621424763</v>
      </c>
      <c r="AB143" s="44">
        <f t="shared" si="196"/>
        <v>7.600270578713586E-2</v>
      </c>
      <c r="AC143" s="42">
        <v>0</v>
      </c>
      <c r="AD143">
        <f t="shared" si="197"/>
        <v>4.7944213681817263E-4</v>
      </c>
      <c r="AE143" s="44">
        <f t="shared" si="215"/>
        <v>4.7944213681817263E-4</v>
      </c>
      <c r="AF143" s="42">
        <f t="shared" si="198"/>
        <v>9.0666666666666659E-2</v>
      </c>
      <c r="AG143" s="44">
        <f t="shared" si="199"/>
        <v>9.0666666666666659E-2</v>
      </c>
      <c r="AH143" s="42">
        <f t="shared" si="200"/>
        <v>5.025477819660363E-5</v>
      </c>
      <c r="AI143">
        <f t="shared" si="201"/>
        <v>1.896134286127962E-2</v>
      </c>
      <c r="AJ143" s="44">
        <f t="shared" si="216"/>
        <v>1.9011597639476224E-2</v>
      </c>
      <c r="AK143" s="42">
        <f t="shared" si="202"/>
        <v>4.5333333333333332</v>
      </c>
      <c r="AL143">
        <f t="shared" si="203"/>
        <v>20</v>
      </c>
      <c r="AM143" s="44">
        <f t="shared" si="217"/>
        <v>0.22666666666666666</v>
      </c>
      <c r="AN143" s="42">
        <f t="shared" si="218"/>
        <v>2</v>
      </c>
      <c r="AO143">
        <f t="shared" si="219"/>
        <v>0.52380952380952372</v>
      </c>
      <c r="AP143">
        <f t="shared" si="220"/>
        <v>0.43272727272727274</v>
      </c>
      <c r="AQ143">
        <f t="shared" si="221"/>
        <v>0.28638142425943552</v>
      </c>
      <c r="AR143">
        <f t="shared" si="236"/>
        <v>0.57591798485699053</v>
      </c>
      <c r="AS143" s="44">
        <f t="shared" si="237"/>
        <v>0.31884924125768344</v>
      </c>
      <c r="AT143" s="42"/>
      <c r="AU143">
        <f t="shared" si="222"/>
        <v>6.1653333333333332E-4</v>
      </c>
      <c r="AV143" s="44">
        <f t="shared" si="238"/>
        <v>6.1653333333333332E-4</v>
      </c>
      <c r="AW143" s="42">
        <f t="shared" si="223"/>
        <v>4.2000000000000003E-2</v>
      </c>
      <c r="AX143">
        <f t="shared" si="224"/>
        <v>6.7999999999999991E-2</v>
      </c>
      <c r="AY143" s="44">
        <f t="shared" si="239"/>
        <v>0.10999999999999999</v>
      </c>
      <c r="AZ143" s="42">
        <f t="shared" si="204"/>
        <v>0</v>
      </c>
      <c r="BA143">
        <f t="shared" si="205"/>
        <v>0</v>
      </c>
      <c r="BB143">
        <f t="shared" si="240"/>
        <v>0</v>
      </c>
      <c r="BC143" s="44">
        <f t="shared" si="225"/>
        <v>0</v>
      </c>
      <c r="BD143" s="42">
        <v>0</v>
      </c>
      <c r="BE143">
        <f t="shared" si="226"/>
        <v>0</v>
      </c>
      <c r="BF143" s="44">
        <f t="shared" si="241"/>
        <v>0</v>
      </c>
      <c r="BG143" s="42">
        <f t="shared" si="227"/>
        <v>0</v>
      </c>
      <c r="BH143">
        <f t="shared" si="228"/>
        <v>0</v>
      </c>
      <c r="BI143" s="44">
        <f t="shared" si="229"/>
        <v>0</v>
      </c>
      <c r="BK143" s="42">
        <f t="shared" si="206"/>
        <v>0</v>
      </c>
      <c r="BL143">
        <f t="shared" si="207"/>
        <v>0</v>
      </c>
      <c r="BM143">
        <f t="shared" si="208"/>
        <v>0</v>
      </c>
      <c r="BN143" s="44">
        <f t="shared" si="188"/>
        <v>0</v>
      </c>
      <c r="BO143" s="42">
        <v>0</v>
      </c>
      <c r="BP143">
        <f t="shared" si="230"/>
        <v>0</v>
      </c>
      <c r="BQ143" s="44">
        <f t="shared" si="242"/>
        <v>0</v>
      </c>
      <c r="BR143" s="42">
        <f t="shared" si="231"/>
        <v>0</v>
      </c>
      <c r="BS143">
        <f t="shared" si="232"/>
        <v>0</v>
      </c>
      <c r="BT143" s="44">
        <f t="shared" si="243"/>
        <v>0</v>
      </c>
      <c r="BU143" s="42">
        <f t="shared" si="209"/>
        <v>1.155282257393187E-4</v>
      </c>
      <c r="BV143">
        <f t="shared" si="210"/>
        <v>2.3625E-2</v>
      </c>
      <c r="BW143" s="44">
        <f t="shared" si="211"/>
        <v>3.9599999999999996E-2</v>
      </c>
      <c r="BX143">
        <f t="shared" si="233"/>
        <v>9.1146108803484838E-2</v>
      </c>
      <c r="BY143">
        <f t="shared" si="234"/>
        <v>0.37478143466870034</v>
      </c>
      <c r="BZ143">
        <f t="shared" si="235"/>
        <v>92.364045007422177</v>
      </c>
    </row>
    <row r="144" spans="17:78" x14ac:dyDescent="0.35">
      <c r="Q144">
        <v>137</v>
      </c>
      <c r="R144" s="42">
        <f t="shared" si="189"/>
        <v>4.5666666666666664</v>
      </c>
      <c r="S144">
        <f t="shared" si="190"/>
        <v>88</v>
      </c>
      <c r="T144" s="44">
        <f t="shared" si="191"/>
        <v>5.1893939393939388E-2</v>
      </c>
      <c r="U144" s="42">
        <f t="shared" si="192"/>
        <v>2</v>
      </c>
      <c r="V144">
        <f t="shared" si="193"/>
        <v>0.47619047619047616</v>
      </c>
      <c r="W144">
        <f t="shared" si="194"/>
        <v>0.52380952380952384</v>
      </c>
      <c r="X144">
        <f t="shared" si="212"/>
        <v>0</v>
      </c>
      <c r="Y144" s="42">
        <f t="shared" si="213"/>
        <v>0.10897727272727271</v>
      </c>
      <c r="Z144">
        <f t="shared" si="195"/>
        <v>7.1595356064858895E-2</v>
      </c>
      <c r="AA144">
        <f t="shared" si="214"/>
        <v>0.14477495075970215</v>
      </c>
      <c r="AB144" s="44">
        <f t="shared" si="196"/>
        <v>7.6541939604186218E-2</v>
      </c>
      <c r="AC144" s="42">
        <v>0</v>
      </c>
      <c r="AD144">
        <f t="shared" si="197"/>
        <v>4.8626948702478395E-4</v>
      </c>
      <c r="AE144" s="44">
        <f t="shared" si="215"/>
        <v>4.8626948702478395E-4</v>
      </c>
      <c r="AF144" s="42">
        <f t="shared" si="198"/>
        <v>9.1333333333333336E-2</v>
      </c>
      <c r="AG144" s="44">
        <f t="shared" si="199"/>
        <v>9.1333333333333336E-2</v>
      </c>
      <c r="AH144" s="42">
        <f t="shared" si="200"/>
        <v>5.0970416109826745E-5</v>
      </c>
      <c r="AI144">
        <f t="shared" si="201"/>
        <v>1.9100764499965495E-2</v>
      </c>
      <c r="AJ144" s="44">
        <f t="shared" si="216"/>
        <v>1.9151734916075323E-2</v>
      </c>
      <c r="AK144" s="42">
        <f t="shared" si="202"/>
        <v>4.5666666666666664</v>
      </c>
      <c r="AL144">
        <f t="shared" si="203"/>
        <v>20</v>
      </c>
      <c r="AM144" s="44">
        <f t="shared" si="217"/>
        <v>0.22833333333333333</v>
      </c>
      <c r="AN144" s="42">
        <f t="shared" si="218"/>
        <v>2</v>
      </c>
      <c r="AO144">
        <f t="shared" si="219"/>
        <v>0.52380952380952384</v>
      </c>
      <c r="AP144">
        <f t="shared" si="220"/>
        <v>0.43590909090909086</v>
      </c>
      <c r="AQ144">
        <f t="shared" si="221"/>
        <v>0.28638142425943558</v>
      </c>
      <c r="AR144">
        <f t="shared" si="236"/>
        <v>0.57909980303880859</v>
      </c>
      <c r="AS144" s="44">
        <f t="shared" si="237"/>
        <v>0.32111145405190339</v>
      </c>
      <c r="AT144" s="42"/>
      <c r="AU144">
        <f t="shared" si="222"/>
        <v>6.2563333333333338E-4</v>
      </c>
      <c r="AV144" s="44">
        <f t="shared" si="238"/>
        <v>6.2563333333333338E-4</v>
      </c>
      <c r="AW144" s="42">
        <f t="shared" si="223"/>
        <v>4.2000000000000003E-2</v>
      </c>
      <c r="AX144">
        <f t="shared" si="224"/>
        <v>6.8499999999999991E-2</v>
      </c>
      <c r="AY144" s="44">
        <f t="shared" si="239"/>
        <v>0.11049999999999999</v>
      </c>
      <c r="AZ144" s="42">
        <f t="shared" si="204"/>
        <v>0</v>
      </c>
      <c r="BA144">
        <f t="shared" si="205"/>
        <v>0</v>
      </c>
      <c r="BB144">
        <f t="shared" si="240"/>
        <v>0</v>
      </c>
      <c r="BC144" s="44">
        <f t="shared" si="225"/>
        <v>0</v>
      </c>
      <c r="BD144" s="42">
        <v>0</v>
      </c>
      <c r="BE144">
        <f t="shared" si="226"/>
        <v>0</v>
      </c>
      <c r="BF144" s="44">
        <f t="shared" si="241"/>
        <v>0</v>
      </c>
      <c r="BG144" s="42">
        <f t="shared" si="227"/>
        <v>0</v>
      </c>
      <c r="BH144">
        <f t="shared" si="228"/>
        <v>0</v>
      </c>
      <c r="BI144" s="44">
        <f t="shared" si="229"/>
        <v>0</v>
      </c>
      <c r="BK144" s="42">
        <f t="shared" si="206"/>
        <v>0</v>
      </c>
      <c r="BL144">
        <f t="shared" si="207"/>
        <v>0</v>
      </c>
      <c r="BM144">
        <f t="shared" si="208"/>
        <v>0</v>
      </c>
      <c r="BN144" s="44">
        <f t="shared" ref="BN144:BN157" si="244">IF(EN_OUT_3=1,BK144/BL144,0)</f>
        <v>0</v>
      </c>
      <c r="BO144" s="42">
        <v>0</v>
      </c>
      <c r="BP144">
        <f t="shared" si="230"/>
        <v>0</v>
      </c>
      <c r="BQ144" s="44">
        <f t="shared" si="242"/>
        <v>0</v>
      </c>
      <c r="BR144" s="42">
        <f t="shared" si="231"/>
        <v>0</v>
      </c>
      <c r="BS144">
        <f t="shared" si="232"/>
        <v>0</v>
      </c>
      <c r="BT144" s="44">
        <f t="shared" si="243"/>
        <v>0</v>
      </c>
      <c r="BU144" s="42">
        <f t="shared" si="209"/>
        <v>1.1717337036741782E-4</v>
      </c>
      <c r="BV144">
        <f t="shared" si="210"/>
        <v>2.3625E-2</v>
      </c>
      <c r="BW144" s="44">
        <f t="shared" si="211"/>
        <v>3.9599999999999996E-2</v>
      </c>
      <c r="BX144">
        <f t="shared" si="233"/>
        <v>9.1819602820358115E-2</v>
      </c>
      <c r="BY144">
        <f t="shared" si="234"/>
        <v>0.37677247777346751</v>
      </c>
      <c r="BZ144">
        <f t="shared" si="235"/>
        <v>92.378332841474901</v>
      </c>
    </row>
    <row r="145" spans="17:78" x14ac:dyDescent="0.35">
      <c r="Q145">
        <v>138</v>
      </c>
      <c r="R145" s="42">
        <f t="shared" si="189"/>
        <v>4.5999999999999996</v>
      </c>
      <c r="S145">
        <f t="shared" si="190"/>
        <v>88</v>
      </c>
      <c r="T145" s="44">
        <f t="shared" si="191"/>
        <v>5.2272727272727269E-2</v>
      </c>
      <c r="U145" s="42">
        <f t="shared" si="192"/>
        <v>2</v>
      </c>
      <c r="V145">
        <f t="shared" si="193"/>
        <v>0.47619047619047616</v>
      </c>
      <c r="W145">
        <f t="shared" si="194"/>
        <v>0.52380952380952384</v>
      </c>
      <c r="X145">
        <f t="shared" si="212"/>
        <v>0</v>
      </c>
      <c r="Y145" s="42">
        <f t="shared" si="213"/>
        <v>0.10977272727272726</v>
      </c>
      <c r="Z145">
        <f t="shared" si="195"/>
        <v>7.1595356064858895E-2</v>
      </c>
      <c r="AA145">
        <f t="shared" si="214"/>
        <v>0.14557040530515669</v>
      </c>
      <c r="AB145" s="44">
        <f t="shared" si="196"/>
        <v>7.7081310100800299E-2</v>
      </c>
      <c r="AC145" s="42">
        <v>0</v>
      </c>
      <c r="AD145">
        <f t="shared" si="197"/>
        <v>4.9314685444902626E-4</v>
      </c>
      <c r="AE145" s="44">
        <f t="shared" si="215"/>
        <v>4.9314685444902626E-4</v>
      </c>
      <c r="AF145" s="42">
        <f t="shared" si="198"/>
        <v>9.1999999999999998E-2</v>
      </c>
      <c r="AG145" s="44">
        <f t="shared" si="199"/>
        <v>9.1999999999999998E-2</v>
      </c>
      <c r="AH145" s="42">
        <f t="shared" si="200"/>
        <v>5.1691296791644921E-5</v>
      </c>
      <c r="AI145">
        <f t="shared" si="201"/>
        <v>1.9240186138651375E-2</v>
      </c>
      <c r="AJ145" s="44">
        <f t="shared" si="216"/>
        <v>1.9291877435443021E-2</v>
      </c>
      <c r="AK145" s="42">
        <f t="shared" si="202"/>
        <v>4.5999999999999996</v>
      </c>
      <c r="AL145">
        <f t="shared" si="203"/>
        <v>20</v>
      </c>
      <c r="AM145" s="44">
        <f t="shared" si="217"/>
        <v>0.22999999999999998</v>
      </c>
      <c r="AN145" s="42">
        <f t="shared" si="218"/>
        <v>2</v>
      </c>
      <c r="AO145">
        <f t="shared" si="219"/>
        <v>0.52380952380952384</v>
      </c>
      <c r="AP145">
        <f t="shared" si="220"/>
        <v>0.43909090909090903</v>
      </c>
      <c r="AQ145">
        <f t="shared" si="221"/>
        <v>0.28638142425943558</v>
      </c>
      <c r="AR145">
        <f t="shared" si="236"/>
        <v>0.58228162122062677</v>
      </c>
      <c r="AS145" s="44">
        <f t="shared" si="237"/>
        <v>0.32337424024906652</v>
      </c>
      <c r="AT145" s="42"/>
      <c r="AU145">
        <f t="shared" si="222"/>
        <v>6.3479999999999993E-4</v>
      </c>
      <c r="AV145" s="44">
        <f t="shared" si="238"/>
        <v>6.3479999999999993E-4</v>
      </c>
      <c r="AW145" s="42">
        <f t="shared" si="223"/>
        <v>4.2000000000000003E-2</v>
      </c>
      <c r="AX145">
        <f t="shared" si="224"/>
        <v>6.8999999999999992E-2</v>
      </c>
      <c r="AY145" s="44">
        <f t="shared" si="239"/>
        <v>0.11099999999999999</v>
      </c>
      <c r="AZ145" s="42">
        <f t="shared" si="204"/>
        <v>0</v>
      </c>
      <c r="BA145">
        <f t="shared" si="205"/>
        <v>0</v>
      </c>
      <c r="BB145">
        <f t="shared" si="240"/>
        <v>0</v>
      </c>
      <c r="BC145" s="44">
        <f t="shared" si="225"/>
        <v>0</v>
      </c>
      <c r="BD145" s="42">
        <v>0</v>
      </c>
      <c r="BE145">
        <f t="shared" si="226"/>
        <v>0</v>
      </c>
      <c r="BF145" s="44">
        <f t="shared" si="241"/>
        <v>0</v>
      </c>
      <c r="BG145" s="42">
        <f t="shared" si="227"/>
        <v>0</v>
      </c>
      <c r="BH145">
        <f t="shared" si="228"/>
        <v>0</v>
      </c>
      <c r="BI145" s="44">
        <f t="shared" si="229"/>
        <v>0</v>
      </c>
      <c r="BK145" s="42">
        <f t="shared" si="206"/>
        <v>0</v>
      </c>
      <c r="BL145">
        <f t="shared" si="207"/>
        <v>0</v>
      </c>
      <c r="BM145">
        <f t="shared" si="208"/>
        <v>0</v>
      </c>
      <c r="BN145" s="44">
        <f t="shared" si="244"/>
        <v>0</v>
      </c>
      <c r="BO145" s="42">
        <v>0</v>
      </c>
      <c r="BP145">
        <f t="shared" si="230"/>
        <v>0</v>
      </c>
      <c r="BQ145" s="44">
        <f t="shared" si="242"/>
        <v>0</v>
      </c>
      <c r="BR145" s="42">
        <f t="shared" si="231"/>
        <v>0</v>
      </c>
      <c r="BS145">
        <f t="shared" si="232"/>
        <v>0</v>
      </c>
      <c r="BT145" s="44">
        <f t="shared" si="243"/>
        <v>0</v>
      </c>
      <c r="BU145" s="42">
        <f t="shared" si="209"/>
        <v>1.1883056733711477E-4</v>
      </c>
      <c r="BV145">
        <f t="shared" si="210"/>
        <v>2.3625E-2</v>
      </c>
      <c r="BW145" s="44">
        <f t="shared" si="211"/>
        <v>3.9599999999999996E-2</v>
      </c>
      <c r="BX145">
        <f t="shared" si="233"/>
        <v>9.2493146854449024E-2</v>
      </c>
      <c r="BY145">
        <f t="shared" si="234"/>
        <v>0.37876365485722907</v>
      </c>
      <c r="BZ145">
        <f t="shared" si="235"/>
        <v>92.392415444591123</v>
      </c>
    </row>
    <row r="146" spans="17:78" x14ac:dyDescent="0.35">
      <c r="Q146">
        <v>139</v>
      </c>
      <c r="R146" s="42">
        <f t="shared" si="189"/>
        <v>4.6333333333333329</v>
      </c>
      <c r="S146">
        <f t="shared" si="190"/>
        <v>88</v>
      </c>
      <c r="T146" s="44">
        <f t="shared" si="191"/>
        <v>5.2651515151515144E-2</v>
      </c>
      <c r="U146" s="42">
        <f t="shared" si="192"/>
        <v>2</v>
      </c>
      <c r="V146">
        <f t="shared" si="193"/>
        <v>0.47619047619047616</v>
      </c>
      <c r="W146">
        <f t="shared" si="194"/>
        <v>0.52380952380952384</v>
      </c>
      <c r="X146">
        <f t="shared" si="212"/>
        <v>0</v>
      </c>
      <c r="Y146" s="42">
        <f t="shared" si="213"/>
        <v>0.1105681818181818</v>
      </c>
      <c r="Z146">
        <f t="shared" si="195"/>
        <v>7.1595356064858895E-2</v>
      </c>
      <c r="AA146">
        <f t="shared" si="214"/>
        <v>0.14636585985061124</v>
      </c>
      <c r="AB146" s="44">
        <f t="shared" si="196"/>
        <v>7.7620814427706672E-2</v>
      </c>
      <c r="AC146" s="42">
        <v>0</v>
      </c>
      <c r="AD146">
        <f t="shared" si="197"/>
        <v>5.0007423909089951E-4</v>
      </c>
      <c r="AE146" s="44">
        <f t="shared" si="215"/>
        <v>5.0007423909089951E-4</v>
      </c>
      <c r="AF146" s="42">
        <f t="shared" si="198"/>
        <v>9.2666666666666661E-2</v>
      </c>
      <c r="AG146" s="44">
        <f t="shared" si="199"/>
        <v>9.2666666666666661E-2</v>
      </c>
      <c r="AH146" s="42">
        <f t="shared" si="200"/>
        <v>5.2417420242058142E-5</v>
      </c>
      <c r="AI146">
        <f t="shared" si="201"/>
        <v>1.9379607777337254E-2</v>
      </c>
      <c r="AJ146" s="44">
        <f t="shared" si="216"/>
        <v>1.9432025197579313E-2</v>
      </c>
      <c r="AK146" s="42">
        <f t="shared" si="202"/>
        <v>4.6333333333333329</v>
      </c>
      <c r="AL146">
        <f t="shared" si="203"/>
        <v>20</v>
      </c>
      <c r="AM146" s="44">
        <f t="shared" si="217"/>
        <v>0.23166666666666663</v>
      </c>
      <c r="AN146" s="42">
        <f t="shared" si="218"/>
        <v>2</v>
      </c>
      <c r="AO146">
        <f t="shared" si="219"/>
        <v>0.52380952380952384</v>
      </c>
      <c r="AP146">
        <f t="shared" si="220"/>
        <v>0.44227272727272721</v>
      </c>
      <c r="AQ146">
        <f t="shared" si="221"/>
        <v>0.28638142425943558</v>
      </c>
      <c r="AR146">
        <f t="shared" si="236"/>
        <v>0.58546343940244494</v>
      </c>
      <c r="AS146" s="44">
        <f t="shared" si="237"/>
        <v>0.32563758789580849</v>
      </c>
      <c r="AT146" s="42"/>
      <c r="AU146">
        <f t="shared" si="222"/>
        <v>6.4403333333333318E-4</v>
      </c>
      <c r="AV146" s="44">
        <f t="shared" si="238"/>
        <v>6.4403333333333318E-4</v>
      </c>
      <c r="AW146" s="42">
        <f t="shared" si="223"/>
        <v>4.2000000000000003E-2</v>
      </c>
      <c r="AX146">
        <f t="shared" si="224"/>
        <v>6.9499999999999992E-2</v>
      </c>
      <c r="AY146" s="44">
        <f t="shared" si="239"/>
        <v>0.11149999999999999</v>
      </c>
      <c r="AZ146" s="42">
        <f t="shared" si="204"/>
        <v>0</v>
      </c>
      <c r="BA146">
        <f t="shared" si="205"/>
        <v>0</v>
      </c>
      <c r="BB146">
        <f t="shared" si="240"/>
        <v>0</v>
      </c>
      <c r="BC146" s="44">
        <f t="shared" si="225"/>
        <v>0</v>
      </c>
      <c r="BD146" s="42">
        <v>0</v>
      </c>
      <c r="BE146">
        <f t="shared" si="226"/>
        <v>0</v>
      </c>
      <c r="BF146" s="44">
        <f t="shared" si="241"/>
        <v>0</v>
      </c>
      <c r="BG146" s="42">
        <f t="shared" si="227"/>
        <v>0</v>
      </c>
      <c r="BH146">
        <f t="shared" si="228"/>
        <v>0</v>
      </c>
      <c r="BI146" s="44">
        <f t="shared" si="229"/>
        <v>0</v>
      </c>
      <c r="BK146" s="42">
        <f t="shared" si="206"/>
        <v>0</v>
      </c>
      <c r="BL146">
        <f t="shared" si="207"/>
        <v>0</v>
      </c>
      <c r="BM146">
        <f t="shared" si="208"/>
        <v>0</v>
      </c>
      <c r="BN146" s="44">
        <f t="shared" si="244"/>
        <v>0</v>
      </c>
      <c r="BO146" s="42">
        <v>0</v>
      </c>
      <c r="BP146">
        <f t="shared" si="230"/>
        <v>0</v>
      </c>
      <c r="BQ146" s="44">
        <f t="shared" si="242"/>
        <v>0</v>
      </c>
      <c r="BR146" s="42">
        <f t="shared" si="231"/>
        <v>0</v>
      </c>
      <c r="BS146">
        <f t="shared" si="232"/>
        <v>0</v>
      </c>
      <c r="BT146" s="44">
        <f t="shared" si="243"/>
        <v>0</v>
      </c>
      <c r="BU146" s="42">
        <f t="shared" si="209"/>
        <v>1.2049981664840953E-4</v>
      </c>
      <c r="BV146">
        <f t="shared" si="210"/>
        <v>2.3625E-2</v>
      </c>
      <c r="BW146" s="44">
        <f t="shared" si="211"/>
        <v>3.9599999999999996E-2</v>
      </c>
      <c r="BX146">
        <f t="shared" si="233"/>
        <v>9.3166740905757564E-2</v>
      </c>
      <c r="BY146">
        <f t="shared" si="234"/>
        <v>0.38075496591998526</v>
      </c>
      <c r="BZ146">
        <f t="shared" si="235"/>
        <v>92.406297153229517</v>
      </c>
    </row>
    <row r="147" spans="17:78" x14ac:dyDescent="0.35">
      <c r="Q147">
        <v>140</v>
      </c>
      <c r="R147" s="42">
        <f t="shared" si="189"/>
        <v>4.666666666666667</v>
      </c>
      <c r="S147">
        <f t="shared" si="190"/>
        <v>88</v>
      </c>
      <c r="T147" s="44">
        <f t="shared" si="191"/>
        <v>5.3030303030303032E-2</v>
      </c>
      <c r="U147" s="42">
        <f t="shared" si="192"/>
        <v>2</v>
      </c>
      <c r="V147">
        <f t="shared" si="193"/>
        <v>0.47619047619047616</v>
      </c>
      <c r="W147">
        <f t="shared" si="194"/>
        <v>0.52380952380952384</v>
      </c>
      <c r="X147">
        <f t="shared" si="212"/>
        <v>0</v>
      </c>
      <c r="Y147" s="42">
        <f t="shared" si="213"/>
        <v>0.11136363636363637</v>
      </c>
      <c r="Z147">
        <f t="shared" si="195"/>
        <v>7.1595356064858895E-2</v>
      </c>
      <c r="AA147">
        <f t="shared" si="214"/>
        <v>0.14716131439606583</v>
      </c>
      <c r="AB147" s="44">
        <f t="shared" si="196"/>
        <v>7.8160449813605273E-2</v>
      </c>
      <c r="AC147" s="42">
        <v>0</v>
      </c>
      <c r="AD147">
        <f t="shared" si="197"/>
        <v>5.0705164095040398E-4</v>
      </c>
      <c r="AE147" s="44">
        <f t="shared" si="215"/>
        <v>5.0705164095040398E-4</v>
      </c>
      <c r="AF147" s="42">
        <f t="shared" si="198"/>
        <v>9.3333333333333338E-2</v>
      </c>
      <c r="AG147" s="44">
        <f t="shared" si="199"/>
        <v>9.3333333333333338E-2</v>
      </c>
      <c r="AH147" s="42">
        <f t="shared" si="200"/>
        <v>5.3148786461066437E-5</v>
      </c>
      <c r="AI147">
        <f t="shared" si="201"/>
        <v>1.951902941602314E-2</v>
      </c>
      <c r="AJ147" s="44">
        <f t="shared" si="216"/>
        <v>1.9572178202484206E-2</v>
      </c>
      <c r="AK147" s="42">
        <f t="shared" si="202"/>
        <v>4.666666666666667</v>
      </c>
      <c r="AL147">
        <f t="shared" si="203"/>
        <v>20</v>
      </c>
      <c r="AM147" s="44">
        <f t="shared" si="217"/>
        <v>0.23333333333333334</v>
      </c>
      <c r="AN147" s="42">
        <f t="shared" si="218"/>
        <v>2</v>
      </c>
      <c r="AO147">
        <f t="shared" si="219"/>
        <v>0.52380952380952372</v>
      </c>
      <c r="AP147">
        <f t="shared" si="220"/>
        <v>0.44545454545454549</v>
      </c>
      <c r="AQ147">
        <f t="shared" si="221"/>
        <v>0.28638142425943552</v>
      </c>
      <c r="AR147">
        <f t="shared" si="236"/>
        <v>0.58864525758426323</v>
      </c>
      <c r="AS147" s="44">
        <f t="shared" si="237"/>
        <v>0.32790148536587305</v>
      </c>
      <c r="AT147" s="42"/>
      <c r="AU147">
        <f t="shared" si="222"/>
        <v>6.5333333333333335E-4</v>
      </c>
      <c r="AV147" s="44">
        <f t="shared" si="238"/>
        <v>6.5333333333333335E-4</v>
      </c>
      <c r="AW147" s="42">
        <f t="shared" si="223"/>
        <v>4.2000000000000003E-2</v>
      </c>
      <c r="AX147">
        <f t="shared" si="224"/>
        <v>6.9999999999999993E-2</v>
      </c>
      <c r="AY147" s="44">
        <f t="shared" si="239"/>
        <v>0.11199999999999999</v>
      </c>
      <c r="AZ147" s="42">
        <f t="shared" si="204"/>
        <v>0</v>
      </c>
      <c r="BA147">
        <f t="shared" si="205"/>
        <v>0</v>
      </c>
      <c r="BB147">
        <f t="shared" si="240"/>
        <v>0</v>
      </c>
      <c r="BC147" s="44">
        <f t="shared" si="225"/>
        <v>0</v>
      </c>
      <c r="BD147" s="42">
        <v>0</v>
      </c>
      <c r="BE147">
        <f t="shared" si="226"/>
        <v>0</v>
      </c>
      <c r="BF147" s="44">
        <f t="shared" si="241"/>
        <v>0</v>
      </c>
      <c r="BG147" s="42">
        <f t="shared" si="227"/>
        <v>0</v>
      </c>
      <c r="BH147">
        <f t="shared" si="228"/>
        <v>0</v>
      </c>
      <c r="BI147" s="44">
        <f t="shared" si="229"/>
        <v>0</v>
      </c>
      <c r="BK147" s="42">
        <f t="shared" si="206"/>
        <v>0</v>
      </c>
      <c r="BL147">
        <f t="shared" si="207"/>
        <v>0</v>
      </c>
      <c r="BM147">
        <f t="shared" si="208"/>
        <v>0</v>
      </c>
      <c r="BN147" s="44">
        <f t="shared" si="244"/>
        <v>0</v>
      </c>
      <c r="BO147" s="42">
        <v>0</v>
      </c>
      <c r="BP147">
        <f t="shared" si="230"/>
        <v>0</v>
      </c>
      <c r="BQ147" s="44">
        <f t="shared" si="242"/>
        <v>0</v>
      </c>
      <c r="BR147" s="42">
        <f t="shared" si="231"/>
        <v>0</v>
      </c>
      <c r="BS147">
        <f t="shared" si="232"/>
        <v>0</v>
      </c>
      <c r="BT147" s="44">
        <f t="shared" si="243"/>
        <v>0</v>
      </c>
      <c r="BU147" s="42">
        <f t="shared" si="209"/>
        <v>1.2218111830130217E-4</v>
      </c>
      <c r="BV147">
        <f t="shared" si="210"/>
        <v>2.3625E-2</v>
      </c>
      <c r="BW147" s="44">
        <f t="shared" si="211"/>
        <v>3.9599999999999996E-2</v>
      </c>
      <c r="BX147">
        <f t="shared" si="233"/>
        <v>9.3840384974283736E-2</v>
      </c>
      <c r="BY147">
        <f t="shared" si="234"/>
        <v>0.38274641096173584</v>
      </c>
      <c r="BZ147">
        <f t="shared" si="235"/>
        <v>92.419982182533118</v>
      </c>
    </row>
    <row r="148" spans="17:78" x14ac:dyDescent="0.35">
      <c r="Q148">
        <v>141</v>
      </c>
      <c r="R148" s="42">
        <f t="shared" si="189"/>
        <v>4.7</v>
      </c>
      <c r="S148">
        <f t="shared" si="190"/>
        <v>88</v>
      </c>
      <c r="T148" s="44">
        <f t="shared" si="191"/>
        <v>5.3409090909090913E-2</v>
      </c>
      <c r="U148" s="42">
        <f t="shared" si="192"/>
        <v>2</v>
      </c>
      <c r="V148">
        <f t="shared" si="193"/>
        <v>0.47619047619047616</v>
      </c>
      <c r="W148">
        <f t="shared" si="194"/>
        <v>0.52380952380952384</v>
      </c>
      <c r="X148">
        <f t="shared" si="212"/>
        <v>0</v>
      </c>
      <c r="Y148" s="42">
        <f t="shared" si="213"/>
        <v>0.11215909090909092</v>
      </c>
      <c r="Z148">
        <f t="shared" si="195"/>
        <v>7.1595356064858895E-2</v>
      </c>
      <c r="AA148">
        <f t="shared" si="214"/>
        <v>0.14795676894152038</v>
      </c>
      <c r="AB148" s="44">
        <f t="shared" si="196"/>
        <v>7.8700213562541407E-2</v>
      </c>
      <c r="AC148" s="42">
        <v>0</v>
      </c>
      <c r="AD148">
        <f t="shared" si="197"/>
        <v>5.1407906002753901E-4</v>
      </c>
      <c r="AE148" s="44">
        <f t="shared" si="215"/>
        <v>5.1407906002753901E-4</v>
      </c>
      <c r="AF148" s="42">
        <f t="shared" si="198"/>
        <v>9.4E-2</v>
      </c>
      <c r="AG148" s="44">
        <f t="shared" si="199"/>
        <v>9.4E-2</v>
      </c>
      <c r="AH148" s="42">
        <f t="shared" si="200"/>
        <v>5.3885395448669744E-5</v>
      </c>
      <c r="AI148">
        <f t="shared" si="201"/>
        <v>1.9658451054709015E-2</v>
      </c>
      <c r="AJ148" s="44">
        <f t="shared" si="216"/>
        <v>1.9712336450157686E-2</v>
      </c>
      <c r="AK148" s="42">
        <f t="shared" si="202"/>
        <v>4.7</v>
      </c>
      <c r="AL148">
        <f t="shared" si="203"/>
        <v>20</v>
      </c>
      <c r="AM148" s="44">
        <f t="shared" si="217"/>
        <v>0.23500000000000001</v>
      </c>
      <c r="AN148" s="42">
        <f t="shared" si="218"/>
        <v>2</v>
      </c>
      <c r="AO148">
        <f t="shared" si="219"/>
        <v>0.52380952380952384</v>
      </c>
      <c r="AP148">
        <f t="shared" si="220"/>
        <v>0.44863636363636367</v>
      </c>
      <c r="AQ148">
        <f t="shared" si="221"/>
        <v>0.28638142425943558</v>
      </c>
      <c r="AR148">
        <f t="shared" si="236"/>
        <v>0.59182707576608151</v>
      </c>
      <c r="AS148" s="44">
        <f t="shared" si="237"/>
        <v>0.330165921349096</v>
      </c>
      <c r="AT148" s="42"/>
      <c r="AU148">
        <f t="shared" si="222"/>
        <v>6.6270000000000012E-4</v>
      </c>
      <c r="AV148" s="44">
        <f t="shared" si="238"/>
        <v>6.6270000000000012E-4</v>
      </c>
      <c r="AW148" s="42">
        <f t="shared" si="223"/>
        <v>4.2000000000000003E-2</v>
      </c>
      <c r="AX148">
        <f t="shared" si="224"/>
        <v>7.0500000000000007E-2</v>
      </c>
      <c r="AY148" s="44">
        <f t="shared" si="239"/>
        <v>0.11250000000000002</v>
      </c>
      <c r="AZ148" s="42">
        <f t="shared" si="204"/>
        <v>0</v>
      </c>
      <c r="BA148">
        <f t="shared" si="205"/>
        <v>0</v>
      </c>
      <c r="BB148">
        <f t="shared" si="240"/>
        <v>0</v>
      </c>
      <c r="BC148" s="44">
        <f t="shared" si="225"/>
        <v>0</v>
      </c>
      <c r="BD148" s="42">
        <v>0</v>
      </c>
      <c r="BE148">
        <f t="shared" si="226"/>
        <v>0</v>
      </c>
      <c r="BF148" s="44">
        <f t="shared" si="241"/>
        <v>0</v>
      </c>
      <c r="BG148" s="42">
        <f t="shared" si="227"/>
        <v>0</v>
      </c>
      <c r="BH148">
        <f t="shared" si="228"/>
        <v>0</v>
      </c>
      <c r="BI148" s="44">
        <f t="shared" si="229"/>
        <v>0</v>
      </c>
      <c r="BK148" s="42">
        <f t="shared" si="206"/>
        <v>0</v>
      </c>
      <c r="BL148">
        <f t="shared" si="207"/>
        <v>0</v>
      </c>
      <c r="BM148">
        <f t="shared" si="208"/>
        <v>0</v>
      </c>
      <c r="BN148" s="44">
        <f t="shared" si="244"/>
        <v>0</v>
      </c>
      <c r="BO148" s="42">
        <v>0</v>
      </c>
      <c r="BP148">
        <f t="shared" si="230"/>
        <v>0</v>
      </c>
      <c r="BQ148" s="44">
        <f t="shared" si="242"/>
        <v>0</v>
      </c>
      <c r="BR148" s="42">
        <f t="shared" si="231"/>
        <v>0</v>
      </c>
      <c r="BS148">
        <f t="shared" si="232"/>
        <v>0</v>
      </c>
      <c r="BT148" s="44">
        <f t="shared" si="243"/>
        <v>0</v>
      </c>
      <c r="BU148" s="42">
        <f t="shared" si="209"/>
        <v>1.2387447229579254E-4</v>
      </c>
      <c r="BV148">
        <f t="shared" si="210"/>
        <v>2.3625E-2</v>
      </c>
      <c r="BW148" s="44">
        <f t="shared" si="211"/>
        <v>3.9599999999999996E-2</v>
      </c>
      <c r="BX148">
        <f t="shared" si="233"/>
        <v>9.4514079060027539E-2</v>
      </c>
      <c r="BY148">
        <f t="shared" si="234"/>
        <v>0.38473798998248099</v>
      </c>
      <c r="BZ148">
        <f t="shared" si="235"/>
        <v>92.433474630542236</v>
      </c>
    </row>
    <row r="149" spans="17:78" x14ac:dyDescent="0.35">
      <c r="Q149">
        <v>142</v>
      </c>
      <c r="R149" s="42">
        <f t="shared" si="189"/>
        <v>4.7333333333333334</v>
      </c>
      <c r="S149">
        <f t="shared" si="190"/>
        <v>88</v>
      </c>
      <c r="T149" s="44">
        <f t="shared" si="191"/>
        <v>5.3787878787878787E-2</v>
      </c>
      <c r="U149" s="42">
        <f t="shared" si="192"/>
        <v>2</v>
      </c>
      <c r="V149">
        <f t="shared" si="193"/>
        <v>0.47619047619047616</v>
      </c>
      <c r="W149">
        <f t="shared" si="194"/>
        <v>0.52380952380952384</v>
      </c>
      <c r="X149">
        <f t="shared" si="212"/>
        <v>0</v>
      </c>
      <c r="Y149" s="42">
        <f t="shared" si="213"/>
        <v>0.11295454545454546</v>
      </c>
      <c r="Z149">
        <f t="shared" si="195"/>
        <v>7.1595356064858895E-2</v>
      </c>
      <c r="AA149">
        <f t="shared" si="214"/>
        <v>0.14875222348697492</v>
      </c>
      <c r="AB149" s="44">
        <f t="shared" si="196"/>
        <v>7.92401030513845E-2</v>
      </c>
      <c r="AC149" s="42">
        <v>0</v>
      </c>
      <c r="AD149">
        <f t="shared" si="197"/>
        <v>5.2115649632230492E-4</v>
      </c>
      <c r="AE149" s="44">
        <f t="shared" si="215"/>
        <v>5.2115649632230492E-4</v>
      </c>
      <c r="AF149" s="42">
        <f t="shared" si="198"/>
        <v>9.4666666666666677E-2</v>
      </c>
      <c r="AG149" s="44">
        <f t="shared" si="199"/>
        <v>9.4666666666666677E-2</v>
      </c>
      <c r="AH149" s="42">
        <f t="shared" si="200"/>
        <v>5.4627247204868105E-5</v>
      </c>
      <c r="AI149">
        <f t="shared" si="201"/>
        <v>1.9797872693394898E-2</v>
      </c>
      <c r="AJ149" s="44">
        <f t="shared" si="216"/>
        <v>1.9852499940599767E-2</v>
      </c>
      <c r="AK149" s="42">
        <f t="shared" si="202"/>
        <v>4.7333333333333334</v>
      </c>
      <c r="AL149">
        <f t="shared" si="203"/>
        <v>20</v>
      </c>
      <c r="AM149" s="44">
        <f t="shared" si="217"/>
        <v>0.23666666666666666</v>
      </c>
      <c r="AN149" s="42">
        <f t="shared" si="218"/>
        <v>2</v>
      </c>
      <c r="AO149">
        <f t="shared" si="219"/>
        <v>0.52380952380952372</v>
      </c>
      <c r="AP149">
        <f t="shared" si="220"/>
        <v>0.45181818181818184</v>
      </c>
      <c r="AQ149">
        <f t="shared" si="221"/>
        <v>0.28638142425943552</v>
      </c>
      <c r="AR149">
        <f t="shared" si="236"/>
        <v>0.59500889394789958</v>
      </c>
      <c r="AS149" s="44">
        <f t="shared" si="237"/>
        <v>0.33243088484082667</v>
      </c>
      <c r="AT149" s="42"/>
      <c r="AU149">
        <f t="shared" si="222"/>
        <v>6.7213333333333337E-4</v>
      </c>
      <c r="AV149" s="44">
        <f t="shared" si="238"/>
        <v>6.7213333333333337E-4</v>
      </c>
      <c r="AW149" s="42">
        <f t="shared" si="223"/>
        <v>4.2000000000000003E-2</v>
      </c>
      <c r="AX149">
        <f t="shared" si="224"/>
        <v>7.0999999999999994E-2</v>
      </c>
      <c r="AY149" s="44">
        <f t="shared" si="239"/>
        <v>0.11299999999999999</v>
      </c>
      <c r="AZ149" s="42">
        <f t="shared" si="204"/>
        <v>0</v>
      </c>
      <c r="BA149">
        <f t="shared" si="205"/>
        <v>0</v>
      </c>
      <c r="BB149">
        <f t="shared" si="240"/>
        <v>0</v>
      </c>
      <c r="BC149" s="44">
        <f t="shared" si="225"/>
        <v>0</v>
      </c>
      <c r="BD149" s="42">
        <v>0</v>
      </c>
      <c r="BE149">
        <f t="shared" si="226"/>
        <v>0</v>
      </c>
      <c r="BF149" s="44">
        <f t="shared" si="241"/>
        <v>0</v>
      </c>
      <c r="BG149" s="42">
        <f t="shared" si="227"/>
        <v>0</v>
      </c>
      <c r="BH149">
        <f t="shared" si="228"/>
        <v>0</v>
      </c>
      <c r="BI149" s="44">
        <f t="shared" si="229"/>
        <v>0</v>
      </c>
      <c r="BK149" s="42">
        <f t="shared" si="206"/>
        <v>0</v>
      </c>
      <c r="BL149">
        <f t="shared" si="207"/>
        <v>0</v>
      </c>
      <c r="BM149">
        <f t="shared" si="208"/>
        <v>0</v>
      </c>
      <c r="BN149" s="44">
        <f t="shared" si="244"/>
        <v>0</v>
      </c>
      <c r="BO149" s="42">
        <v>0</v>
      </c>
      <c r="BP149">
        <f t="shared" si="230"/>
        <v>0</v>
      </c>
      <c r="BQ149" s="44">
        <f t="shared" si="242"/>
        <v>0</v>
      </c>
      <c r="BR149" s="42">
        <f t="shared" si="231"/>
        <v>0</v>
      </c>
      <c r="BS149">
        <f t="shared" si="232"/>
        <v>0</v>
      </c>
      <c r="BT149" s="44">
        <f t="shared" si="243"/>
        <v>0</v>
      </c>
      <c r="BU149" s="42">
        <f t="shared" si="209"/>
        <v>1.2557987863188072E-4</v>
      </c>
      <c r="BV149">
        <f t="shared" si="210"/>
        <v>2.3625E-2</v>
      </c>
      <c r="BW149" s="44">
        <f t="shared" si="211"/>
        <v>3.9599999999999996E-2</v>
      </c>
      <c r="BX149">
        <f t="shared" si="233"/>
        <v>9.5187823162988988E-2</v>
      </c>
      <c r="BY149">
        <f t="shared" si="234"/>
        <v>0.38672970298222059</v>
      </c>
      <c r="BZ149">
        <f t="shared" si="235"/>
        <v>92.446778482233</v>
      </c>
    </row>
    <row r="150" spans="17:78" x14ac:dyDescent="0.35">
      <c r="Q150">
        <v>143</v>
      </c>
      <c r="R150" s="42">
        <f t="shared" si="189"/>
        <v>4.7666666666666666</v>
      </c>
      <c r="S150">
        <f t="shared" si="190"/>
        <v>88</v>
      </c>
      <c r="T150" s="44">
        <f t="shared" si="191"/>
        <v>5.4166666666666669E-2</v>
      </c>
      <c r="U150" s="42">
        <f t="shared" si="192"/>
        <v>2</v>
      </c>
      <c r="V150">
        <f t="shared" si="193"/>
        <v>0.47619047619047616</v>
      </c>
      <c r="W150">
        <f t="shared" si="194"/>
        <v>0.52380952380952384</v>
      </c>
      <c r="X150">
        <f t="shared" si="212"/>
        <v>0</v>
      </c>
      <c r="Y150" s="42">
        <f t="shared" si="213"/>
        <v>0.11375</v>
      </c>
      <c r="Z150">
        <f t="shared" si="195"/>
        <v>7.1595356064858895E-2</v>
      </c>
      <c r="AA150">
        <f t="shared" si="214"/>
        <v>0.14954767803242947</v>
      </c>
      <c r="AB150" s="44">
        <f t="shared" si="196"/>
        <v>7.9780115727406245E-2</v>
      </c>
      <c r="AC150" s="42">
        <v>0</v>
      </c>
      <c r="AD150">
        <f t="shared" si="197"/>
        <v>5.2828394983470172E-4</v>
      </c>
      <c r="AE150" s="44">
        <f t="shared" si="215"/>
        <v>5.2828394983470172E-4</v>
      </c>
      <c r="AF150" s="42">
        <f t="shared" si="198"/>
        <v>9.5333333333333339E-2</v>
      </c>
      <c r="AG150" s="44">
        <f t="shared" si="199"/>
        <v>9.5333333333333339E-2</v>
      </c>
      <c r="AH150" s="42">
        <f t="shared" si="200"/>
        <v>5.5374341729661497E-5</v>
      </c>
      <c r="AI150">
        <f t="shared" si="201"/>
        <v>1.9937294332080774E-2</v>
      </c>
      <c r="AJ150" s="44">
        <f t="shared" si="216"/>
        <v>1.9992668673810436E-2</v>
      </c>
      <c r="AK150" s="42">
        <f t="shared" si="202"/>
        <v>4.7666666666666666</v>
      </c>
      <c r="AL150">
        <f t="shared" si="203"/>
        <v>20</v>
      </c>
      <c r="AM150" s="44">
        <f t="shared" si="217"/>
        <v>0.23833333333333334</v>
      </c>
      <c r="AN150" s="42">
        <f t="shared" si="218"/>
        <v>2</v>
      </c>
      <c r="AO150">
        <f t="shared" si="219"/>
        <v>0.52380952380952384</v>
      </c>
      <c r="AP150">
        <f t="shared" si="220"/>
        <v>0.45499999999999996</v>
      </c>
      <c r="AQ150">
        <f t="shared" si="221"/>
        <v>0.28638142425943558</v>
      </c>
      <c r="AR150">
        <f t="shared" si="236"/>
        <v>0.59819071212971775</v>
      </c>
      <c r="AS150" s="44">
        <f t="shared" si="237"/>
        <v>0.33469636513176931</v>
      </c>
      <c r="AT150" s="42"/>
      <c r="AU150">
        <f t="shared" si="222"/>
        <v>6.8163333333333333E-4</v>
      </c>
      <c r="AV150" s="44">
        <f t="shared" si="238"/>
        <v>6.8163333333333333E-4</v>
      </c>
      <c r="AW150" s="42">
        <f t="shared" si="223"/>
        <v>4.2000000000000003E-2</v>
      </c>
      <c r="AX150">
        <f t="shared" si="224"/>
        <v>7.1499999999999994E-2</v>
      </c>
      <c r="AY150" s="44">
        <f t="shared" si="239"/>
        <v>0.11349999999999999</v>
      </c>
      <c r="AZ150" s="42">
        <f t="shared" si="204"/>
        <v>0</v>
      </c>
      <c r="BA150">
        <f t="shared" si="205"/>
        <v>0</v>
      </c>
      <c r="BB150">
        <f t="shared" si="240"/>
        <v>0</v>
      </c>
      <c r="BC150" s="44">
        <f t="shared" si="225"/>
        <v>0</v>
      </c>
      <c r="BD150" s="42">
        <v>0</v>
      </c>
      <c r="BE150">
        <f t="shared" si="226"/>
        <v>0</v>
      </c>
      <c r="BF150" s="44">
        <f t="shared" si="241"/>
        <v>0</v>
      </c>
      <c r="BG150" s="42">
        <f t="shared" si="227"/>
        <v>0</v>
      </c>
      <c r="BH150">
        <f t="shared" si="228"/>
        <v>0</v>
      </c>
      <c r="BI150" s="44">
        <f t="shared" si="229"/>
        <v>0</v>
      </c>
      <c r="BK150" s="42">
        <f t="shared" si="206"/>
        <v>0</v>
      </c>
      <c r="BL150">
        <f t="shared" si="207"/>
        <v>0</v>
      </c>
      <c r="BM150">
        <f t="shared" si="208"/>
        <v>0</v>
      </c>
      <c r="BN150" s="44">
        <f t="shared" si="244"/>
        <v>0</v>
      </c>
      <c r="BO150" s="42">
        <v>0</v>
      </c>
      <c r="BP150">
        <f t="shared" si="230"/>
        <v>0</v>
      </c>
      <c r="BQ150" s="44">
        <f t="shared" si="242"/>
        <v>0</v>
      </c>
      <c r="BR150" s="42">
        <f t="shared" si="231"/>
        <v>0</v>
      </c>
      <c r="BS150">
        <f t="shared" si="232"/>
        <v>0</v>
      </c>
      <c r="BT150" s="44">
        <f t="shared" si="243"/>
        <v>0</v>
      </c>
      <c r="BU150" s="42">
        <f t="shared" si="209"/>
        <v>1.2729733730956668E-4</v>
      </c>
      <c r="BV150">
        <f t="shared" si="210"/>
        <v>2.3625E-2</v>
      </c>
      <c r="BW150" s="44">
        <f t="shared" si="211"/>
        <v>3.9599999999999996E-2</v>
      </c>
      <c r="BX150">
        <f t="shared" si="233"/>
        <v>9.5861617283168041E-2</v>
      </c>
      <c r="BY150">
        <f t="shared" si="234"/>
        <v>0.3887215499609547</v>
      </c>
      <c r="BZ150">
        <f t="shared" si="235"/>
        <v>92.459897613389913</v>
      </c>
    </row>
    <row r="151" spans="17:78" x14ac:dyDescent="0.35">
      <c r="Q151">
        <v>144</v>
      </c>
      <c r="R151" s="42">
        <f t="shared" si="189"/>
        <v>4.8</v>
      </c>
      <c r="S151">
        <f t="shared" si="190"/>
        <v>88</v>
      </c>
      <c r="T151" s="44">
        <f t="shared" si="191"/>
        <v>5.4545454545454543E-2</v>
      </c>
      <c r="U151" s="42">
        <f t="shared" si="192"/>
        <v>2</v>
      </c>
      <c r="V151">
        <f t="shared" si="193"/>
        <v>0.47619047619047616</v>
      </c>
      <c r="W151">
        <f t="shared" si="194"/>
        <v>0.52380952380952384</v>
      </c>
      <c r="X151">
        <f t="shared" si="212"/>
        <v>0</v>
      </c>
      <c r="Y151" s="42">
        <f t="shared" si="213"/>
        <v>0.11454545454545453</v>
      </c>
      <c r="Z151">
        <f t="shared" si="195"/>
        <v>7.1595356064858895E-2</v>
      </c>
      <c r="AA151">
        <f t="shared" si="214"/>
        <v>0.15034313257788398</v>
      </c>
      <c r="AB151" s="44">
        <f t="shared" si="196"/>
        <v>8.0320249105954075E-2</v>
      </c>
      <c r="AC151" s="42">
        <v>0</v>
      </c>
      <c r="AD151">
        <f t="shared" si="197"/>
        <v>5.3546142056472886E-4</v>
      </c>
      <c r="AE151" s="44">
        <f t="shared" si="215"/>
        <v>5.3546142056472886E-4</v>
      </c>
      <c r="AF151" s="42">
        <f t="shared" si="198"/>
        <v>9.6000000000000002E-2</v>
      </c>
      <c r="AG151" s="44">
        <f t="shared" si="199"/>
        <v>9.6000000000000002E-2</v>
      </c>
      <c r="AH151" s="42">
        <f t="shared" si="200"/>
        <v>5.6126679023049889E-5</v>
      </c>
      <c r="AI151">
        <f t="shared" si="201"/>
        <v>2.0076715970766653E-2</v>
      </c>
      <c r="AJ151" s="44">
        <f t="shared" si="216"/>
        <v>2.0132842649789703E-2</v>
      </c>
      <c r="AK151" s="42">
        <f t="shared" si="202"/>
        <v>4.8</v>
      </c>
      <c r="AL151">
        <f t="shared" si="203"/>
        <v>20</v>
      </c>
      <c r="AM151" s="44">
        <f t="shared" si="217"/>
        <v>0.24</v>
      </c>
      <c r="AN151" s="42">
        <f t="shared" si="218"/>
        <v>2</v>
      </c>
      <c r="AO151">
        <f t="shared" si="219"/>
        <v>0.52380952380952384</v>
      </c>
      <c r="AP151">
        <f t="shared" si="220"/>
        <v>0.45818181818181813</v>
      </c>
      <c r="AQ151">
        <f t="shared" si="221"/>
        <v>0.28638142425943558</v>
      </c>
      <c r="AR151">
        <f t="shared" si="236"/>
        <v>0.60137253031153592</v>
      </c>
      <c r="AS151" s="44">
        <f t="shared" si="237"/>
        <v>0.33696235179822137</v>
      </c>
      <c r="AT151" s="42"/>
      <c r="AU151">
        <f t="shared" si="222"/>
        <v>6.912E-4</v>
      </c>
      <c r="AV151" s="44">
        <f t="shared" si="238"/>
        <v>6.912E-4</v>
      </c>
      <c r="AW151" s="42">
        <f t="shared" si="223"/>
        <v>4.2000000000000003E-2</v>
      </c>
      <c r="AX151">
        <f t="shared" si="224"/>
        <v>7.1999999999999995E-2</v>
      </c>
      <c r="AY151" s="44">
        <f t="shared" si="239"/>
        <v>0.11399999999999999</v>
      </c>
      <c r="AZ151" s="42">
        <f t="shared" si="204"/>
        <v>0</v>
      </c>
      <c r="BA151">
        <f t="shared" si="205"/>
        <v>0</v>
      </c>
      <c r="BB151">
        <f t="shared" si="240"/>
        <v>0</v>
      </c>
      <c r="BC151" s="44">
        <f t="shared" si="225"/>
        <v>0</v>
      </c>
      <c r="BD151" s="42">
        <v>0</v>
      </c>
      <c r="BE151">
        <f t="shared" si="226"/>
        <v>0</v>
      </c>
      <c r="BF151" s="44">
        <f t="shared" si="241"/>
        <v>0</v>
      </c>
      <c r="BG151" s="42">
        <f t="shared" si="227"/>
        <v>0</v>
      </c>
      <c r="BH151">
        <f t="shared" si="228"/>
        <v>0</v>
      </c>
      <c r="BI151" s="44">
        <f t="shared" si="229"/>
        <v>0</v>
      </c>
      <c r="BK151" s="42">
        <f t="shared" si="206"/>
        <v>0</v>
      </c>
      <c r="BL151">
        <f t="shared" si="207"/>
        <v>0</v>
      </c>
      <c r="BM151">
        <f t="shared" si="208"/>
        <v>0</v>
      </c>
      <c r="BN151" s="44">
        <f t="shared" si="244"/>
        <v>0</v>
      </c>
      <c r="BO151" s="42">
        <v>0</v>
      </c>
      <c r="BP151">
        <f t="shared" si="230"/>
        <v>0</v>
      </c>
      <c r="BQ151" s="44">
        <f t="shared" si="242"/>
        <v>0</v>
      </c>
      <c r="BR151" s="42">
        <f t="shared" si="231"/>
        <v>0</v>
      </c>
      <c r="BS151">
        <f t="shared" si="232"/>
        <v>0</v>
      </c>
      <c r="BT151" s="44">
        <f t="shared" si="243"/>
        <v>0</v>
      </c>
      <c r="BU151" s="42">
        <f t="shared" si="209"/>
        <v>1.2902684832885033E-4</v>
      </c>
      <c r="BV151">
        <f t="shared" si="210"/>
        <v>2.3625E-2</v>
      </c>
      <c r="BW151" s="44">
        <f t="shared" si="211"/>
        <v>3.9599999999999996E-2</v>
      </c>
      <c r="BX151">
        <f t="shared" si="233"/>
        <v>9.6535461420564725E-2</v>
      </c>
      <c r="BY151">
        <f t="shared" si="234"/>
        <v>0.39071353091868322</v>
      </c>
      <c r="BZ151">
        <f t="shared" si="235"/>
        <v>92.472835794320318</v>
      </c>
    </row>
    <row r="152" spans="17:78" x14ac:dyDescent="0.35">
      <c r="Q152">
        <v>145</v>
      </c>
      <c r="R152" s="42">
        <f t="shared" si="189"/>
        <v>4.833333333333333</v>
      </c>
      <c r="S152">
        <f t="shared" si="190"/>
        <v>88</v>
      </c>
      <c r="T152" s="44">
        <f t="shared" si="191"/>
        <v>5.4924242424242424E-2</v>
      </c>
      <c r="U152" s="42">
        <f t="shared" si="192"/>
        <v>2</v>
      </c>
      <c r="V152">
        <f t="shared" si="193"/>
        <v>0.47619047619047616</v>
      </c>
      <c r="W152">
        <f t="shared" si="194"/>
        <v>0.52380952380952384</v>
      </c>
      <c r="X152">
        <f t="shared" si="212"/>
        <v>0</v>
      </c>
      <c r="Y152" s="42">
        <f t="shared" si="213"/>
        <v>0.11534090909090908</v>
      </c>
      <c r="Z152">
        <f t="shared" si="195"/>
        <v>7.1595356064858895E-2</v>
      </c>
      <c r="AA152">
        <f t="shared" si="214"/>
        <v>0.15113858712333852</v>
      </c>
      <c r="AB152" s="44">
        <f t="shared" si="196"/>
        <v>8.086050076821559E-2</v>
      </c>
      <c r="AC152" s="42">
        <v>0</v>
      </c>
      <c r="AD152">
        <f t="shared" si="197"/>
        <v>5.4268890851238733E-4</v>
      </c>
      <c r="AE152" s="44">
        <f t="shared" si="215"/>
        <v>5.4268890851238733E-4</v>
      </c>
      <c r="AF152" s="42">
        <f t="shared" si="198"/>
        <v>9.6666666666666665E-2</v>
      </c>
      <c r="AG152" s="44">
        <f t="shared" si="199"/>
        <v>9.6666666666666665E-2</v>
      </c>
      <c r="AH152" s="42">
        <f t="shared" si="200"/>
        <v>5.6884259085033368E-5</v>
      </c>
      <c r="AI152">
        <f t="shared" si="201"/>
        <v>2.0216137609452532E-2</v>
      </c>
      <c r="AJ152" s="44">
        <f t="shared" si="216"/>
        <v>2.0273021868537567E-2</v>
      </c>
      <c r="AK152" s="42">
        <f t="shared" si="202"/>
        <v>4.833333333333333</v>
      </c>
      <c r="AL152">
        <f t="shared" si="203"/>
        <v>20</v>
      </c>
      <c r="AM152" s="44">
        <f t="shared" si="217"/>
        <v>0.24166666666666664</v>
      </c>
      <c r="AN152" s="42">
        <f t="shared" si="218"/>
        <v>2</v>
      </c>
      <c r="AO152">
        <f t="shared" si="219"/>
        <v>0.52380952380952384</v>
      </c>
      <c r="AP152">
        <f t="shared" si="220"/>
        <v>0.46136363636363631</v>
      </c>
      <c r="AQ152">
        <f t="shared" si="221"/>
        <v>0.28638142425943558</v>
      </c>
      <c r="AR152">
        <f t="shared" si="236"/>
        <v>0.6045543484933541</v>
      </c>
      <c r="AS152" s="44">
        <f t="shared" si="237"/>
        <v>0.33922883469269544</v>
      </c>
      <c r="AT152" s="42"/>
      <c r="AU152">
        <f t="shared" si="222"/>
        <v>7.0083333333333315E-4</v>
      </c>
      <c r="AV152" s="44">
        <f t="shared" si="238"/>
        <v>7.0083333333333315E-4</v>
      </c>
      <c r="AW152" s="42">
        <f t="shared" si="223"/>
        <v>4.2000000000000003E-2</v>
      </c>
      <c r="AX152">
        <f t="shared" si="224"/>
        <v>7.2499999999999995E-2</v>
      </c>
      <c r="AY152" s="44">
        <f t="shared" si="239"/>
        <v>0.11449999999999999</v>
      </c>
      <c r="AZ152" s="42">
        <f t="shared" si="204"/>
        <v>0</v>
      </c>
      <c r="BA152">
        <f t="shared" si="205"/>
        <v>0</v>
      </c>
      <c r="BB152">
        <f t="shared" si="240"/>
        <v>0</v>
      </c>
      <c r="BC152" s="44">
        <f t="shared" si="225"/>
        <v>0</v>
      </c>
      <c r="BD152" s="42">
        <v>0</v>
      </c>
      <c r="BE152">
        <f t="shared" si="226"/>
        <v>0</v>
      </c>
      <c r="BF152" s="44">
        <f t="shared" si="241"/>
        <v>0</v>
      </c>
      <c r="BG152" s="42">
        <f t="shared" si="227"/>
        <v>0</v>
      </c>
      <c r="BH152">
        <f t="shared" si="228"/>
        <v>0</v>
      </c>
      <c r="BI152" s="44">
        <f t="shared" si="229"/>
        <v>0</v>
      </c>
      <c r="BK152" s="42">
        <f t="shared" si="206"/>
        <v>0</v>
      </c>
      <c r="BL152">
        <f t="shared" si="207"/>
        <v>0</v>
      </c>
      <c r="BM152">
        <f t="shared" si="208"/>
        <v>0</v>
      </c>
      <c r="BN152" s="44">
        <f t="shared" si="244"/>
        <v>0</v>
      </c>
      <c r="BO152" s="42">
        <v>0</v>
      </c>
      <c r="BP152">
        <f t="shared" si="230"/>
        <v>0</v>
      </c>
      <c r="BQ152" s="44">
        <f t="shared" si="242"/>
        <v>0</v>
      </c>
      <c r="BR152" s="42">
        <f t="shared" si="231"/>
        <v>0</v>
      </c>
      <c r="BS152">
        <f t="shared" si="232"/>
        <v>0</v>
      </c>
      <c r="BT152" s="44">
        <f t="shared" si="243"/>
        <v>0</v>
      </c>
      <c r="BU152" s="42">
        <f t="shared" si="209"/>
        <v>1.3076841168973188E-4</v>
      </c>
      <c r="BV152">
        <f t="shared" si="210"/>
        <v>2.3625E-2</v>
      </c>
      <c r="BW152" s="44">
        <f t="shared" si="211"/>
        <v>3.9599999999999996E-2</v>
      </c>
      <c r="BX152">
        <f t="shared" si="233"/>
        <v>9.7209355575179054E-2</v>
      </c>
      <c r="BY152">
        <f t="shared" si="234"/>
        <v>0.39270564585540635</v>
      </c>
      <c r="BZ152">
        <f t="shared" si="235"/>
        <v>92.485596693418302</v>
      </c>
    </row>
    <row r="153" spans="17:78" x14ac:dyDescent="0.35">
      <c r="Q153">
        <v>146</v>
      </c>
      <c r="R153" s="42">
        <f t="shared" si="189"/>
        <v>4.8666666666666663</v>
      </c>
      <c r="S153">
        <f t="shared" si="190"/>
        <v>88</v>
      </c>
      <c r="T153" s="44">
        <f t="shared" si="191"/>
        <v>5.5303030303030298E-2</v>
      </c>
      <c r="U153" s="42">
        <f t="shared" si="192"/>
        <v>2</v>
      </c>
      <c r="V153">
        <f t="shared" si="193"/>
        <v>0.47619047619047616</v>
      </c>
      <c r="W153">
        <f t="shared" si="194"/>
        <v>0.52380952380952384</v>
      </c>
      <c r="X153">
        <f t="shared" si="212"/>
        <v>0</v>
      </c>
      <c r="Y153" s="42">
        <f t="shared" si="213"/>
        <v>0.11613636363636362</v>
      </c>
      <c r="Z153">
        <f t="shared" si="195"/>
        <v>7.1595356064858895E-2</v>
      </c>
      <c r="AA153">
        <f t="shared" si="214"/>
        <v>0.15193404166879307</v>
      </c>
      <c r="AB153" s="44">
        <f t="shared" si="196"/>
        <v>8.1400868359069498E-2</v>
      </c>
      <c r="AC153" s="42">
        <v>0</v>
      </c>
      <c r="AD153">
        <f t="shared" si="197"/>
        <v>5.4996641367767668E-4</v>
      </c>
      <c r="AE153" s="44">
        <f t="shared" si="215"/>
        <v>5.4996641367767668E-4</v>
      </c>
      <c r="AF153" s="42">
        <f t="shared" si="198"/>
        <v>9.7333333333333327E-2</v>
      </c>
      <c r="AG153" s="44">
        <f t="shared" si="199"/>
        <v>9.7333333333333327E-2</v>
      </c>
      <c r="AH153" s="42">
        <f t="shared" si="200"/>
        <v>5.7647081915611879E-5</v>
      </c>
      <c r="AI153">
        <f t="shared" si="201"/>
        <v>2.0355559248138411E-2</v>
      </c>
      <c r="AJ153" s="44">
        <f t="shared" si="216"/>
        <v>2.0413206330054022E-2</v>
      </c>
      <c r="AK153" s="42">
        <f t="shared" si="202"/>
        <v>4.8666666666666663</v>
      </c>
      <c r="AL153">
        <f t="shared" si="203"/>
        <v>20</v>
      </c>
      <c r="AM153" s="44">
        <f t="shared" si="217"/>
        <v>0.24333333333333332</v>
      </c>
      <c r="AN153" s="42">
        <f t="shared" si="218"/>
        <v>2</v>
      </c>
      <c r="AO153">
        <f t="shared" si="219"/>
        <v>0.52380952380952395</v>
      </c>
      <c r="AP153">
        <f t="shared" si="220"/>
        <v>0.46454545454545443</v>
      </c>
      <c r="AQ153">
        <f t="shared" si="221"/>
        <v>0.28638142425943564</v>
      </c>
      <c r="AR153">
        <f t="shared" si="236"/>
        <v>0.60773616667517227</v>
      </c>
      <c r="AS153" s="44">
        <f t="shared" si="237"/>
        <v>0.34149580393490325</v>
      </c>
      <c r="AT153" s="42"/>
      <c r="AU153">
        <f t="shared" si="222"/>
        <v>7.1053333333333322E-4</v>
      </c>
      <c r="AV153" s="44">
        <f t="shared" si="238"/>
        <v>7.1053333333333322E-4</v>
      </c>
      <c r="AW153" s="42">
        <f t="shared" si="223"/>
        <v>4.2000000000000003E-2</v>
      </c>
      <c r="AX153">
        <f t="shared" si="224"/>
        <v>7.2999999999999995E-2</v>
      </c>
      <c r="AY153" s="44">
        <f t="shared" si="239"/>
        <v>0.11499999999999999</v>
      </c>
      <c r="AZ153" s="42">
        <f t="shared" si="204"/>
        <v>0</v>
      </c>
      <c r="BA153">
        <f t="shared" si="205"/>
        <v>0</v>
      </c>
      <c r="BB153">
        <f t="shared" si="240"/>
        <v>0</v>
      </c>
      <c r="BC153" s="44">
        <f t="shared" si="225"/>
        <v>0</v>
      </c>
      <c r="BD153" s="42">
        <v>0</v>
      </c>
      <c r="BE153">
        <f t="shared" si="226"/>
        <v>0</v>
      </c>
      <c r="BF153" s="44">
        <f t="shared" si="241"/>
        <v>0</v>
      </c>
      <c r="BG153" s="42">
        <f t="shared" si="227"/>
        <v>0</v>
      </c>
      <c r="BH153">
        <f t="shared" si="228"/>
        <v>0</v>
      </c>
      <c r="BI153" s="44">
        <f t="shared" si="229"/>
        <v>0</v>
      </c>
      <c r="BK153" s="42">
        <f t="shared" si="206"/>
        <v>0</v>
      </c>
      <c r="BL153">
        <f t="shared" si="207"/>
        <v>0</v>
      </c>
      <c r="BM153">
        <f t="shared" si="208"/>
        <v>0</v>
      </c>
      <c r="BN153" s="44">
        <f t="shared" si="244"/>
        <v>0</v>
      </c>
      <c r="BO153" s="42">
        <v>0</v>
      </c>
      <c r="BP153">
        <f t="shared" si="230"/>
        <v>0</v>
      </c>
      <c r="BQ153" s="44">
        <f t="shared" si="242"/>
        <v>0</v>
      </c>
      <c r="BR153" s="42">
        <f t="shared" si="231"/>
        <v>0</v>
      </c>
      <c r="BS153">
        <f t="shared" si="232"/>
        <v>0</v>
      </c>
      <c r="BT153" s="44">
        <f t="shared" si="243"/>
        <v>0</v>
      </c>
      <c r="BU153" s="42">
        <f t="shared" si="209"/>
        <v>1.3252202739221124E-4</v>
      </c>
      <c r="BV153">
        <f t="shared" si="210"/>
        <v>2.3625E-2</v>
      </c>
      <c r="BW153" s="44">
        <f t="shared" si="211"/>
        <v>3.9599999999999996E-2</v>
      </c>
      <c r="BX153">
        <f t="shared" si="233"/>
        <v>9.7883299747011002E-2</v>
      </c>
      <c r="BY153">
        <f t="shared" si="234"/>
        <v>0.39469789477112388</v>
      </c>
      <c r="BZ153">
        <f t="shared" si="235"/>
        <v>92.498183880585088</v>
      </c>
    </row>
    <row r="154" spans="17:78" x14ac:dyDescent="0.35">
      <c r="Q154">
        <v>147</v>
      </c>
      <c r="R154" s="42">
        <f t="shared" si="189"/>
        <v>4.9000000000000004</v>
      </c>
      <c r="S154">
        <f t="shared" si="190"/>
        <v>88</v>
      </c>
      <c r="T154" s="44">
        <f t="shared" si="191"/>
        <v>5.5681818181818186E-2</v>
      </c>
      <c r="U154" s="42">
        <f t="shared" si="192"/>
        <v>2</v>
      </c>
      <c r="V154">
        <f t="shared" si="193"/>
        <v>0.47619047619047616</v>
      </c>
      <c r="W154">
        <f t="shared" si="194"/>
        <v>0.52380952380952384</v>
      </c>
      <c r="X154">
        <f t="shared" si="212"/>
        <v>0</v>
      </c>
      <c r="Y154" s="42">
        <f t="shared" si="213"/>
        <v>0.11693181818181819</v>
      </c>
      <c r="Z154">
        <f t="shared" si="195"/>
        <v>7.1595356064858895E-2</v>
      </c>
      <c r="AA154">
        <f t="shared" si="214"/>
        <v>0.15272949621424764</v>
      </c>
      <c r="AB154" s="44">
        <f t="shared" si="196"/>
        <v>8.1941349585019765E-2</v>
      </c>
      <c r="AC154" s="42">
        <v>0</v>
      </c>
      <c r="AD154">
        <f t="shared" si="197"/>
        <v>5.5729393606059681E-4</v>
      </c>
      <c r="AE154" s="44">
        <f t="shared" si="215"/>
        <v>5.5729393606059681E-4</v>
      </c>
      <c r="AF154" s="42">
        <f t="shared" si="198"/>
        <v>9.8000000000000004E-2</v>
      </c>
      <c r="AG154" s="44">
        <f t="shared" si="199"/>
        <v>9.8000000000000004E-2</v>
      </c>
      <c r="AH154" s="42">
        <f t="shared" si="200"/>
        <v>5.8415147514785444E-5</v>
      </c>
      <c r="AI154">
        <f t="shared" si="201"/>
        <v>2.0494980886824297E-2</v>
      </c>
      <c r="AJ154" s="44">
        <f t="shared" si="216"/>
        <v>2.0553396034339082E-2</v>
      </c>
      <c r="AK154" s="42">
        <f t="shared" si="202"/>
        <v>4.9000000000000004</v>
      </c>
      <c r="AL154">
        <f t="shared" si="203"/>
        <v>20</v>
      </c>
      <c r="AM154" s="44">
        <f t="shared" si="217"/>
        <v>0.24500000000000002</v>
      </c>
      <c r="AN154" s="42">
        <f t="shared" si="218"/>
        <v>2</v>
      </c>
      <c r="AO154">
        <f t="shared" si="219"/>
        <v>0.52380952380952384</v>
      </c>
      <c r="AP154">
        <f t="shared" si="220"/>
        <v>0.46772727272727277</v>
      </c>
      <c r="AQ154">
        <f t="shared" si="221"/>
        <v>0.28638142425943558</v>
      </c>
      <c r="AR154">
        <f t="shared" si="236"/>
        <v>0.61091798485699056</v>
      </c>
      <c r="AS154" s="44">
        <f t="shared" si="237"/>
        <v>0.34376324990308926</v>
      </c>
      <c r="AT154" s="42"/>
      <c r="AU154">
        <f t="shared" si="222"/>
        <v>7.2030000000000011E-4</v>
      </c>
      <c r="AV154" s="44">
        <f t="shared" si="238"/>
        <v>7.2030000000000011E-4</v>
      </c>
      <c r="AW154" s="42">
        <f t="shared" si="223"/>
        <v>4.2000000000000003E-2</v>
      </c>
      <c r="AX154">
        <f t="shared" si="224"/>
        <v>7.350000000000001E-2</v>
      </c>
      <c r="AY154" s="44">
        <f t="shared" si="239"/>
        <v>0.11550000000000002</v>
      </c>
      <c r="AZ154" s="42">
        <f t="shared" si="204"/>
        <v>0</v>
      </c>
      <c r="BA154">
        <f t="shared" si="205"/>
        <v>0</v>
      </c>
      <c r="BB154">
        <f t="shared" si="240"/>
        <v>0</v>
      </c>
      <c r="BC154" s="44">
        <f t="shared" si="225"/>
        <v>0</v>
      </c>
      <c r="BD154" s="42">
        <v>0</v>
      </c>
      <c r="BE154">
        <f t="shared" si="226"/>
        <v>0</v>
      </c>
      <c r="BF154" s="44">
        <f t="shared" si="241"/>
        <v>0</v>
      </c>
      <c r="BG154" s="42">
        <f t="shared" si="227"/>
        <v>0</v>
      </c>
      <c r="BH154">
        <f t="shared" si="228"/>
        <v>0</v>
      </c>
      <c r="BI154" s="44">
        <f t="shared" si="229"/>
        <v>0</v>
      </c>
      <c r="BK154" s="42">
        <f t="shared" si="206"/>
        <v>0</v>
      </c>
      <c r="BL154">
        <f t="shared" si="207"/>
        <v>0</v>
      </c>
      <c r="BM154">
        <f t="shared" si="208"/>
        <v>0</v>
      </c>
      <c r="BN154" s="44">
        <f t="shared" si="244"/>
        <v>0</v>
      </c>
      <c r="BO154" s="42">
        <v>0</v>
      </c>
      <c r="BP154">
        <f t="shared" si="230"/>
        <v>0</v>
      </c>
      <c r="BQ154" s="44">
        <f t="shared" si="242"/>
        <v>0</v>
      </c>
      <c r="BR154" s="42">
        <f t="shared" si="231"/>
        <v>0</v>
      </c>
      <c r="BS154">
        <f t="shared" si="232"/>
        <v>0</v>
      </c>
      <c r="BT154" s="44">
        <f t="shared" si="243"/>
        <v>0</v>
      </c>
      <c r="BU154" s="42">
        <f t="shared" si="209"/>
        <v>1.3428769543628839E-4</v>
      </c>
      <c r="BV154">
        <f t="shared" si="210"/>
        <v>2.3625E-2</v>
      </c>
      <c r="BW154" s="44">
        <f t="shared" si="211"/>
        <v>3.9599999999999996E-2</v>
      </c>
      <c r="BX154">
        <f t="shared" si="233"/>
        <v>9.8557293936060594E-2</v>
      </c>
      <c r="BY154">
        <f t="shared" si="234"/>
        <v>0.39669027766583598</v>
      </c>
      <c r="BZ154">
        <f t="shared" si="235"/>
        <v>92.510600830512402</v>
      </c>
    </row>
    <row r="155" spans="17:78" x14ac:dyDescent="0.35">
      <c r="Q155">
        <v>148</v>
      </c>
      <c r="R155" s="42">
        <f t="shared" si="189"/>
        <v>4.9333333333333336</v>
      </c>
      <c r="S155">
        <f t="shared" si="190"/>
        <v>88</v>
      </c>
      <c r="T155" s="44">
        <f t="shared" si="191"/>
        <v>5.6060606060606061E-2</v>
      </c>
      <c r="U155" s="42">
        <f t="shared" si="192"/>
        <v>2</v>
      </c>
      <c r="V155">
        <f t="shared" si="193"/>
        <v>0.47619047619047616</v>
      </c>
      <c r="W155">
        <f t="shared" si="194"/>
        <v>0.52380952380952384</v>
      </c>
      <c r="X155">
        <f t="shared" si="212"/>
        <v>0</v>
      </c>
      <c r="Y155" s="42">
        <f t="shared" si="213"/>
        <v>0.11772727272727274</v>
      </c>
      <c r="Z155">
        <f t="shared" si="195"/>
        <v>7.1595356064858895E-2</v>
      </c>
      <c r="AA155">
        <f t="shared" si="214"/>
        <v>0.15352495075970218</v>
      </c>
      <c r="AB155" s="44">
        <f t="shared" si="196"/>
        <v>8.2481942212208892E-2</v>
      </c>
      <c r="AC155" s="42">
        <v>0</v>
      </c>
      <c r="AD155">
        <f t="shared" si="197"/>
        <v>5.6467147566114794E-4</v>
      </c>
      <c r="AE155" s="44">
        <f t="shared" si="215"/>
        <v>5.6467147566114794E-4</v>
      </c>
      <c r="AF155" s="42">
        <f t="shared" si="198"/>
        <v>9.866666666666668E-2</v>
      </c>
      <c r="AG155" s="44">
        <f t="shared" si="199"/>
        <v>9.866666666666668E-2</v>
      </c>
      <c r="AH155" s="42">
        <f t="shared" si="200"/>
        <v>5.9188455882554048E-5</v>
      </c>
      <c r="AI155">
        <f t="shared" si="201"/>
        <v>2.0634402525510177E-2</v>
      </c>
      <c r="AJ155" s="44">
        <f t="shared" si="216"/>
        <v>2.0693590981392732E-2</v>
      </c>
      <c r="AK155" s="42">
        <f t="shared" si="202"/>
        <v>4.9333333333333336</v>
      </c>
      <c r="AL155">
        <f t="shared" si="203"/>
        <v>20</v>
      </c>
      <c r="AM155" s="44">
        <f t="shared" si="217"/>
        <v>0.24666666666666667</v>
      </c>
      <c r="AN155" s="42">
        <f t="shared" si="218"/>
        <v>2</v>
      </c>
      <c r="AO155">
        <f t="shared" si="219"/>
        <v>0.52380952380952384</v>
      </c>
      <c r="AP155">
        <f t="shared" si="220"/>
        <v>0.47090909090909094</v>
      </c>
      <c r="AQ155">
        <f t="shared" si="221"/>
        <v>0.28638142425943558</v>
      </c>
      <c r="AR155">
        <f t="shared" si="236"/>
        <v>0.61409980303880873</v>
      </c>
      <c r="AS155" s="44">
        <f t="shared" si="237"/>
        <v>0.34603116322569527</v>
      </c>
      <c r="AT155" s="42"/>
      <c r="AU155">
        <f t="shared" si="222"/>
        <v>7.3013333333333348E-4</v>
      </c>
      <c r="AV155" s="44">
        <f t="shared" si="238"/>
        <v>7.3013333333333348E-4</v>
      </c>
      <c r="AW155" s="42">
        <f t="shared" si="223"/>
        <v>4.2000000000000003E-2</v>
      </c>
      <c r="AX155">
        <f t="shared" si="224"/>
        <v>7.3999999999999996E-2</v>
      </c>
      <c r="AY155" s="44">
        <f t="shared" si="239"/>
        <v>0.11599999999999999</v>
      </c>
      <c r="AZ155" s="42">
        <f t="shared" si="204"/>
        <v>0</v>
      </c>
      <c r="BA155">
        <f t="shared" si="205"/>
        <v>0</v>
      </c>
      <c r="BB155">
        <f t="shared" si="240"/>
        <v>0</v>
      </c>
      <c r="BC155" s="44">
        <f t="shared" si="225"/>
        <v>0</v>
      </c>
      <c r="BD155" s="42">
        <v>0</v>
      </c>
      <c r="BE155">
        <f t="shared" si="226"/>
        <v>0</v>
      </c>
      <c r="BF155" s="44">
        <f t="shared" si="241"/>
        <v>0</v>
      </c>
      <c r="BG155" s="42">
        <f t="shared" si="227"/>
        <v>0</v>
      </c>
      <c r="BH155">
        <f t="shared" si="228"/>
        <v>0</v>
      </c>
      <c r="BI155" s="44">
        <f t="shared" si="229"/>
        <v>0</v>
      </c>
      <c r="BK155" s="42">
        <f t="shared" si="206"/>
        <v>0</v>
      </c>
      <c r="BL155">
        <f t="shared" si="207"/>
        <v>0</v>
      </c>
      <c r="BM155">
        <f t="shared" si="208"/>
        <v>0</v>
      </c>
      <c r="BN155" s="44">
        <f t="shared" si="244"/>
        <v>0</v>
      </c>
      <c r="BO155" s="42">
        <v>0</v>
      </c>
      <c r="BP155">
        <f t="shared" si="230"/>
        <v>0</v>
      </c>
      <c r="BQ155" s="44">
        <f t="shared" si="242"/>
        <v>0</v>
      </c>
      <c r="BR155" s="42">
        <f t="shared" si="231"/>
        <v>0</v>
      </c>
      <c r="BS155">
        <f t="shared" si="232"/>
        <v>0</v>
      </c>
      <c r="BT155" s="44">
        <f t="shared" si="243"/>
        <v>0</v>
      </c>
      <c r="BU155" s="42">
        <f t="shared" si="209"/>
        <v>1.3606541582196333E-4</v>
      </c>
      <c r="BV155">
        <f t="shared" si="210"/>
        <v>2.3625E-2</v>
      </c>
      <c r="BW155" s="44">
        <f t="shared" si="211"/>
        <v>3.9599999999999996E-2</v>
      </c>
      <c r="BX155">
        <f t="shared" si="233"/>
        <v>9.9231338142327832E-2</v>
      </c>
      <c r="BY155">
        <f t="shared" si="234"/>
        <v>0.39868279453954253</v>
      </c>
      <c r="BZ155">
        <f t="shared" si="235"/>
        <v>92.522850925835613</v>
      </c>
    </row>
    <row r="156" spans="17:78" x14ac:dyDescent="0.35">
      <c r="Q156">
        <v>149</v>
      </c>
      <c r="R156" s="42">
        <f t="shared" si="189"/>
        <v>4.9666666666666668</v>
      </c>
      <c r="S156">
        <f t="shared" si="190"/>
        <v>88</v>
      </c>
      <c r="T156" s="44">
        <f t="shared" si="191"/>
        <v>5.6439393939393942E-2</v>
      </c>
      <c r="U156" s="42">
        <f t="shared" si="192"/>
        <v>2</v>
      </c>
      <c r="V156">
        <f t="shared" si="193"/>
        <v>0.47619047619047616</v>
      </c>
      <c r="W156">
        <f t="shared" si="194"/>
        <v>0.52380952380952384</v>
      </c>
      <c r="X156">
        <f t="shared" si="212"/>
        <v>0</v>
      </c>
      <c r="Y156" s="42">
        <f t="shared" si="213"/>
        <v>0.11852272727272728</v>
      </c>
      <c r="Z156">
        <f t="shared" si="195"/>
        <v>7.1595356064858895E-2</v>
      </c>
      <c r="AA156">
        <f t="shared" si="214"/>
        <v>0.15432040530515673</v>
      </c>
      <c r="AB156" s="44">
        <f t="shared" si="196"/>
        <v>8.3022644064506906E-2</v>
      </c>
      <c r="AC156" s="42">
        <v>0</v>
      </c>
      <c r="AD156">
        <f t="shared" si="197"/>
        <v>5.7209903247932973E-4</v>
      </c>
      <c r="AE156" s="44">
        <f t="shared" si="215"/>
        <v>5.7209903247932973E-4</v>
      </c>
      <c r="AF156" s="42">
        <f t="shared" si="198"/>
        <v>9.9333333333333343E-2</v>
      </c>
      <c r="AG156" s="44">
        <f t="shared" si="199"/>
        <v>9.9333333333333343E-2</v>
      </c>
      <c r="AH156" s="42">
        <f t="shared" si="200"/>
        <v>5.9967007018917691E-5</v>
      </c>
      <c r="AI156">
        <f t="shared" si="201"/>
        <v>2.0773824164196056E-2</v>
      </c>
      <c r="AJ156" s="44">
        <f t="shared" si="216"/>
        <v>2.0833791171214974E-2</v>
      </c>
      <c r="AK156" s="42">
        <f t="shared" si="202"/>
        <v>4.9666666666666668</v>
      </c>
      <c r="AL156">
        <f t="shared" si="203"/>
        <v>20</v>
      </c>
      <c r="AM156" s="44">
        <f t="shared" si="217"/>
        <v>0.24833333333333335</v>
      </c>
      <c r="AN156" s="42">
        <f t="shared" si="218"/>
        <v>2</v>
      </c>
      <c r="AO156">
        <f t="shared" si="219"/>
        <v>0.52380952380952384</v>
      </c>
      <c r="AP156">
        <f t="shared" si="220"/>
        <v>0.47409090909090912</v>
      </c>
      <c r="AQ156">
        <f t="shared" si="221"/>
        <v>0.28638142425943558</v>
      </c>
      <c r="AR156">
        <f t="shared" si="236"/>
        <v>0.61728162122062691</v>
      </c>
      <c r="AS156" s="44">
        <f t="shared" si="237"/>
        <v>0.3482995347733438</v>
      </c>
      <c r="AT156" s="42"/>
      <c r="AU156">
        <f t="shared" si="222"/>
        <v>7.4003333333333345E-4</v>
      </c>
      <c r="AV156" s="44">
        <f t="shared" si="238"/>
        <v>7.4003333333333345E-4</v>
      </c>
      <c r="AW156" s="42">
        <f t="shared" si="223"/>
        <v>4.2000000000000003E-2</v>
      </c>
      <c r="AX156">
        <f t="shared" si="224"/>
        <v>7.4499999999999997E-2</v>
      </c>
      <c r="AY156" s="44">
        <f t="shared" si="239"/>
        <v>0.11649999999999999</v>
      </c>
      <c r="AZ156" s="42">
        <f t="shared" si="204"/>
        <v>0</v>
      </c>
      <c r="BA156">
        <f t="shared" si="205"/>
        <v>0</v>
      </c>
      <c r="BB156">
        <f t="shared" si="240"/>
        <v>0</v>
      </c>
      <c r="BC156" s="44">
        <f t="shared" si="225"/>
        <v>0</v>
      </c>
      <c r="BD156" s="42">
        <v>0</v>
      </c>
      <c r="BE156">
        <f t="shared" si="226"/>
        <v>0</v>
      </c>
      <c r="BF156" s="44">
        <f t="shared" si="241"/>
        <v>0</v>
      </c>
      <c r="BG156" s="42">
        <f t="shared" si="227"/>
        <v>0</v>
      </c>
      <c r="BH156">
        <f t="shared" si="228"/>
        <v>0</v>
      </c>
      <c r="BI156" s="44">
        <f t="shared" si="229"/>
        <v>0</v>
      </c>
      <c r="BK156" s="42">
        <f t="shared" si="206"/>
        <v>0</v>
      </c>
      <c r="BL156">
        <f t="shared" si="207"/>
        <v>0</v>
      </c>
      <c r="BM156">
        <f t="shared" si="208"/>
        <v>0</v>
      </c>
      <c r="BN156" s="44">
        <f t="shared" si="244"/>
        <v>0</v>
      </c>
      <c r="BO156" s="42">
        <v>0</v>
      </c>
      <c r="BP156">
        <f t="shared" si="230"/>
        <v>0</v>
      </c>
      <c r="BQ156" s="44">
        <f t="shared" si="242"/>
        <v>0</v>
      </c>
      <c r="BR156" s="42">
        <f t="shared" si="231"/>
        <v>0</v>
      </c>
      <c r="BS156">
        <f t="shared" si="232"/>
        <v>0</v>
      </c>
      <c r="BT156" s="44">
        <f t="shared" si="243"/>
        <v>0</v>
      </c>
      <c r="BU156" s="42">
        <f t="shared" si="209"/>
        <v>1.3785518854923608E-4</v>
      </c>
      <c r="BV156">
        <f t="shared" si="210"/>
        <v>2.3625E-2</v>
      </c>
      <c r="BW156" s="44">
        <f t="shared" si="211"/>
        <v>3.9599999999999996E-2</v>
      </c>
      <c r="BX156">
        <f t="shared" si="233"/>
        <v>9.9905432365812674E-2</v>
      </c>
      <c r="BY156">
        <f t="shared" si="234"/>
        <v>0.40067544539224353</v>
      </c>
      <c r="BZ156">
        <f t="shared" si="235"/>
        <v>92.534937460162297</v>
      </c>
    </row>
    <row r="157" spans="17:78" ht="15" thickBot="1" x14ac:dyDescent="0.4">
      <c r="Q157">
        <v>150</v>
      </c>
      <c r="R157" s="45">
        <f t="shared" si="189"/>
        <v>5</v>
      </c>
      <c r="S157" s="40">
        <f t="shared" si="190"/>
        <v>88</v>
      </c>
      <c r="T157" s="46">
        <f t="shared" si="191"/>
        <v>5.6818181818181816E-2</v>
      </c>
      <c r="U157" s="45">
        <f t="shared" si="192"/>
        <v>2</v>
      </c>
      <c r="V157" s="40">
        <f t="shared" si="193"/>
        <v>0.47619047619047616</v>
      </c>
      <c r="W157" s="40">
        <f t="shared" si="194"/>
        <v>0.52380952380952384</v>
      </c>
      <c r="X157" s="40">
        <f t="shared" si="212"/>
        <v>0</v>
      </c>
      <c r="Y157" s="45">
        <f t="shared" si="213"/>
        <v>0.11931818181818182</v>
      </c>
      <c r="Z157" s="40">
        <f t="shared" si="195"/>
        <v>7.1595356064858895E-2</v>
      </c>
      <c r="AA157" s="40">
        <f>Y157+(Z157/2)</f>
        <v>0.15511585985061127</v>
      </c>
      <c r="AB157" s="46">
        <f t="shared" si="196"/>
        <v>8.3563453021672868E-2</v>
      </c>
      <c r="AC157" s="45">
        <v>0</v>
      </c>
      <c r="AD157" s="40">
        <f t="shared" si="197"/>
        <v>5.795766065151423E-4</v>
      </c>
      <c r="AE157" s="46">
        <f t="shared" si="215"/>
        <v>5.795766065151423E-4</v>
      </c>
      <c r="AF157" s="42">
        <f t="shared" si="198"/>
        <v>0.1</v>
      </c>
      <c r="AG157" s="46">
        <f t="shared" si="199"/>
        <v>0.1</v>
      </c>
      <c r="AH157" s="45">
        <f t="shared" si="200"/>
        <v>6.0750800923876353E-5</v>
      </c>
      <c r="AI157">
        <f t="shared" si="201"/>
        <v>2.0913245802881932E-2</v>
      </c>
      <c r="AJ157" s="46">
        <f t="shared" si="216"/>
        <v>2.0973996603805809E-2</v>
      </c>
      <c r="AK157" s="45">
        <f t="shared" si="202"/>
        <v>5</v>
      </c>
      <c r="AL157" s="40">
        <f t="shared" si="203"/>
        <v>20</v>
      </c>
      <c r="AM157" s="46">
        <f t="shared" si="217"/>
        <v>0.25</v>
      </c>
      <c r="AN157" s="45">
        <f t="shared" si="218"/>
        <v>2</v>
      </c>
      <c r="AO157" s="40">
        <f t="shared" si="219"/>
        <v>0.52380952380952372</v>
      </c>
      <c r="AP157" s="40">
        <f t="shared" si="220"/>
        <v>0.47727272727272735</v>
      </c>
      <c r="AQ157" s="40">
        <f t="shared" si="221"/>
        <v>0.28638142425943552</v>
      </c>
      <c r="AR157" s="40">
        <f t="shared" si="236"/>
        <v>0.62046343940244508</v>
      </c>
      <c r="AS157" s="46">
        <f t="shared" si="237"/>
        <v>0.3505683556511251</v>
      </c>
      <c r="AT157" s="42"/>
      <c r="AU157">
        <f t="shared" si="222"/>
        <v>7.5000000000000002E-4</v>
      </c>
      <c r="AV157" s="44">
        <f t="shared" si="238"/>
        <v>7.5000000000000002E-4</v>
      </c>
      <c r="AW157" s="42">
        <f t="shared" si="223"/>
        <v>4.2000000000000003E-2</v>
      </c>
      <c r="AX157">
        <f t="shared" si="224"/>
        <v>7.4999999999999997E-2</v>
      </c>
      <c r="AY157" s="44">
        <f t="shared" si="239"/>
        <v>0.11699999999999999</v>
      </c>
      <c r="AZ157" s="45">
        <f t="shared" si="204"/>
        <v>0</v>
      </c>
      <c r="BA157" s="40">
        <f t="shared" si="205"/>
        <v>0</v>
      </c>
      <c r="BB157">
        <f t="shared" si="240"/>
        <v>0</v>
      </c>
      <c r="BC157" s="44">
        <f t="shared" si="225"/>
        <v>0</v>
      </c>
      <c r="BD157" s="42">
        <v>0</v>
      </c>
      <c r="BE157">
        <f t="shared" si="226"/>
        <v>0</v>
      </c>
      <c r="BF157" s="44">
        <f t="shared" si="241"/>
        <v>0</v>
      </c>
      <c r="BG157" s="42">
        <f t="shared" si="227"/>
        <v>0</v>
      </c>
      <c r="BH157">
        <f t="shared" si="228"/>
        <v>0</v>
      </c>
      <c r="BI157" s="46">
        <f t="shared" si="229"/>
        <v>0</v>
      </c>
      <c r="BJ157" s="40"/>
      <c r="BK157" s="45">
        <f t="shared" si="206"/>
        <v>0</v>
      </c>
      <c r="BL157" s="40">
        <f t="shared" si="207"/>
        <v>0</v>
      </c>
      <c r="BM157" s="40">
        <f t="shared" si="208"/>
        <v>0</v>
      </c>
      <c r="BN157" s="44">
        <f t="shared" si="244"/>
        <v>0</v>
      </c>
      <c r="BO157" s="42">
        <v>0</v>
      </c>
      <c r="BP157">
        <f t="shared" si="230"/>
        <v>0</v>
      </c>
      <c r="BQ157" s="44">
        <f t="shared" si="242"/>
        <v>0</v>
      </c>
      <c r="BR157" s="42">
        <f t="shared" si="231"/>
        <v>0</v>
      </c>
      <c r="BS157">
        <f t="shared" si="232"/>
        <v>0</v>
      </c>
      <c r="BT157" s="44">
        <f t="shared" si="243"/>
        <v>0</v>
      </c>
      <c r="BU157" s="42">
        <f t="shared" si="209"/>
        <v>1.3965701361810657E-4</v>
      </c>
      <c r="BV157">
        <f t="shared" si="210"/>
        <v>2.3625E-2</v>
      </c>
      <c r="BW157" s="44">
        <f t="shared" si="211"/>
        <v>3.9599999999999996E-2</v>
      </c>
      <c r="BX157">
        <f t="shared" si="233"/>
        <v>0.10057957660651515</v>
      </c>
      <c r="BY157">
        <f t="shared" si="234"/>
        <v>0.40266823022393905</v>
      </c>
      <c r="BZ157">
        <f t="shared" si="235"/>
        <v>92.546863640981925</v>
      </c>
    </row>
  </sheetData>
  <mergeCells count="19">
    <mergeCell ref="BK4:BT4"/>
    <mergeCell ref="AF5:AG5"/>
    <mergeCell ref="R4:T5"/>
    <mergeCell ref="BK5:BN5"/>
    <mergeCell ref="BU5:BW5"/>
    <mergeCell ref="BD5:BF5"/>
    <mergeCell ref="AZ5:BC5"/>
    <mergeCell ref="BG5:BI5"/>
    <mergeCell ref="AZ4:BI4"/>
    <mergeCell ref="BO5:BQ5"/>
    <mergeCell ref="BR5:BT5"/>
    <mergeCell ref="A1:M1"/>
    <mergeCell ref="AH5:AJ5"/>
    <mergeCell ref="U4:AE4"/>
    <mergeCell ref="AK4:AY4"/>
    <mergeCell ref="AK5:AM5"/>
    <mergeCell ref="AN5:AS5"/>
    <mergeCell ref="AT5:AV5"/>
    <mergeCell ref="AW5:AY5"/>
  </mergeCell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C9"/>
  <sheetViews>
    <sheetView topLeftCell="B1" zoomScale="70" zoomScaleNormal="70" workbookViewId="0">
      <selection activeCell="G53" sqref="G53"/>
    </sheetView>
  </sheetViews>
  <sheetFormatPr defaultColWidth="9.26953125" defaultRowHeight="14.5" x14ac:dyDescent="0.35"/>
  <cols>
    <col min="3" max="3" width="145.81640625" style="167" customWidth="1"/>
  </cols>
  <sheetData>
    <row r="2" spans="2:2" x14ac:dyDescent="0.35">
      <c r="B2" t="str">
        <f>CHOOSE(Variable_Management!B13,"Eff_OUT_1","Eff_OUT_2","Eff_OUT_3")</f>
        <v>Eff_OUT_1</v>
      </c>
    </row>
    <row r="3" spans="2:2" ht="379.75" customHeight="1" x14ac:dyDescent="0.35"/>
    <row r="6" spans="2:2" ht="379.75" customHeight="1" x14ac:dyDescent="0.35"/>
    <row r="9" spans="2:2" ht="379.9" customHeight="1" x14ac:dyDescent="0.35"/>
  </sheetData>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2"/>
  <sheetViews>
    <sheetView workbookViewId="0">
      <selection activeCell="A11" sqref="A11"/>
    </sheetView>
  </sheetViews>
  <sheetFormatPr defaultRowHeight="14.5" x14ac:dyDescent="0.35"/>
  <sheetData>
    <row r="1" spans="1:12" x14ac:dyDescent="0.35">
      <c r="I1" t="s">
        <v>499</v>
      </c>
    </row>
    <row r="2" spans="1:12" ht="18.5" x14ac:dyDescent="0.45">
      <c r="A2" t="s">
        <v>380</v>
      </c>
      <c r="F2" t="s">
        <v>421</v>
      </c>
      <c r="I2" s="187" t="s">
        <v>500</v>
      </c>
      <c r="L2" t="s">
        <v>619</v>
      </c>
    </row>
    <row r="3" spans="1:12" ht="18.5" x14ac:dyDescent="0.45">
      <c r="B3">
        <f>VIN_min</f>
        <v>88</v>
      </c>
      <c r="F3" t="s">
        <v>421</v>
      </c>
      <c r="G3">
        <v>1</v>
      </c>
      <c r="I3" s="187" t="s">
        <v>501</v>
      </c>
      <c r="L3" t="s">
        <v>620</v>
      </c>
    </row>
    <row r="4" spans="1:12" x14ac:dyDescent="0.35">
      <c r="B4">
        <f>VIN_nom</f>
        <v>88</v>
      </c>
      <c r="D4">
        <v>2.5</v>
      </c>
      <c r="G4">
        <v>0</v>
      </c>
      <c r="L4" t="s">
        <v>621</v>
      </c>
    </row>
    <row r="5" spans="1:12" x14ac:dyDescent="0.35">
      <c r="B5">
        <f>VIN_max</f>
        <v>88</v>
      </c>
    </row>
    <row r="10" spans="1:12" x14ac:dyDescent="0.35">
      <c r="A10" t="s">
        <v>717</v>
      </c>
    </row>
    <row r="11" spans="1:12" x14ac:dyDescent="0.35">
      <c r="A11" t="s">
        <v>715</v>
      </c>
    </row>
    <row r="12" spans="1:12" x14ac:dyDescent="0.35">
      <c r="A12" t="s">
        <v>716</v>
      </c>
    </row>
  </sheetData>
  <dataValidations count="3">
    <dataValidation type="list" allowBlank="1" showInputMessage="1" showErrorMessage="1" sqref="D4" xr:uid="{00000000-0002-0000-0700-000000000000}">
      <formula1>$B$3:$B$5</formula1>
    </dataValidation>
    <dataValidation type="decimal" allowBlank="1" showInputMessage="1" showErrorMessage="1" sqref="F4" xr:uid="{00000000-0002-0000-0700-000001000000}">
      <formula1>B3</formula1>
      <formula2>B5</formula2>
    </dataValidation>
    <dataValidation type="list" showDropDown="1" showInputMessage="1" showErrorMessage="1" sqref="I15" xr:uid="{00000000-0002-0000-0700-000002000000}">
      <formula1>$B$3:$B$5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I5"/>
  <sheetViews>
    <sheetView zoomScale="115" zoomScaleNormal="115" workbookViewId="0">
      <selection activeCell="N4" sqref="N4"/>
    </sheetView>
  </sheetViews>
  <sheetFormatPr defaultColWidth="8.81640625" defaultRowHeight="14.5" x14ac:dyDescent="0.35"/>
  <cols>
    <col min="1" max="1" width="8.81640625" style="167"/>
    <col min="2" max="2" width="154.453125" style="167" customWidth="1"/>
    <col min="3" max="16384" width="8.81640625" style="167"/>
  </cols>
  <sheetData>
    <row r="2" spans="1:9" x14ac:dyDescent="0.35">
      <c r="A2" s="167" t="str">
        <f>IF(FB_type=1,"LOOP_ISO","LOOP_nISO")</f>
        <v>LOOP_nISO</v>
      </c>
    </row>
    <row r="3" spans="1:9" ht="377.25" customHeight="1" x14ac:dyDescent="0.35">
      <c r="D3" s="167" t="s">
        <v>634</v>
      </c>
    </row>
    <row r="4" spans="1:9" ht="333" customHeight="1" x14ac:dyDescent="0.35">
      <c r="D4" s="167" t="s">
        <v>633</v>
      </c>
    </row>
    <row r="5" spans="1:9" ht="409.15" customHeight="1" x14ac:dyDescent="0.35">
      <c r="I5" s="167">
        <f>LoopLookup</f>
        <v>0</v>
      </c>
    </row>
  </sheetData>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8"/>
  <sheetViews>
    <sheetView zoomScale="55" zoomScaleNormal="55" workbookViewId="0">
      <selection activeCell="F8" sqref="F8"/>
    </sheetView>
  </sheetViews>
  <sheetFormatPr defaultColWidth="9.26953125" defaultRowHeight="14.5" x14ac:dyDescent="0.35"/>
  <cols>
    <col min="1" max="1" width="8.7265625" style="184" customWidth="1"/>
    <col min="2" max="2" width="91.54296875" style="184" customWidth="1"/>
    <col min="3" max="3" width="9.26953125" style="184"/>
    <col min="4" max="4" width="91.7265625" style="184" customWidth="1"/>
    <col min="5" max="5" width="9.26953125" style="184"/>
    <col min="6" max="6" width="91.7265625" style="184" customWidth="1"/>
    <col min="7" max="16384" width="9.26953125" style="184"/>
  </cols>
  <sheetData>
    <row r="1" spans="1:7" x14ac:dyDescent="0.35">
      <c r="A1" s="190" t="str">
        <f>IF(FB_type=1,CHOOSE(Variable_Management!B13,"sch_ISO_1","sch_ISO_2","sch_ISO_3"),CHOOSE(Variable_Management!B13,"sch_nISO_1","sch_nISO_2","sch_nISO_3"))</f>
        <v>sch_nISO_1</v>
      </c>
      <c r="B1" s="190"/>
      <c r="C1" s="190"/>
      <c r="D1" s="190"/>
      <c r="E1" s="190"/>
      <c r="F1" s="190"/>
      <c r="G1" s="188"/>
    </row>
    <row r="2" spans="1:7" x14ac:dyDescent="0.35">
      <c r="G2" s="188"/>
    </row>
    <row r="3" spans="1:7" ht="15.65" customHeight="1" x14ac:dyDescent="0.35">
      <c r="G3" s="188"/>
    </row>
    <row r="4" spans="1:7" ht="392.25" customHeight="1" x14ac:dyDescent="0.35">
      <c r="G4" s="188"/>
    </row>
    <row r="5" spans="1:7" x14ac:dyDescent="0.35">
      <c r="G5" s="188"/>
    </row>
    <row r="6" spans="1:7" ht="392.25" customHeight="1" x14ac:dyDescent="0.35">
      <c r="G6" s="188"/>
    </row>
    <row r="7" spans="1:7" x14ac:dyDescent="0.35">
      <c r="A7" s="189"/>
      <c r="B7" s="189"/>
      <c r="C7" s="189"/>
      <c r="D7" s="189"/>
      <c r="E7" s="189"/>
      <c r="F7" s="189"/>
    </row>
    <row r="8" spans="1:7" ht="321" customHeight="1" x14ac:dyDescent="0.35"/>
  </sheetData>
  <pageMargins left="0.7" right="0.7" top="0.75" bottom="0.75" header="0.3" footer="0.3"/>
  <pageSetup orientation="portrait" r:id="rId1"/>
  <drawing r:id="rId2"/>
  <legacyDrawing r:id="rId3"/>
  <oleObjects>
    <mc:AlternateContent xmlns:mc="http://schemas.openxmlformats.org/markup-compatibility/2006">
      <mc:Choice Requires="x14">
        <oleObject progId="Visio.Drawing.15" shapeId="19471" r:id="rId4">
          <objectPr defaultSize="0" r:id="rId5">
            <anchor moveWithCells="1">
              <from>
                <xdr:col>3</xdr:col>
                <xdr:colOff>0</xdr:colOff>
                <xdr:row>3</xdr:row>
                <xdr:rowOff>0</xdr:rowOff>
              </from>
              <to>
                <xdr:col>3</xdr:col>
                <xdr:colOff>5575300</xdr:colOff>
                <xdr:row>3</xdr:row>
                <xdr:rowOff>4000500</xdr:rowOff>
              </to>
            </anchor>
          </objectPr>
        </oleObject>
      </mc:Choice>
      <mc:Fallback>
        <oleObject progId="Visio.Drawing.15" shapeId="19471" r:id="rId4"/>
      </mc:Fallback>
    </mc:AlternateContent>
    <mc:AlternateContent xmlns:mc="http://schemas.openxmlformats.org/markup-compatibility/2006">
      <mc:Choice Requires="x14">
        <oleObject progId="Visio.Drawing.15" shapeId="19472" r:id="rId6">
          <objectPr defaultSize="0" r:id="rId7">
            <anchor moveWithCells="1">
              <from>
                <xdr:col>1</xdr:col>
                <xdr:colOff>0</xdr:colOff>
                <xdr:row>3</xdr:row>
                <xdr:rowOff>0</xdr:rowOff>
              </from>
              <to>
                <xdr:col>1</xdr:col>
                <xdr:colOff>5575300</xdr:colOff>
                <xdr:row>3</xdr:row>
                <xdr:rowOff>4000500</xdr:rowOff>
              </to>
            </anchor>
          </objectPr>
        </oleObject>
      </mc:Choice>
      <mc:Fallback>
        <oleObject progId="Visio.Drawing.15" shapeId="19472" r:id="rId6"/>
      </mc:Fallback>
    </mc:AlternateContent>
    <mc:AlternateContent xmlns:mc="http://schemas.openxmlformats.org/markup-compatibility/2006">
      <mc:Choice Requires="x14">
        <oleObject progId="Visio.Drawing.15" shapeId="19473" r:id="rId8">
          <objectPr defaultSize="0" r:id="rId9">
            <anchor moveWithCells="1">
              <from>
                <xdr:col>5</xdr:col>
                <xdr:colOff>0</xdr:colOff>
                <xdr:row>3</xdr:row>
                <xdr:rowOff>0</xdr:rowOff>
              </from>
              <to>
                <xdr:col>5</xdr:col>
                <xdr:colOff>5581650</xdr:colOff>
                <xdr:row>3</xdr:row>
                <xdr:rowOff>4000500</xdr:rowOff>
              </to>
            </anchor>
          </objectPr>
        </oleObject>
      </mc:Choice>
      <mc:Fallback>
        <oleObject progId="Visio.Drawing.15" shapeId="19473" r:id="rId8"/>
      </mc:Fallback>
    </mc:AlternateContent>
    <mc:AlternateContent xmlns:mc="http://schemas.openxmlformats.org/markup-compatibility/2006">
      <mc:Choice Requires="x14">
        <oleObject progId="Visio.Drawing.15" shapeId="19478" r:id="rId10">
          <objectPr defaultSize="0" r:id="rId11">
            <anchor moveWithCells="1">
              <from>
                <xdr:col>5</xdr:col>
                <xdr:colOff>0</xdr:colOff>
                <xdr:row>5</xdr:row>
                <xdr:rowOff>0</xdr:rowOff>
              </from>
              <to>
                <xdr:col>5</xdr:col>
                <xdr:colOff>5581650</xdr:colOff>
                <xdr:row>5</xdr:row>
                <xdr:rowOff>4298950</xdr:rowOff>
              </to>
            </anchor>
          </objectPr>
        </oleObject>
      </mc:Choice>
      <mc:Fallback>
        <oleObject progId="Visio.Drawing.15" shapeId="19478" r:id="rId10"/>
      </mc:Fallback>
    </mc:AlternateContent>
    <mc:AlternateContent xmlns:mc="http://schemas.openxmlformats.org/markup-compatibility/2006">
      <mc:Choice Requires="x14">
        <oleObject progId="Visio.Drawing.15" shapeId="19480" r:id="rId12">
          <objectPr defaultSize="0" r:id="rId13">
            <anchor moveWithCells="1">
              <from>
                <xdr:col>1</xdr:col>
                <xdr:colOff>0</xdr:colOff>
                <xdr:row>5</xdr:row>
                <xdr:rowOff>0</xdr:rowOff>
              </from>
              <to>
                <xdr:col>1</xdr:col>
                <xdr:colOff>5581650</xdr:colOff>
                <xdr:row>5</xdr:row>
                <xdr:rowOff>4298950</xdr:rowOff>
              </to>
            </anchor>
          </objectPr>
        </oleObject>
      </mc:Choice>
      <mc:Fallback>
        <oleObject progId="Visio.Drawing.15" shapeId="19480" r:id="rId12"/>
      </mc:Fallback>
    </mc:AlternateContent>
    <mc:AlternateContent xmlns:mc="http://schemas.openxmlformats.org/markup-compatibility/2006">
      <mc:Choice Requires="x14">
        <oleObject progId="Visio.Drawing.15" shapeId="19481" r:id="rId14">
          <objectPr defaultSize="0" r:id="rId15">
            <anchor moveWithCells="1">
              <from>
                <xdr:col>3</xdr:col>
                <xdr:colOff>0</xdr:colOff>
                <xdr:row>5</xdr:row>
                <xdr:rowOff>0</xdr:rowOff>
              </from>
              <to>
                <xdr:col>3</xdr:col>
                <xdr:colOff>5581650</xdr:colOff>
                <xdr:row>5</xdr:row>
                <xdr:rowOff>4298950</xdr:rowOff>
              </to>
            </anchor>
          </objectPr>
        </oleObject>
      </mc:Choice>
      <mc:Fallback>
        <oleObject progId="Visio.Drawing.15" shapeId="19481" r:id="rId1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208</vt:i4>
      </vt:variant>
    </vt:vector>
  </HeadingPairs>
  <TitlesOfParts>
    <vt:vector size="219" baseType="lpstr">
      <vt:lpstr>Design Converter</vt:lpstr>
      <vt:lpstr>Licenses</vt:lpstr>
      <vt:lpstr>Variable_Management</vt:lpstr>
      <vt:lpstr>Constants</vt:lpstr>
      <vt:lpstr>CCM_Loop_Modeling_Isolated</vt:lpstr>
      <vt:lpstr>CCM_Loop_Modeling_non_isolated</vt:lpstr>
      <vt:lpstr>Eff_vs_IOUT</vt:lpstr>
      <vt:lpstr>Plot_Management_Eff</vt:lpstr>
      <vt:lpstr>Lists</vt:lpstr>
      <vt:lpstr>Plot Management_Loop</vt:lpstr>
      <vt:lpstr>Plot Management_Sch</vt:lpstr>
      <vt:lpstr>Acs</vt:lpstr>
      <vt:lpstr>CCM_Loop_Modeling_Isolated!Adc</vt:lpstr>
      <vt:lpstr>Adc</vt:lpstr>
      <vt:lpstr>Adc_ea</vt:lpstr>
      <vt:lpstr>CCM_Loop_Modeling_Isolated!Adc_ea_iso</vt:lpstr>
      <vt:lpstr>CCM_Loop_Modeling_non_isolated!Adc_ea_iso</vt:lpstr>
      <vt:lpstr>ADC_VINmin</vt:lpstr>
      <vt:lpstr>CCOMP</vt:lpstr>
      <vt:lpstr>CComp_calc</vt:lpstr>
      <vt:lpstr>Ccomp_iso</vt:lpstr>
      <vt:lpstr>Ccomp_iso_calc</vt:lpstr>
      <vt:lpstr>CD3_</vt:lpstr>
      <vt:lpstr>CHF</vt:lpstr>
      <vt:lpstr>Comp_calc</vt:lpstr>
      <vt:lpstr>Copto</vt:lpstr>
      <vt:lpstr>Cout_total</vt:lpstr>
      <vt:lpstr>Cout1</vt:lpstr>
      <vt:lpstr>Cout1_min</vt:lpstr>
      <vt:lpstr>Cout2</vt:lpstr>
      <vt:lpstr>Cout2_min</vt:lpstr>
      <vt:lpstr>Cout3</vt:lpstr>
      <vt:lpstr>Cout3_min</vt:lpstr>
      <vt:lpstr>Ct</vt:lpstr>
      <vt:lpstr>D_limit_max</vt:lpstr>
      <vt:lpstr>D_limit_min</vt:lpstr>
      <vt:lpstr>D_limit_nom</vt:lpstr>
      <vt:lpstr>CCM_Loop_Modeling_Isolated!Dc_var_ccm</vt:lpstr>
      <vt:lpstr>Dc_var_ccm</vt:lpstr>
      <vt:lpstr>Dc_VIN_max</vt:lpstr>
      <vt:lpstr>Dc_VIN_min</vt:lpstr>
      <vt:lpstr>Dc_VIN_nom</vt:lpstr>
      <vt:lpstr>Devices</vt:lpstr>
      <vt:lpstr>Dmax_limit</vt:lpstr>
      <vt:lpstr>EFF_est</vt:lpstr>
      <vt:lpstr>Eff_OUT_1</vt:lpstr>
      <vt:lpstr>Eff_OUT_2</vt:lpstr>
      <vt:lpstr>Eff_OUT_3</vt:lpstr>
      <vt:lpstr>Eff_vs_IOUT</vt:lpstr>
      <vt:lpstr>EN_OUT_2</vt:lpstr>
      <vt:lpstr>EN_OUT_3</vt:lpstr>
      <vt:lpstr>FB_type</vt:lpstr>
      <vt:lpstr>fcross</vt:lpstr>
      <vt:lpstr>fcross_est</vt:lpstr>
      <vt:lpstr>fcross_iso</vt:lpstr>
      <vt:lpstr>fcross_iso_est</vt:lpstr>
      <vt:lpstr>fopto</vt:lpstr>
      <vt:lpstr>fp_ea_est</vt:lpstr>
      <vt:lpstr>Fsw</vt:lpstr>
      <vt:lpstr>fz_ea_est</vt:lpstr>
      <vt:lpstr>fz_rhp</vt:lpstr>
      <vt:lpstr>Gcomp</vt:lpstr>
      <vt:lpstr>Gea_mid_calc</vt:lpstr>
      <vt:lpstr>gfs</vt:lpstr>
      <vt:lpstr>gm_ea</vt:lpstr>
      <vt:lpstr>CCM_Loop_Modeling_Isolated!Gplant_fc_dB</vt:lpstr>
      <vt:lpstr>Gplant_fc_dB</vt:lpstr>
      <vt:lpstr>Icomp_sink_max</vt:lpstr>
      <vt:lpstr>IL_avg_VIN_max</vt:lpstr>
      <vt:lpstr>IL_avg_VIN_min</vt:lpstr>
      <vt:lpstr>IL_avg_VIN_nom</vt:lpstr>
      <vt:lpstr>IL_pk</vt:lpstr>
      <vt:lpstr>IL_pk_max</vt:lpstr>
      <vt:lpstr>ILp_VINmax</vt:lpstr>
      <vt:lpstr>ILp_VINmin</vt:lpstr>
      <vt:lpstr>ILp_VINnom</vt:lpstr>
      <vt:lpstr>ILrip</vt:lpstr>
      <vt:lpstr>ILrip_VINmax</vt:lpstr>
      <vt:lpstr>ILrip_VINmin</vt:lpstr>
      <vt:lpstr>ILrip_VINnom</vt:lpstr>
      <vt:lpstr>IOUT1</vt:lpstr>
      <vt:lpstr>IOUT2</vt:lpstr>
      <vt:lpstr>IOUT3</vt:lpstr>
      <vt:lpstr>Ipk_margin</vt:lpstr>
      <vt:lpstr>Ipk_selected</vt:lpstr>
      <vt:lpstr>IQ</vt:lpstr>
      <vt:lpstr>IRMS_COUT</vt:lpstr>
      <vt:lpstr>Isl</vt:lpstr>
      <vt:lpstr>Iss</vt:lpstr>
      <vt:lpstr>kopto_max</vt:lpstr>
      <vt:lpstr>kopto_min</vt:lpstr>
      <vt:lpstr>Kslope</vt:lpstr>
      <vt:lpstr>Lm</vt:lpstr>
      <vt:lpstr>LOOP_ISO</vt:lpstr>
      <vt:lpstr>LOOP_nISO</vt:lpstr>
      <vt:lpstr>CCM_Loop_Modeling_Isolated!mc</vt:lpstr>
      <vt:lpstr>mc</vt:lpstr>
      <vt:lpstr>Np</vt:lpstr>
      <vt:lpstr>NS1_</vt:lpstr>
      <vt:lpstr>NS2_</vt:lpstr>
      <vt:lpstr>NS3_</vt:lpstr>
      <vt:lpstr>POUT_Total</vt:lpstr>
      <vt:lpstr>CCM_Loop_Modeling_Isolated!Pout_var</vt:lpstr>
      <vt:lpstr>Pout_var</vt:lpstr>
      <vt:lpstr>POUT1</vt:lpstr>
      <vt:lpstr>POUT2</vt:lpstr>
      <vt:lpstr>POUT3</vt:lpstr>
      <vt:lpstr>'Design Converter'!Print_Area</vt:lpstr>
      <vt:lpstr>CCM_Loop_Modeling_Isolated!Q</vt:lpstr>
      <vt:lpstr>Q</vt:lpstr>
      <vt:lpstr>Q_VINmin</vt:lpstr>
      <vt:lpstr>Qg_tot</vt:lpstr>
      <vt:lpstr>Qgd</vt:lpstr>
      <vt:lpstr>Qgs</vt:lpstr>
      <vt:lpstr>QRR1_</vt:lpstr>
      <vt:lpstr>QRR2_</vt:lpstr>
      <vt:lpstr>QRR3_</vt:lpstr>
      <vt:lpstr>R_cs</vt:lpstr>
      <vt:lpstr>R_sl</vt:lpstr>
      <vt:lpstr>RCOMP</vt:lpstr>
      <vt:lpstr>Rcomp_calc</vt:lpstr>
      <vt:lpstr>Rcomp_iso</vt:lpstr>
      <vt:lpstr>Rcs_max</vt:lpstr>
      <vt:lpstr>Rcs_w_sl</vt:lpstr>
      <vt:lpstr>Rcs_wo_sl</vt:lpstr>
      <vt:lpstr>Rdcr</vt:lpstr>
      <vt:lpstr>Rdcr1</vt:lpstr>
      <vt:lpstr>Rdcr2</vt:lpstr>
      <vt:lpstr>Rdcr3</vt:lpstr>
      <vt:lpstr>RDS_on</vt:lpstr>
      <vt:lpstr>Resr_total</vt:lpstr>
      <vt:lpstr>Resr1</vt:lpstr>
      <vt:lpstr>Resr2</vt:lpstr>
      <vt:lpstr>Resr2_Trans</vt:lpstr>
      <vt:lpstr>Resr3</vt:lpstr>
      <vt:lpstr>Resr3_Trans</vt:lpstr>
      <vt:lpstr>RFBB</vt:lpstr>
      <vt:lpstr>RFBB_calc</vt:lpstr>
      <vt:lpstr>RFBB_iso</vt:lpstr>
      <vt:lpstr>RFBB_iso_calc</vt:lpstr>
      <vt:lpstr>RFBT</vt:lpstr>
      <vt:lpstr>RFBT_iso</vt:lpstr>
      <vt:lpstr>Rgate</vt:lpstr>
      <vt:lpstr>RLED</vt:lpstr>
      <vt:lpstr>ROUT1</vt:lpstr>
      <vt:lpstr>ROUT2</vt:lpstr>
      <vt:lpstr>ROUT3</vt:lpstr>
      <vt:lpstr>Rpullup</vt:lpstr>
      <vt:lpstr>Rpullup_min</vt:lpstr>
      <vt:lpstr>Rsl_int</vt:lpstr>
      <vt:lpstr>RT</vt:lpstr>
      <vt:lpstr>Ruvlo_bottom_calc</vt:lpstr>
      <vt:lpstr>Ruvlo_top</vt:lpstr>
      <vt:lpstr>Ruvlo_top_calc</vt:lpstr>
      <vt:lpstr>sch_ISO_1</vt:lpstr>
      <vt:lpstr>sch_ISO_2</vt:lpstr>
      <vt:lpstr>sch_ISO_3</vt:lpstr>
      <vt:lpstr>sch_nISO_1</vt:lpstr>
      <vt:lpstr>sch_nISO_2</vt:lpstr>
      <vt:lpstr>sch_nISO_3</vt:lpstr>
      <vt:lpstr>Se_VINmin</vt:lpstr>
      <vt:lpstr>Sn_VINmin</vt:lpstr>
      <vt:lpstr>tf_sw</vt:lpstr>
      <vt:lpstr>tr_sw</vt:lpstr>
      <vt:lpstr>tss</vt:lpstr>
      <vt:lpstr>UV_fall</vt:lpstr>
      <vt:lpstr>UV_I_hyst</vt:lpstr>
      <vt:lpstr>UV_rise</vt:lpstr>
      <vt:lpstr>Vcc</vt:lpstr>
      <vt:lpstr>VCE_sat</vt:lpstr>
      <vt:lpstr>Vcl</vt:lpstr>
      <vt:lpstr>Vcomp_max</vt:lpstr>
      <vt:lpstr>VD</vt:lpstr>
      <vt:lpstr>Vd_opto</vt:lpstr>
      <vt:lpstr>VD1_</vt:lpstr>
      <vt:lpstr>VD2_</vt:lpstr>
      <vt:lpstr>VD3_</vt:lpstr>
      <vt:lpstr>VIN_max</vt:lpstr>
      <vt:lpstr>VIN_min</vt:lpstr>
      <vt:lpstr>VIN_nom</vt:lpstr>
      <vt:lpstr>VIN_op_max</vt:lpstr>
      <vt:lpstr>VIN_op_max_56</vt:lpstr>
      <vt:lpstr>VIN_op_min</vt:lpstr>
      <vt:lpstr>VIN_var</vt:lpstr>
      <vt:lpstr>VOUT1</vt:lpstr>
      <vt:lpstr>Vout1_rip_sel</vt:lpstr>
      <vt:lpstr>VOUT2</vt:lpstr>
      <vt:lpstr>Vout2_rip_sel</vt:lpstr>
      <vt:lpstr>VOUT3</vt:lpstr>
      <vt:lpstr>Vout3_rip_sel</vt:lpstr>
      <vt:lpstr>Vpullup</vt:lpstr>
      <vt:lpstr>Vref</vt:lpstr>
      <vt:lpstr>Vref_iso</vt:lpstr>
      <vt:lpstr>Vth</vt:lpstr>
      <vt:lpstr>Vuvlo_off</vt:lpstr>
      <vt:lpstr>Vuvlo_on</vt:lpstr>
      <vt:lpstr>CCM_Loop_Modeling_Isolated!wp_lf</vt:lpstr>
      <vt:lpstr>wp_lf</vt:lpstr>
      <vt:lpstr>wp_lf_VINmin</vt:lpstr>
      <vt:lpstr>wp0_ea</vt:lpstr>
      <vt:lpstr>wp1_ea</vt:lpstr>
      <vt:lpstr>CCM_Loop_Modeling_Isolated!wpA_ea_iso</vt:lpstr>
      <vt:lpstr>CCM_Loop_Modeling_non_isolated!wpA_ea_iso</vt:lpstr>
      <vt:lpstr>CCM_Loop_Modeling_Isolated!wpB_ea_iso</vt:lpstr>
      <vt:lpstr>CCM_Loop_Modeling_non_isolated!wpB_ea_iso</vt:lpstr>
      <vt:lpstr>wpC_ea_iso</vt:lpstr>
      <vt:lpstr>CCM_Loop_Modeling_Isolated!wsl</vt:lpstr>
      <vt:lpstr>wsl</vt:lpstr>
      <vt:lpstr>wsl_VINmin</vt:lpstr>
      <vt:lpstr>wz_ea</vt:lpstr>
      <vt:lpstr>CCM_Loop_Modeling_Isolated!wz_esr</vt:lpstr>
      <vt:lpstr>wz_esr</vt:lpstr>
      <vt:lpstr>wz_esr_VINmin</vt:lpstr>
      <vt:lpstr>CCM_Loop_Modeling_Isolated!wz_rhp</vt:lpstr>
      <vt:lpstr>wz_rhp</vt:lpstr>
      <vt:lpstr>wz_RHP_VINmin</vt:lpstr>
      <vt:lpstr>wz1_ea_iso</vt:lpstr>
      <vt:lpstr>CCM_Loop_Modeling_Isolated!wz2_ea_iso</vt:lpstr>
      <vt:lpstr>CCM_Loop_Modeling_non_isolated!wz2_ea_iso</vt:lpstr>
    </vt:vector>
  </TitlesOfParts>
  <Company>Texas Instruments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BMC-BCS</dc:creator>
  <cp:lastModifiedBy>Rait Sanjitsingh Jagjitsingh</cp:lastModifiedBy>
  <cp:lastPrinted>2018-08-09T07:13:51Z</cp:lastPrinted>
  <dcterms:created xsi:type="dcterms:W3CDTF">2018-06-26T09:13:29Z</dcterms:created>
  <dcterms:modified xsi:type="dcterms:W3CDTF">2024-02-15T19:43:54Z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bb46c77-3b58-4101-b463-cd3b3d516e4a_Enabled">
    <vt:lpwstr>true</vt:lpwstr>
  </property>
  <property fmtid="{D5CDD505-2E9C-101B-9397-08002B2CF9AE}" pid="3" name="MSIP_Label_3bb46c77-3b58-4101-b463-cd3b3d516e4a_SetDate">
    <vt:lpwstr>2024-02-08T18:18:56Z</vt:lpwstr>
  </property>
  <property fmtid="{D5CDD505-2E9C-101B-9397-08002B2CF9AE}" pid="4" name="MSIP_Label_3bb46c77-3b58-4101-b463-cd3b3d516e4a_Method">
    <vt:lpwstr>Privileged</vt:lpwstr>
  </property>
  <property fmtid="{D5CDD505-2E9C-101B-9397-08002B2CF9AE}" pid="5" name="MSIP_Label_3bb46c77-3b58-4101-b463-cd3b3d516e4a_Name">
    <vt:lpwstr>Non-Business</vt:lpwstr>
  </property>
  <property fmtid="{D5CDD505-2E9C-101B-9397-08002B2CF9AE}" pid="6" name="MSIP_Label_3bb46c77-3b58-4101-b463-cd3b3d516e4a_SiteId">
    <vt:lpwstr>311b3378-8e8a-4b5e-a33f-e80a3d8ba60a</vt:lpwstr>
  </property>
  <property fmtid="{D5CDD505-2E9C-101B-9397-08002B2CF9AE}" pid="7" name="MSIP_Label_3bb46c77-3b58-4101-b463-cd3b3d516e4a_ActionId">
    <vt:lpwstr>f215d6db-68b9-4b15-b7bc-b802b4d3c361</vt:lpwstr>
  </property>
  <property fmtid="{D5CDD505-2E9C-101B-9397-08002B2CF9AE}" pid="8" name="MSIP_Label_3bb46c77-3b58-4101-b463-cd3b3d516e4a_ContentBits">
    <vt:lpwstr>0</vt:lpwstr>
  </property>
</Properties>
</file>