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elsaadan\Drägerwerk AG &amp; Co. KGaA\Telemetry and Monitoring - Documents\Products\X000\Hardware\Rechargeable NiMH Battery\Documentation\"/>
    </mc:Choice>
  </mc:AlternateContent>
  <bookViews>
    <workbookView xWindow="0" yWindow="0" windowWidth="28800" windowHeight="11475" activeTab="1"/>
  </bookViews>
  <sheets>
    <sheet name="Battery Characteristics" sheetId="7" r:id="rId1"/>
    <sheet name="Design Parameters" sheetId="8" r:id="rId2"/>
    <sheet name="Chemistry ID" sheetId="9" r:id="rId3"/>
    <sheet name="Configuration" sheetId="1" r:id="rId4"/>
    <sheet name="Gas Gauging" sheetId="3" r:id="rId5"/>
    <sheet name="Ra Table" sheetId="4" state="hidden" r:id="rId6"/>
    <sheet name="Calibration" sheetId="5" state="hidden" r:id="rId7"/>
    <sheet name="Security" sheetId="6" state="hidden" r:id="rId8"/>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44" i="1" l="1"/>
  <c r="F44" i="1"/>
  <c r="C18" i="8" l="1"/>
  <c r="C17" i="8"/>
  <c r="C19" i="8" s="1"/>
  <c r="C7" i="8"/>
  <c r="C8" i="8" l="1"/>
</calcChain>
</file>

<file path=xl/sharedStrings.xml><?xml version="1.0" encoding="utf-8"?>
<sst xmlns="http://schemas.openxmlformats.org/spreadsheetml/2006/main" count="598" uniqueCount="304">
  <si>
    <t>OT Chg</t>
  </si>
  <si>
    <t>OT Chg Time</t>
  </si>
  <si>
    <t>OT Chg Recovery</t>
  </si>
  <si>
    <t>OT Dsg</t>
  </si>
  <si>
    <t>OT Dsg Time</t>
  </si>
  <si>
    <t>OT Dsg Recovery</t>
  </si>
  <si>
    <t>Safety</t>
  </si>
  <si>
    <t>Charge Inhibit Cfg</t>
  </si>
  <si>
    <t>Chg Inhibit Temp Low</t>
  </si>
  <si>
    <t>Chg Inhibit Temp High</t>
  </si>
  <si>
    <t>Temp Hys</t>
  </si>
  <si>
    <t>Charge</t>
  </si>
  <si>
    <t>Suspend Low Temp</t>
  </si>
  <si>
    <t>Suspend High Temp</t>
  </si>
  <si>
    <t>Pb Temp Comp</t>
  </si>
  <si>
    <t>Pb Reduction Rate</t>
  </si>
  <si>
    <t>Charge Termination</t>
  </si>
  <si>
    <t>Taper Current</t>
  </si>
  <si>
    <t>Min Taper Capacity</t>
  </si>
  <si>
    <t>Cell Taper Voltage</t>
  </si>
  <si>
    <t>Current Taper Window</t>
  </si>
  <si>
    <t>TCA Set %</t>
  </si>
  <si>
    <t>TCA Clear %</t>
  </si>
  <si>
    <t>FC Set %</t>
  </si>
  <si>
    <t>FC Clear %</t>
  </si>
  <si>
    <t>DODatEOC Delta T</t>
  </si>
  <si>
    <t>NiMH Delta Temp</t>
  </si>
  <si>
    <t>NiMH Delta Temp Time</t>
  </si>
  <si>
    <t>NiMH Hold Off Time</t>
  </si>
  <si>
    <t>NiMH Hold Off Current</t>
  </si>
  <si>
    <t>NiMH Hold Off Temp</t>
  </si>
  <si>
    <t>NiMH Cell Negative Delta Volt</t>
  </si>
  <si>
    <t>NiMH Cell Negative Delta Time</t>
  </si>
  <si>
    <t>NiMH Cell Neg Delta Qual Volt</t>
  </si>
  <si>
    <t>Manuf Date</t>
  </si>
  <si>
    <t>Ser. Num.</t>
  </si>
  <si>
    <t>Cycle Count</t>
  </si>
  <si>
    <t>CC Threshold</t>
  </si>
  <si>
    <t>Max Error Limit</t>
  </si>
  <si>
    <t>Design Capacity</t>
  </si>
  <si>
    <t>Design Energy</t>
  </si>
  <si>
    <t>SOH Load I</t>
  </si>
  <si>
    <t>Cell Charge Voltage T1-T2</t>
  </si>
  <si>
    <t>Cell Charge Voltage T2-T3</t>
  </si>
  <si>
    <t>Cell Charge Voltage T3-T4</t>
  </si>
  <si>
    <t>Charger Current T1-T2</t>
  </si>
  <si>
    <t>Charger Current T3-T4</t>
  </si>
  <si>
    <t>Charger Current T2-T3</t>
  </si>
  <si>
    <t>JEITA T1</t>
  </si>
  <si>
    <t>JEITA T2</t>
  </si>
  <si>
    <t>JEITA T3</t>
  </si>
  <si>
    <t>JEITA T4</t>
  </si>
  <si>
    <t>Device Name</t>
  </si>
  <si>
    <t>Manufacturer Name</t>
  </si>
  <si>
    <t>Device Chemistry</t>
  </si>
  <si>
    <t>Discharge</t>
  </si>
  <si>
    <t>SOC1 Set Threshold</t>
  </si>
  <si>
    <t>SOC1 Clear Threshold</t>
  </si>
  <si>
    <t>SOCF Set Threshold</t>
  </si>
  <si>
    <t>SOCF Clear Threshold</t>
  </si>
  <si>
    <t>Cell BL Set Volt Threshold</t>
  </si>
  <si>
    <t>Cell BL Set Volt Time</t>
  </si>
  <si>
    <t>Cell BL Clear Volt Threshold</t>
  </si>
  <si>
    <t>Cell BH Set Volt Threshold</t>
  </si>
  <si>
    <t>Cell BH Set Volt Time</t>
  </si>
  <si>
    <t>Cell BH Clear Volt Threshold</t>
  </si>
  <si>
    <t>Cycle Delta</t>
  </si>
  <si>
    <t>Manufacturer Data</t>
  </si>
  <si>
    <t>Pack Lot Code</t>
  </si>
  <si>
    <t>PCB Lot Code</t>
  </si>
  <si>
    <t>Firmware Version</t>
  </si>
  <si>
    <t>Hardware Revision</t>
  </si>
  <si>
    <t>Cell Revision</t>
  </si>
  <si>
    <t>DF Config Version</t>
  </si>
  <si>
    <t>Integrity Data</t>
  </si>
  <si>
    <t>Static Chem DF Checksum</t>
  </si>
  <si>
    <t>Lifetime Data</t>
  </si>
  <si>
    <t>Lifetime Max Temp</t>
  </si>
  <si>
    <t>Lifetime Min Temp</t>
  </si>
  <si>
    <t>Lifetime Max Chg Current</t>
  </si>
  <si>
    <t>Lifetime Max Dsg Current</t>
  </si>
  <si>
    <t>Lifetime Max Pack Voltage</t>
  </si>
  <si>
    <t>Lifetime Min Pack Voltage</t>
  </si>
  <si>
    <t>Registers</t>
  </si>
  <si>
    <t>Pack Configuration</t>
  </si>
  <si>
    <t>LED_Comm Configuration</t>
  </si>
  <si>
    <t>Alert Configuration</t>
  </si>
  <si>
    <t>Number of series cell</t>
  </si>
  <si>
    <t>Pack Configuration B</t>
  </si>
  <si>
    <t>Pack Configuration C</t>
  </si>
  <si>
    <t>Lifetime Resolution</t>
  </si>
  <si>
    <t>LT Temp Res</t>
  </si>
  <si>
    <t>LT Cur Res</t>
  </si>
  <si>
    <t>LT V Res</t>
  </si>
  <si>
    <t>LT Update Time</t>
  </si>
  <si>
    <t>LED Display</t>
  </si>
  <si>
    <t>LED Hold Time</t>
  </si>
  <si>
    <t>Power</t>
  </si>
  <si>
    <t>Flash Update OK Cell Volt</t>
  </si>
  <si>
    <t>Sleep Current</t>
  </si>
  <si>
    <t>FS Wait</t>
  </si>
  <si>
    <t>Descritption</t>
  </si>
  <si>
    <t>Default Value</t>
  </si>
  <si>
    <r>
      <t xml:space="preserve">OT Chg Recovery is the temperature at which the battery recovers from an OT Chg fault. This is the only recovery method for an OT Chg fault.
</t>
    </r>
    <r>
      <rPr>
        <b/>
        <sz val="11"/>
        <color theme="1"/>
        <rFont val="Calibri"/>
        <family val="2"/>
        <scheme val="minor"/>
      </rPr>
      <t xml:space="preserve">Normal Setting: </t>
    </r>
    <r>
      <rPr>
        <sz val="11"/>
        <color theme="1"/>
        <rFont val="Calibri"/>
        <family val="2"/>
        <scheme val="minor"/>
      </rPr>
      <t>The default is 50°C which is a 5-degree difference from the OT Chg.</t>
    </r>
  </si>
  <si>
    <r>
      <t xml:space="preserve">See OT Chg. This is a buffer time allotted for Over Temperature in the charge direction condition. The timer starts every time that Temperature measured is greater than OT Chg and while charging. When the timer expires, the bq34z100 forces an [OTC] in Flags. Setting the OT Chg Time to 0 disables this function.
</t>
    </r>
    <r>
      <rPr>
        <b/>
        <sz val="11"/>
        <color theme="1"/>
        <rFont val="Calibri"/>
        <family val="2"/>
        <scheme val="minor"/>
      </rPr>
      <t>Normal Setting:</t>
    </r>
    <r>
      <rPr>
        <sz val="11"/>
        <color theme="1"/>
        <rFont val="Calibri"/>
        <family val="2"/>
        <scheme val="minor"/>
      </rPr>
      <t xml:space="preserve"> This is normally set to 2 seconds which is sufficient for most applications. Temperature is normally a slow-acting condition that does not need high-speed triggering. It must be set long enough to prevent false triggering of the [OTC] in Flags, but short enough to prevent damage to the battery pack.</t>
    </r>
  </si>
  <si>
    <r>
      <t xml:space="preserve">When the pack temperature measured by Temperature rises to or above the Over Temperature Charge (OT Chg) threshold while charging (Current &gt; Chg Current Threshold), then the Over Temperature in charge direction [OTC] is set in Flags after OT Chg Time. If the OTC condition clears prior to the expiration of the OT Chg Time timer, then no [OTC] is set in Flags.
</t>
    </r>
    <r>
      <rPr>
        <b/>
        <sz val="11"/>
        <color theme="1"/>
        <rFont val="Calibri"/>
        <family val="2"/>
        <scheme val="minor"/>
      </rPr>
      <t>Normal Setting:</t>
    </r>
    <r>
      <rPr>
        <sz val="11"/>
        <color theme="1"/>
        <rFont val="Calibri"/>
        <family val="2"/>
        <scheme val="minor"/>
      </rPr>
      <t xml:space="preserve"> This setting depends on the environment temperature and the battery
specification. Verify that the battery specification allows temperatures up to this setting while charging, and verify that these setting are sufficient for the application temperature. The default is 55°C, which is sufficient for most Li-ion applications.</t>
    </r>
  </si>
  <si>
    <r>
      <t xml:space="preserve">When the pack temperature measured by Temperature rises to or above this threshold while discharging (Current &lt; (–)(Dsg Current Threshold)), then the Over Temperature in discharge direction [OTD] is set in Flags after OT Dsg Time. If the OTD condition clears prior to the expiration of the OT Dsg Time timer, then no [OTD] is set in Flags. If the condition does not clear, then [OTD] is set in Flags.
</t>
    </r>
    <r>
      <rPr>
        <b/>
        <sz val="11"/>
        <color theme="1"/>
        <rFont val="Calibri"/>
        <family val="2"/>
        <scheme val="minor"/>
      </rPr>
      <t xml:space="preserve">Normal Setting: </t>
    </r>
    <r>
      <rPr>
        <sz val="11"/>
        <color theme="1"/>
        <rFont val="Calibri"/>
        <family val="2"/>
        <scheme val="minor"/>
      </rPr>
      <t>This setting depends on the environment temperature and the battery
specification. Verify that the battery specification allows temperatures up to this setting while charging, and verify that these setting are sufficient for the application temperature. The default is 60°C which is sufficient for most Li-ion applications. The default OT Dsg setting is higher than the default OT Chg because
Li-ion can handle a higher temperature in the discharge direction than in the charge direction.</t>
    </r>
  </si>
  <si>
    <r>
      <t xml:space="preserve">See OT Dsg. This is a buffer time allotted for Over Temperature in the discharge direction condition. The timer starts every time that Temperature measured is greater than OT Dsg and while discharging. When the timer expires, then the bq34z100 forces an [OTD] in Flags. Setting the OT Dsg Time to 0 disables this function.
</t>
    </r>
    <r>
      <rPr>
        <b/>
        <sz val="11"/>
        <color theme="1"/>
        <rFont val="Calibri"/>
        <family val="2"/>
        <scheme val="minor"/>
      </rPr>
      <t xml:space="preserve">Normal Setting: </t>
    </r>
    <r>
      <rPr>
        <sz val="11"/>
        <color theme="1"/>
        <rFont val="Calibri"/>
        <family val="2"/>
        <scheme val="minor"/>
      </rPr>
      <t>This is normally set to 2 seconds which is sufficient for most applications. Temperature is normally a slow-acting condition that does not need high-speed triggering. It must be set long enough to prevent false triggering of the [OTD] in Flags, but short enough to prevent damage to the battery pack.</t>
    </r>
  </si>
  <si>
    <t>Required Value</t>
  </si>
  <si>
    <t>Configuration</t>
  </si>
  <si>
    <r>
      <t xml:space="preserve">OT Dsg Recovery is the temperature at which the battery recovers from an OT Dsg fault. This is the only recovery method for an OT Dsg fault.
</t>
    </r>
    <r>
      <rPr>
        <b/>
        <sz val="11"/>
        <color theme="1"/>
        <rFont val="Calibri"/>
        <family val="2"/>
        <scheme val="minor"/>
      </rPr>
      <t>Normal Setting:</t>
    </r>
    <r>
      <rPr>
        <sz val="11"/>
        <color theme="1"/>
        <rFont val="Calibri"/>
        <family val="2"/>
        <scheme val="minor"/>
      </rPr>
      <t xml:space="preserve"> The default is 55°C which is a 5-degree difference from the OT Dsg.</t>
    </r>
  </si>
  <si>
    <r>
      <t xml:space="preserve">If pack temperature measured by Temperature falls to or below the charge inhibit temperature low (Chg Inhibit Temp Low) threshold while charging (Current &gt; Chg Current Threshold), then the Charge Inhibit [CHG_INH] is set in Flags. The [CHG_INH] is reset to “0” once battery temperature returns to the range [Chg Inhibit Temp Low + Temp Hys, Chg Inhibit Temp High – Temp Hys].
</t>
    </r>
    <r>
      <rPr>
        <b/>
        <sz val="11"/>
        <color theme="1"/>
        <rFont val="Calibri"/>
        <family val="2"/>
        <scheme val="minor"/>
      </rPr>
      <t xml:space="preserve">Normal Setting: </t>
    </r>
    <r>
      <rPr>
        <sz val="11"/>
        <color theme="1"/>
        <rFont val="Calibri"/>
        <family val="2"/>
        <scheme val="minor"/>
      </rPr>
      <t>This setting depends on the environment temperature and the battery
specification. Verify that the battery specification allows temperatures up to this setting while charging, and verify that these setting are sufficient for the application temperature. The default is 0°C, which is sufficient for most Li-ion applications.</t>
    </r>
  </si>
  <si>
    <r>
      <t xml:space="preserve">If the pack temperature measured by Temperature rises to or above the charge inhibit
temperature high (Chg Inhibit Temp high) threshold while charging (Current &gt; Chg Current Threshold), then the Charge Inhibit [CHG_INH] is set in Flags. The [CHG_INH] is reset to “0” once battery temperature returns to the range [Chg Inhibit Temp Low + Temp Hys, Chg
Inhibit Temp High – Temp Hys].
</t>
    </r>
    <r>
      <rPr>
        <b/>
        <sz val="11"/>
        <color theme="1"/>
        <rFont val="Calibri"/>
        <family val="2"/>
        <scheme val="minor"/>
      </rPr>
      <t xml:space="preserve">Normal Setting: </t>
    </r>
    <r>
      <rPr>
        <sz val="11"/>
        <color theme="1"/>
        <rFont val="Calibri"/>
        <family val="2"/>
        <scheme val="minor"/>
      </rPr>
      <t>This setting depends on the environment temperature and the battery
specification. Verify that the battery specification allows temperatures up to this setting while charging, and verify that these settings are sufficient for the application temperature. The default is 45°C, which is sufficient for most Li-ion applications</t>
    </r>
  </si>
  <si>
    <r>
      <t xml:space="preserve">When pack temperature is measured by Temperature, the temperature hysteresis (Temp Hys) is defined to prevent false temperature measurement.
</t>
    </r>
    <r>
      <rPr>
        <b/>
        <sz val="11"/>
        <color theme="1"/>
        <rFont val="Calibri"/>
        <family val="2"/>
        <scheme val="minor"/>
      </rPr>
      <t xml:space="preserve">Normal Setting: </t>
    </r>
    <r>
      <rPr>
        <sz val="11"/>
        <color theme="1"/>
        <rFont val="Calibri"/>
        <family val="2"/>
        <scheme val="minor"/>
      </rPr>
      <t>This setting depends on the environment temperature and the battery
specification. Verify that the battery specification allows temperatures up to this setting while charging, and verify that these setting are sufficient for the application temperature. The default is 5°C, which is sufficient for most Li-ion applications.</t>
    </r>
  </si>
  <si>
    <r>
      <t xml:space="preserve">When the pack temperature measured by Temperature falls to or below the suspend low
temperature (Suspend Low Temp) threshold while charging (Current &gt; Chg Current Threshold), then the Charge Suspend Alert [XCHG] is set in Flags.
</t>
    </r>
    <r>
      <rPr>
        <b/>
        <sz val="11"/>
        <color theme="1"/>
        <rFont val="Calibri"/>
        <family val="2"/>
        <scheme val="minor"/>
      </rPr>
      <t>Normal Setting:</t>
    </r>
    <r>
      <rPr>
        <sz val="11"/>
        <color theme="1"/>
        <rFont val="Calibri"/>
        <family val="2"/>
        <scheme val="minor"/>
      </rPr>
      <t xml:space="preserve"> This value depends on the charger that is expected to be used for the battery pack containing the bq34z100. The default is (–)5°C.</t>
    </r>
  </si>
  <si>
    <r>
      <t xml:space="preserve">When the pack temperature measured by Temperature rises to or above the suspend high
temperature (Suspend HighTemp) threshold while charging (Current &gt; Chg Current Threshold), then the Charge Suspend Alert [XCHG] is set in Flags.
</t>
    </r>
    <r>
      <rPr>
        <b/>
        <sz val="11"/>
        <color theme="1"/>
        <rFont val="Calibri"/>
        <family val="2"/>
        <scheme val="minor"/>
      </rPr>
      <t xml:space="preserve">Normal Setting: </t>
    </r>
    <r>
      <rPr>
        <sz val="11"/>
        <color theme="1"/>
        <rFont val="Calibri"/>
        <family val="2"/>
        <scheme val="minor"/>
      </rPr>
      <t>This value depends on the charger that is expected to be used for the battery pack containing the bq34z100. The default is 55°C.</t>
    </r>
  </si>
  <si>
    <t>Not Valid for NiMH</t>
  </si>
  <si>
    <t>Valid for NiMH?</t>
  </si>
  <si>
    <t>YES</t>
  </si>
  <si>
    <t>NO</t>
  </si>
  <si>
    <r>
      <t xml:space="preserve">Taper Current is used in the Primary Charge Termination algorithm. Average Current is integrated over each of the two Current Taper Window periods separately, and then they are averaged separately to give two averages. Both of these averages must be below the Taper Current to qualify for a Primary Charge Termination. In total, a primary charge termination has the following requirements:
1. During two consecutive periods of Current Taper Window, the Average Current is &lt;
Taper Current.
2. During the same periods, the accumulated change in capacity &gt; 0.25 mAh perCurrent
Taper Window
3. Voltage &gt; Charging Voltage – Taper Voltage.
When this occurs, the [FC] bit of Flags( ) is set and [CHG] bit is cleared. Also, if the [RMFCC] bit of Operation Config is set, then Remaining Capacity is set equal to Full Charge Capacity.
</t>
    </r>
    <r>
      <rPr>
        <b/>
        <sz val="11"/>
        <color theme="1"/>
        <rFont val="Calibri"/>
        <family val="2"/>
        <scheme val="minor"/>
      </rPr>
      <t xml:space="preserve">Normal Setting: </t>
    </r>
    <r>
      <rPr>
        <sz val="11"/>
        <color theme="1"/>
        <rFont val="Calibri"/>
        <family val="2"/>
        <scheme val="minor"/>
      </rPr>
      <t>This register depends on battery cell characteristics and charger specifications, but typical values are C/10 to C/20. Average Current is not used for this qualification because its time constant is not the same as the Current Taper Window. The reason for making two Current Taper qualifications is to prevent false current taper qualifications. False primary terminations happen with pulse charging and with random starting and stopping of the charge current. This is particularly critical at the beginning or end of the qualification period. It is important to note that as the Current Taper Window value is increased, the current range in the second requirement for primary charge termination is lowered. If the user increases the Current Taper Window, then the current used to integrate to the 0.25 mAh is decreased; so, this threshold becomes more sensitive. Therefore, take care when modifying the Current Taper Window. The default is 100 mA.</t>
    </r>
  </si>
  <si>
    <r>
      <t xml:space="preserve">During Primary Charge Termination detection, one of the three requirements is that the
accumulated change in capacity &gt; 0.25 mAh perCurrent Taper Window for the bq34z100 to start trying to qualify a termination. It must be above this Min Taper Capacity before bq34z100 starts trying to detect a primary charge termination.
</t>
    </r>
    <r>
      <rPr>
        <b/>
        <sz val="11"/>
        <color theme="1"/>
        <rFont val="Calibri"/>
        <family val="2"/>
        <scheme val="minor"/>
      </rPr>
      <t>Normal Setting:</t>
    </r>
    <r>
      <rPr>
        <sz val="11"/>
        <color theme="1"/>
        <rFont val="Calibri"/>
        <family val="2"/>
        <scheme val="minor"/>
      </rPr>
      <t xml:space="preserve"> If the value selected is too high, then it can cause no termination or late
termination detection. An example value is 0.25 mAh.</t>
    </r>
  </si>
  <si>
    <r>
      <t xml:space="preserve">During Primary Charge Termination detection, one of the three requirements is that Voltage must be above (Charge Voltage – Cell Taper Voltage) for the bq34z100 to start trying to qualify a termination. It must be above this voltage before bq34z100 starts trying to detect a primary charge termination.
</t>
    </r>
    <r>
      <rPr>
        <b/>
        <sz val="11"/>
        <color theme="1"/>
        <rFont val="Calibri"/>
        <family val="2"/>
        <scheme val="minor"/>
      </rPr>
      <t>Normal Setting:</t>
    </r>
    <r>
      <rPr>
        <sz val="11"/>
        <color theme="1"/>
        <rFont val="Calibri"/>
        <family val="2"/>
        <scheme val="minor"/>
      </rPr>
      <t xml:space="preserve"> This value depends on charger characteristics. It needs to be set so that ripple voltage, noise, and charger tolerances are taken into account. A high value selected can cause early termination. If the value selected is too low, then it can cause no termination or late termination detection. An example value is 100 mV (see Taper Current).</t>
    </r>
  </si>
  <si>
    <t>The bq34z100 sets Charging Voltage to this voltage when Temperature is in the range of JEITA
temperatures T2 – T3.
Normal Setting: This defaults to 4200 mV. Charger tolerances and battery specifications should be
considered when setting this register.</t>
  </si>
  <si>
    <t>The bq34z100 sets Charging Current to this voltage when Temperature is in the range of JEITA
temperatures T1 – T2.
Normal Setting: This defaults to 100% of Design Capacity. Charger tolerances, circuit
characteristics, and battery specifications should be considered when setting this register.</t>
  </si>
  <si>
    <t>Design Energy Scale</t>
  </si>
  <si>
    <r>
      <t xml:space="preserve">Current must be valid for two periods of this Current Taper Window for the bq34z100 to detect a primary charge termination.
</t>
    </r>
    <r>
      <rPr>
        <b/>
        <sz val="11"/>
        <color theme="1"/>
        <rFont val="Calibri"/>
        <family val="2"/>
        <scheme val="minor"/>
      </rPr>
      <t xml:space="preserve">Normal Setting: </t>
    </r>
    <r>
      <rPr>
        <sz val="11"/>
        <color theme="1"/>
        <rFont val="Calibri"/>
        <family val="2"/>
        <scheme val="minor"/>
      </rPr>
      <t>This register does not need to be modified for most applications. It is important to note that as the Current Taper Window value is increased, the current range in the second requirement for primary charge termination is lowered. If the user increases the Current Taper Window, then the current used to integrate to the 0.25 mAh is decreased; so, this threshold becomes more sensitive. Therefore, take care when modifying the Current Taper Window. The default value is 40 seconds.</t>
    </r>
  </si>
  <si>
    <r>
      <t xml:space="preserve">This is the Terminate Charge Alarm Clear. It is the SOC % at which the CHG bit in Flags register is set when discharging starts.
</t>
    </r>
    <r>
      <rPr>
        <b/>
        <sz val="11"/>
        <color theme="1"/>
        <rFont val="Calibri"/>
        <family val="2"/>
        <scheme val="minor"/>
      </rPr>
      <t xml:space="preserve">Normal Setting: </t>
    </r>
    <r>
      <rPr>
        <sz val="11"/>
        <color theme="1"/>
        <rFont val="Calibri"/>
        <family val="2"/>
        <scheme val="minor"/>
      </rPr>
      <t>The default value is 95%</t>
    </r>
  </si>
  <si>
    <r>
      <t xml:space="preserve">This is the Full Charge Set Percentage parameter. If set to –1, the Primary Charge Termination algorithm will be used involving Taper Current, Min Taper Capacity, Taper Voltage, and Current Taper Window. If set to –1, the FC (Full Charge) bit will not be set until taper termination is detected using those parameters and conditions. If set to anything besides –1, the Primary Charge Termination algorithm will not be used and instead the FC bit is set when the SOC reported by the gauge reaches this specified percent through coulomb counting or passed charge current.
</t>
    </r>
    <r>
      <rPr>
        <b/>
        <sz val="11"/>
        <color theme="1"/>
        <rFont val="Calibri"/>
        <family val="2"/>
        <scheme val="minor"/>
      </rPr>
      <t>Normal Setting:</t>
    </r>
    <r>
      <rPr>
        <sz val="11"/>
        <color theme="1"/>
        <rFont val="Calibri"/>
        <family val="2"/>
        <scheme val="minor"/>
      </rPr>
      <t xml:space="preserve"> The default value is 100%.</t>
    </r>
  </si>
  <si>
    <r>
      <t xml:space="preserve">This is the Full Charge Clear. It is the SOC % at which the FC bit is cleared when discharging starts.
</t>
    </r>
    <r>
      <rPr>
        <b/>
        <sz val="11"/>
        <color theme="1"/>
        <rFont val="Calibri"/>
        <family val="2"/>
        <scheme val="minor"/>
      </rPr>
      <t>Normal Setting:</t>
    </r>
    <r>
      <rPr>
        <sz val="11"/>
        <color theme="1"/>
        <rFont val="Calibri"/>
        <family val="2"/>
        <scheme val="minor"/>
      </rPr>
      <t xml:space="preserve"> The default value is 98%.</t>
    </r>
  </si>
  <si>
    <r>
      <t xml:space="preserve">This represents the temperature change threshold to update Qstart and Remaining Capacity due to temperature changes. During relaxation and at the start of charging, the remaining capacity is calculated as REMCAP = FullChargeCapacity – Qstart. As temperature decreases, Qstart can become much smaller than that of the old FullChargeCapacity value, resulting in overestimation of REMCAP. To improve accuracy, FullChargeCapacity is updated whenever the temperature change since the last FullChargeCapacity update is greater than DODatEOC Delta T * 0.1°C.
</t>
    </r>
    <r>
      <rPr>
        <b/>
        <sz val="11"/>
        <color theme="1"/>
        <rFont val="Calibri"/>
        <family val="2"/>
        <scheme val="minor"/>
      </rPr>
      <t xml:space="preserve">Normal Setting: </t>
    </r>
    <r>
      <rPr>
        <sz val="11"/>
        <color theme="1"/>
        <rFont val="Calibri"/>
        <family val="2"/>
        <scheme val="minor"/>
      </rPr>
      <t>The default value is 100.</t>
    </r>
  </si>
  <si>
    <t>This is the date of manufacture. It is stored in the Data Flash in packed format. All bqEV Software and bqMTester both accept input of this date in standard date format so the packed format does not need to be used in input. It is then translated by the software to packed format. This data does not affect the operation, nor is it used by the part in any way.</t>
  </si>
  <si>
    <t>This is a 16 bit serial number that does not affect the operation nor is it used by the part in any way. It is usually used for battery identification.</t>
  </si>
  <si>
    <r>
      <t xml:space="preserve">When the bq34z100 accumulates enough discharge capacity equal to the CC Threshold, then it increments Cycle Count by 1. This discharge capacity does not have to be consecutive. The internal register that accumulates the discharge is not cleared at any time except when the internal accumulating register equals the CC Threshold, and increments Cycle Count.
</t>
    </r>
    <r>
      <rPr>
        <b/>
        <sz val="11"/>
        <color theme="1"/>
        <rFont val="Calibri"/>
        <family val="2"/>
        <scheme val="minor"/>
      </rPr>
      <t xml:space="preserve">Normal Setting: </t>
    </r>
    <r>
      <rPr>
        <sz val="11"/>
        <color theme="1"/>
        <rFont val="Calibri"/>
        <family val="2"/>
        <scheme val="minor"/>
      </rPr>
      <t>The default is 0.</t>
    </r>
  </si>
  <si>
    <r>
      <t xml:space="preserve">This value is always used to increment Cycle Count. When the bq34z100 accumulates enough discharge capacity equal to the CC Threshold, then it increments Cycle Count by 1. This discharge capacity does not have to be consecutive. The internal register that accumulates the discharge is not cleared at any time except when the internal accumulating register equals the CC Threshold, and increments Cycle Count.
</t>
    </r>
    <r>
      <rPr>
        <b/>
        <sz val="11"/>
        <color theme="1"/>
        <rFont val="Calibri"/>
        <family val="2"/>
        <scheme val="minor"/>
      </rPr>
      <t>Normal Setting:</t>
    </r>
    <r>
      <rPr>
        <sz val="11"/>
        <color theme="1"/>
        <rFont val="Calibri"/>
        <family val="2"/>
        <scheme val="minor"/>
      </rPr>
      <t xml:space="preserve"> This is normally set to about 90% of the Design Capacity. The default is 900 mAh.</t>
    </r>
  </si>
  <si>
    <r>
      <t xml:space="preserve">This value is used when the compensated battery capacity remaining and capacity when fully charged calculations are performed by the bq34z100. It is also used in the constant-current model when Load Mode is 0 (constant-current) and Load Select is 4 (Design Capacity / 5 for constant discharge). 
</t>
    </r>
    <r>
      <rPr>
        <b/>
        <sz val="11"/>
        <color theme="1"/>
        <rFont val="Calibri"/>
        <family val="2"/>
        <scheme val="minor"/>
      </rPr>
      <t>Normal Setting:</t>
    </r>
    <r>
      <rPr>
        <sz val="11"/>
        <color theme="1"/>
        <rFont val="Calibri"/>
        <family val="2"/>
        <scheme val="minor"/>
      </rPr>
      <t xml:space="preserve"> This value is set based on the application battery specification. See the battery manufacturer's data sheet. The value chosen may be different from the battery manufacturer’s datasheet if the battery will be charged or discharged to voltages other than those used for the battery datasheet capacity specification. The default is 1000 mAh.</t>
    </r>
  </si>
  <si>
    <r>
      <t xml:space="preserve">This value is used when the compensated battery capacity remaining and capacity when fully charged calculations are done by the gauge. It is also used in the constant-power model when Load Mode is 1 (constant-power) and Load Select is 4 (Design Energy / 5 for constant discharge).
</t>
    </r>
    <r>
      <rPr>
        <b/>
        <sz val="11"/>
        <color theme="1"/>
        <rFont val="Calibri"/>
        <family val="2"/>
        <scheme val="minor"/>
      </rPr>
      <t>Normal Setting:</t>
    </r>
    <r>
      <rPr>
        <sz val="11"/>
        <color theme="1"/>
        <rFont val="Calibri"/>
        <family val="2"/>
        <scheme val="minor"/>
      </rPr>
      <t xml:space="preserve"> This value must be set based on the application battery specification. See the battery manufacturer's data sheet. The default is 1000 mAh.</t>
    </r>
  </si>
  <si>
    <r>
      <t xml:space="preserve">State of Health is calculated using the ratio of Full Charge Capacity and Design Capacity. The FCC depends on temperature and load. The temperature for FCC used in this calculation is 25°C. The load for FCC used is defined by SOH Load Current.
</t>
    </r>
    <r>
      <rPr>
        <b/>
        <sz val="11"/>
        <color theme="1"/>
        <rFont val="Calibri"/>
        <family val="2"/>
        <scheme val="minor"/>
      </rPr>
      <t xml:space="preserve">Normal Setting: </t>
    </r>
    <r>
      <rPr>
        <sz val="11"/>
        <color theme="1"/>
        <rFont val="Calibri"/>
        <family val="2"/>
        <scheme val="minor"/>
      </rPr>
      <t>This defaults to (–)400mA.</t>
    </r>
  </si>
  <si>
    <r>
      <t xml:space="preserve">The bq34z100 sets Charging Voltage to this voltage when Temperature is in the range of JEITA temperatures T1 – T2.
</t>
    </r>
    <r>
      <rPr>
        <b/>
        <sz val="11"/>
        <color theme="1"/>
        <rFont val="Calibri"/>
        <family val="2"/>
        <scheme val="minor"/>
      </rPr>
      <t xml:space="preserve">Normal Setting: </t>
    </r>
    <r>
      <rPr>
        <sz val="11"/>
        <color theme="1"/>
        <rFont val="Calibri"/>
        <family val="2"/>
        <scheme val="minor"/>
      </rPr>
      <t>This defaults to 4200 mV. Charger tolerances and battery specifications should be considered when setting this register.</t>
    </r>
  </si>
  <si>
    <r>
      <t xml:space="preserve">The bq34z100 sets Charging Voltage to this voltage when Temperature is in the range of JEITA temperatures T3 – T4.
</t>
    </r>
    <r>
      <rPr>
        <b/>
        <sz val="11"/>
        <color theme="1"/>
        <rFont val="Calibri"/>
        <family val="2"/>
        <scheme val="minor"/>
      </rPr>
      <t xml:space="preserve">Normal Setting: </t>
    </r>
    <r>
      <rPr>
        <sz val="11"/>
        <color theme="1"/>
        <rFont val="Calibri"/>
        <family val="2"/>
        <scheme val="minor"/>
      </rPr>
      <t>This defaults to 4100 mV. Charger tolerances and battery specifications should be considered when setting this register.</t>
    </r>
  </si>
  <si>
    <r>
      <t xml:space="preserve">The bq34z100 sets Charging Current to this voltage when Temperature is in the range of JEITA temperatures T2 – T3.
</t>
    </r>
    <r>
      <rPr>
        <b/>
        <sz val="11"/>
        <color theme="1"/>
        <rFont val="Calibri"/>
        <family val="2"/>
        <scheme val="minor"/>
      </rPr>
      <t>Normal Setting:</t>
    </r>
    <r>
      <rPr>
        <sz val="11"/>
        <color theme="1"/>
        <rFont val="Calibri"/>
        <family val="2"/>
        <scheme val="minor"/>
      </rPr>
      <t xml:space="preserve"> This defaults to 50% of Design Capacity. Charger tolerances, circuit
characteristics, and battery specifications should be considered when setting this register.</t>
    </r>
  </si>
  <si>
    <r>
      <t xml:space="preserve">The bq34z100 sets Charging Current to this voltage when Temperature is in the range of JEITA temperatures T3 – T4.
</t>
    </r>
    <r>
      <rPr>
        <b/>
        <sz val="11"/>
        <color theme="1"/>
        <rFont val="Calibri"/>
        <family val="2"/>
        <scheme val="minor"/>
      </rPr>
      <t>Normal Setting:</t>
    </r>
    <r>
      <rPr>
        <sz val="11"/>
        <color theme="1"/>
        <rFont val="Calibri"/>
        <family val="2"/>
        <scheme val="minor"/>
      </rPr>
      <t xml:space="preserve"> This defaults to 30% of Design Capacity. Charger tolerances, circuit
characteristics, and battery specifications should be considered when setting this register.</t>
    </r>
  </si>
  <si>
    <r>
      <t xml:space="preserve">This is the lower temperature boundary for the JEITA T1-T2 temperature band. See Cell Charge Current and Cell Charge Voltage parameters above.
</t>
    </r>
    <r>
      <rPr>
        <b/>
        <sz val="11"/>
        <color theme="1"/>
        <rFont val="Calibri"/>
        <family val="2"/>
        <scheme val="minor"/>
      </rPr>
      <t>Normal Setting:</t>
    </r>
    <r>
      <rPr>
        <sz val="11"/>
        <color theme="1"/>
        <rFont val="Calibri"/>
        <family val="2"/>
        <scheme val="minor"/>
      </rPr>
      <t xml:space="preserve"> This defaults to 0 deg C. Battery specifications should be considered when setting this register.</t>
    </r>
  </si>
  <si>
    <r>
      <t xml:space="preserve">This is the upper temperature boundary for the JEITA T1-T2 temperature band, and lower
temperature boundary for the JEITA T2-T3 temperature band. See Cell Charge Current and Cell Charge Voltage parameters above.
</t>
    </r>
    <r>
      <rPr>
        <b/>
        <sz val="11"/>
        <color theme="1"/>
        <rFont val="Calibri"/>
        <family val="2"/>
        <scheme val="minor"/>
      </rPr>
      <t>Normal Setting:</t>
    </r>
    <r>
      <rPr>
        <sz val="11"/>
        <color theme="1"/>
        <rFont val="Calibri"/>
        <family val="2"/>
        <scheme val="minor"/>
      </rPr>
      <t xml:space="preserve"> This defaults to 10 deg C. Battery specifications should be considered when setting this register.</t>
    </r>
  </si>
  <si>
    <r>
      <t xml:space="preserve">This is the upper temperature boundary for the JEITA T2-T3 temperature band, and lower
temperature boundary for the JEITA T3-T4 temperature band. See Cell Charge Current and Cell Charge Voltage parameters above.
</t>
    </r>
    <r>
      <rPr>
        <b/>
        <sz val="11"/>
        <color theme="1"/>
        <rFont val="Calibri"/>
        <family val="2"/>
        <scheme val="minor"/>
      </rPr>
      <t xml:space="preserve">Normal Setting: </t>
    </r>
    <r>
      <rPr>
        <sz val="11"/>
        <color theme="1"/>
        <rFont val="Calibri"/>
        <family val="2"/>
        <scheme val="minor"/>
      </rPr>
      <t>This defaults to 45 deg C. Battery specifications should be considered when setting this register.</t>
    </r>
  </si>
  <si>
    <r>
      <t xml:space="preserve">This is the upper temperature boundary for the JEITA T3-T4 temperature band. See Cell Charge Current and Cell Charge Voltage parameters above.
</t>
    </r>
    <r>
      <rPr>
        <b/>
        <sz val="11"/>
        <color theme="1"/>
        <rFont val="Calibri"/>
        <family val="2"/>
        <scheme val="minor"/>
      </rPr>
      <t>Normal Setting:</t>
    </r>
    <r>
      <rPr>
        <sz val="11"/>
        <color theme="1"/>
        <rFont val="Calibri"/>
        <family val="2"/>
        <scheme val="minor"/>
      </rPr>
      <t xml:space="preserve"> This defaults to 55 deg C. Battery specifications should be considered when setting this register.</t>
    </r>
  </si>
  <si>
    <t>This parameter is used to change the power and energy units used throughout the gauge from mW to cW and from mWh to cWh. This does change the behavior of the firmware simulation loop to accommodate the use of 10X larger constant power loads. Note that this is unrelated to the “X10” bit in the Pack Configuration register. The bq34z100 datasheet covers this parameter in more detail.</t>
  </si>
  <si>
    <t>This is string data that can be a maximum of 7 characters. This field does not affect the operation, nor is it used by the part in any way. It is returned by reading addresses 0x63 through 0x69. The default is the ASCII values for "bq34z100".</t>
  </si>
  <si>
    <t>String data that can be a maximum of 11 characters. This field does not affect the operation nor is it used by the part in any way. It is returned by reading addresses 0x6e through 0x78.</t>
  </si>
  <si>
    <t>String data that can be a maximum of 4 characters. This field does not affect the operation nor is it used by the part in any way. It is returned by reading addresses 0x7a through 0x7d.</t>
  </si>
  <si>
    <r>
      <t xml:space="preserve">When Remaining Capacity falls below the first capacity threshold, specified in SOC1 Set
Threshold, the [SOC1] (State of Charge Initial) bit is set in Flags. This bit is cleared once
Remaining Capacity rises above SOC1 Clear Threshold.
</t>
    </r>
    <r>
      <rPr>
        <b/>
        <sz val="11"/>
        <color theme="1"/>
        <rFont val="Calibri"/>
        <family val="2"/>
        <scheme val="minor"/>
      </rPr>
      <t xml:space="preserve">Normal Setting: </t>
    </r>
    <r>
      <rPr>
        <sz val="11"/>
        <color theme="1"/>
        <rFont val="Calibri"/>
        <family val="2"/>
        <scheme val="minor"/>
      </rPr>
      <t>This is a user preference. It is normally set at approximately 150 mAh.</t>
    </r>
  </si>
  <si>
    <t>When Remaining Capacity rises to or above this value set by SOC1 Clear Threshold, then [SOC1] in Flags is cleared. Normal Setting: This is a user preference. If used, it is normally set approximately 10 mAh higher than SOC1 Set Threshold. In this case, it is set to 175 mAh.</t>
  </si>
  <si>
    <r>
      <t xml:space="preserve">When Remaining Capacity falls below the first capacity threshold, specified in SOCF Set
Threshold, the [SOCF] (State of Charge Final) bit is set in Flags serving as a final discharge
warning. If SOCF Set Threshold = (–)1, the flag is inoperative during discharge. This bit is cleared once Remaining Capacity rises above SOCF Clear Threshold.
</t>
    </r>
    <r>
      <rPr>
        <b/>
        <sz val="11"/>
        <color theme="1"/>
        <rFont val="Calibri"/>
        <family val="2"/>
        <scheme val="minor"/>
      </rPr>
      <t xml:space="preserve">Normal Setting: </t>
    </r>
    <r>
      <rPr>
        <sz val="11"/>
        <color theme="1"/>
        <rFont val="Calibri"/>
        <family val="2"/>
        <scheme val="minor"/>
      </rPr>
      <t>This is a user preference. It is normally set at approximately 75 mAh.</t>
    </r>
  </si>
  <si>
    <r>
      <t xml:space="preserve">When Remaining Capacity rises to or above this value set by SOCF Clear Threshold, then [SOCF] in Flags is cleared.
</t>
    </r>
    <r>
      <rPr>
        <b/>
        <sz val="11"/>
        <color theme="1"/>
        <rFont val="Calibri"/>
        <family val="2"/>
        <scheme val="minor"/>
      </rPr>
      <t xml:space="preserve">Normal Setting: </t>
    </r>
    <r>
      <rPr>
        <sz val="11"/>
        <color theme="1"/>
        <rFont val="Calibri"/>
        <family val="2"/>
        <scheme val="minor"/>
      </rPr>
      <t>This is a user preference. If used, it is normally set approximately 30 mAh higher than SOC1 Set Threshold. In this case, it is set to 100 mAh.</t>
    </r>
  </si>
  <si>
    <r>
      <t xml:space="preserve">Battery Low Threshold setting for cell voltage. A measured cell voltage (pack voltage / number of series cells) below this level will activate the BatLow flag in the Flags 0x0e/0x0f register, following expiration of the time parameter below.
</t>
    </r>
    <r>
      <rPr>
        <b/>
        <sz val="11"/>
        <color theme="1"/>
        <rFont val="Calibri"/>
        <family val="2"/>
        <scheme val="minor"/>
      </rPr>
      <t xml:space="preserve">Normal Setting: </t>
    </r>
    <r>
      <rPr>
        <sz val="11"/>
        <color theme="1"/>
        <rFont val="Calibri"/>
        <family val="2"/>
        <scheme val="minor"/>
      </rPr>
      <t>This is a user preference. Default value is 2800 mV.</t>
    </r>
  </si>
  <si>
    <r>
      <t xml:space="preserve">Battery Low Threshold timer setting. A measured cell voltage (pack voltage / number of series cells) below the Cell BL Set Volt Threshold will activate the BatLow flag in the Flags 0x0e/0x0f register following the expiration of a timer.
</t>
    </r>
    <r>
      <rPr>
        <b/>
        <sz val="11"/>
        <color theme="1"/>
        <rFont val="Calibri"/>
        <family val="2"/>
        <scheme val="minor"/>
      </rPr>
      <t xml:space="preserve">Normal Setting: </t>
    </r>
    <r>
      <rPr>
        <sz val="11"/>
        <color theme="1"/>
        <rFont val="Calibri"/>
        <family val="2"/>
        <scheme val="minor"/>
      </rPr>
      <t>This is a user preference. Default value is 2 seconds.</t>
    </r>
  </si>
  <si>
    <r>
      <t xml:space="preserve">Battery Low clear threshold for cell voltage. A measured cell voltage (pack voltage / number of series cells) above this level will clear the BatLow flag in the Flags 0x0e/0x0f register immediately.
</t>
    </r>
    <r>
      <rPr>
        <b/>
        <sz val="11"/>
        <color theme="1"/>
        <rFont val="Calibri"/>
        <family val="2"/>
        <scheme val="minor"/>
      </rPr>
      <t xml:space="preserve">Normal Setting: </t>
    </r>
    <r>
      <rPr>
        <sz val="11"/>
        <color theme="1"/>
        <rFont val="Calibri"/>
        <family val="2"/>
        <scheme val="minor"/>
      </rPr>
      <t>This is a user preference. Default value is 2900 mV.</t>
    </r>
  </si>
  <si>
    <r>
      <t xml:space="preserve">Battery High Threshold setting for cell voltage. A measured cell voltage (pack voltage / number of series cells) above this level will activate the BatHigh flag in the Flags 0x0e/0x0f register, following expiration of the time parameter below.
</t>
    </r>
    <r>
      <rPr>
        <b/>
        <sz val="11"/>
        <color theme="1"/>
        <rFont val="Calibri"/>
        <family val="2"/>
        <scheme val="minor"/>
      </rPr>
      <t xml:space="preserve">Normal Setting: </t>
    </r>
    <r>
      <rPr>
        <sz val="11"/>
        <color theme="1"/>
        <rFont val="Calibri"/>
        <family val="2"/>
        <scheme val="minor"/>
      </rPr>
      <t>This is a user preference. Default value is 4300 mV.</t>
    </r>
  </si>
  <si>
    <r>
      <t xml:space="preserve">Battery High Threshold timer setting. A measured cell voltage (pack voltage / number of series cells) above the Cell BH Set Volt Threshold will activate the BatHigh flag in the Flags 0x0e/0x0f register following the expiration of a timer.
</t>
    </r>
    <r>
      <rPr>
        <b/>
        <sz val="11"/>
        <color theme="1"/>
        <rFont val="Calibri"/>
        <family val="2"/>
        <scheme val="minor"/>
      </rPr>
      <t>Normal Setting:</t>
    </r>
    <r>
      <rPr>
        <sz val="11"/>
        <color theme="1"/>
        <rFont val="Calibri"/>
        <family val="2"/>
        <scheme val="minor"/>
      </rPr>
      <t xml:space="preserve"> This is a user preference. Default value is 2 seconds.</t>
    </r>
  </si>
  <si>
    <r>
      <t xml:space="preserve">Battery High clear threshold for cell voltage. A measured cell voltage (pack voltage / number of series cells) below this level will clear the BatHigh flag in the Flags 0x0e/0x0f register immediately.
</t>
    </r>
    <r>
      <rPr>
        <b/>
        <sz val="11"/>
        <color theme="1"/>
        <rFont val="Calibri"/>
        <family val="2"/>
        <scheme val="minor"/>
      </rPr>
      <t>Normal Setting:</t>
    </r>
    <r>
      <rPr>
        <sz val="11"/>
        <color theme="1"/>
        <rFont val="Calibri"/>
        <family val="2"/>
        <scheme val="minor"/>
      </rPr>
      <t xml:space="preserve"> This is a user preference. Default value is 4200 mV.</t>
    </r>
  </si>
  <si>
    <t>The pack manufacturer can use this location to store the pack lot code.</t>
  </si>
  <si>
    <t>The pack manufacturer can use this location to store the PCB lot code.</t>
  </si>
  <si>
    <t>The pack manufacturer can use this location to store the version of their cell.</t>
  </si>
  <si>
    <t>The pack manufacturer can use this location to store the data flash configuration version.
Version control of DFI files used in production is recommended.</t>
  </si>
  <si>
    <t>The pack manufacturer can use this location to store a firmware version number for their system or pack. This value is user defined and is not related to the gauge’s  Control(FW_VERSION).</t>
  </si>
  <si>
    <t>The pack manufacturer can use this location to store a hardware version number for their system or pack. This value is user defined and is not related to the gauge’s Control(HW_VERSION)</t>
  </si>
  <si>
    <t>After issuing the MAC 0x17 command to calculate the checksum of the Rb and OCV tables, the returned value may be placed in this location for future reference. This may be useful for mass production to assure that the correct chemistry has been loaded.</t>
  </si>
  <si>
    <t>Maximum temperature observed by the gauge. It is initialized to 300. The unit is 0.1°C.</t>
  </si>
  <si>
    <t>Minimum temperature observed by the gauge. It is initialized to 200. The unit is 0.1°C.</t>
  </si>
  <si>
    <t>Maximum charge current observed by the gauge. It is initialized to 0. The unit is mA.</t>
  </si>
  <si>
    <t>Maximum discharge current observed by the gauge. It is initialized to 0. The unit is mA.</t>
  </si>
  <si>
    <t>Maximum battery voltage observed by the gauge. It is initialized to 3200. The unit is mV.</t>
  </si>
  <si>
    <t>Minimum battery voltage observed by the gauge. It is initialized to 4200. The unit is mV.</t>
  </si>
  <si>
    <r>
      <t xml:space="preserve">This parameter sets the minimum temperature change that will be recorded by the gauge over the lifetime.
</t>
    </r>
    <r>
      <rPr>
        <b/>
        <sz val="11"/>
        <color theme="1"/>
        <rFont val="Calibri"/>
        <family val="2"/>
        <scheme val="minor"/>
      </rPr>
      <t xml:space="preserve">Normal Setting: </t>
    </r>
    <r>
      <rPr>
        <sz val="11"/>
        <color theme="1"/>
        <rFont val="Calibri"/>
        <family val="2"/>
        <scheme val="minor"/>
      </rPr>
      <t>The default for this register is 10 deg C.</t>
    </r>
  </si>
  <si>
    <r>
      <t xml:space="preserve">This parameter sets the minimum temperature change that will be recorded by the gauge over the lifetime.
</t>
    </r>
    <r>
      <rPr>
        <b/>
        <sz val="11"/>
        <color theme="1"/>
        <rFont val="Calibri"/>
        <family val="2"/>
        <scheme val="minor"/>
      </rPr>
      <t xml:space="preserve">Normal Setting: </t>
    </r>
    <r>
      <rPr>
        <sz val="11"/>
        <color theme="1"/>
        <rFont val="Calibri"/>
        <family val="2"/>
        <scheme val="minor"/>
      </rPr>
      <t>The default for this register is 10 deg C.</t>
    </r>
  </si>
  <si>
    <r>
      <t xml:space="preserve">This parameter sets the minimum current change that will be recorded by the gauge over the lifetime.
</t>
    </r>
    <r>
      <rPr>
        <b/>
        <sz val="11"/>
        <color theme="1"/>
        <rFont val="Calibri"/>
        <family val="2"/>
        <scheme val="minor"/>
      </rPr>
      <t xml:space="preserve">Normal Setting: </t>
    </r>
    <r>
      <rPr>
        <sz val="11"/>
        <color theme="1"/>
        <rFont val="Calibri"/>
        <family val="2"/>
        <scheme val="minor"/>
      </rPr>
      <t>The default for this register is 100 mA.</t>
    </r>
  </si>
  <si>
    <r>
      <t xml:space="preserve">This parameter sets the minimum current change that will be recorded by the gauge over the lifetime.
</t>
    </r>
    <r>
      <rPr>
        <b/>
        <sz val="11"/>
        <color theme="1"/>
        <rFont val="Calibri"/>
        <family val="2"/>
        <scheme val="minor"/>
      </rPr>
      <t xml:space="preserve">Normal Setting: </t>
    </r>
    <r>
      <rPr>
        <sz val="11"/>
        <color theme="1"/>
        <rFont val="Calibri"/>
        <family val="2"/>
        <scheme val="minor"/>
      </rPr>
      <t>The default for this register is 100 mA.</t>
    </r>
  </si>
  <si>
    <r>
      <t xml:space="preserve">This parameter sets the minimum voltage change that will be recorded by the gauge over the lifetime.
</t>
    </r>
    <r>
      <rPr>
        <b/>
        <sz val="11"/>
        <color theme="1"/>
        <rFont val="Calibri"/>
        <family val="2"/>
        <scheme val="minor"/>
      </rPr>
      <t>Normal Setting:</t>
    </r>
    <r>
      <rPr>
        <sz val="11"/>
        <color theme="1"/>
        <rFont val="Calibri"/>
        <family val="2"/>
        <scheme val="minor"/>
      </rPr>
      <t xml:space="preserve"> The default for this register is 25 mV.</t>
    </r>
  </si>
  <si>
    <r>
      <t xml:space="preserve">This parameter sets the minimum voltage change that will be recorded by the gauge over the lifetime.
</t>
    </r>
    <r>
      <rPr>
        <b/>
        <sz val="11"/>
        <color theme="1"/>
        <rFont val="Calibri"/>
        <family val="2"/>
        <scheme val="minor"/>
      </rPr>
      <t>Normal Setting:</t>
    </r>
    <r>
      <rPr>
        <sz val="11"/>
        <color theme="1"/>
        <rFont val="Calibri"/>
        <family val="2"/>
        <scheme val="minor"/>
      </rPr>
      <t xml:space="preserve"> The default for this register is 25 mV.</t>
    </r>
  </si>
  <si>
    <r>
      <t xml:space="preserve">This parameter sets the minimum time between data flash writes to update the Lifetime Parameters.
</t>
    </r>
    <r>
      <rPr>
        <b/>
        <sz val="11"/>
        <color theme="1"/>
        <rFont val="Calibri"/>
        <family val="2"/>
        <scheme val="minor"/>
      </rPr>
      <t xml:space="preserve">Normal Setting: </t>
    </r>
    <r>
      <rPr>
        <sz val="11"/>
        <color theme="1"/>
        <rFont val="Calibri"/>
        <family val="2"/>
        <scheme val="minor"/>
      </rPr>
      <t>The default for this register is 60 seconds.</t>
    </r>
  </si>
  <si>
    <r>
      <t xml:space="preserve">This parameter sets the minimum time between data flash writes to update the Lifetime Parameters.
</t>
    </r>
    <r>
      <rPr>
        <b/>
        <sz val="11"/>
        <color theme="1"/>
        <rFont val="Calibri"/>
        <family val="2"/>
        <scheme val="minor"/>
      </rPr>
      <t xml:space="preserve">Normal Setting: </t>
    </r>
    <r>
      <rPr>
        <sz val="11"/>
        <color theme="1"/>
        <rFont val="Calibri"/>
        <family val="2"/>
        <scheme val="minor"/>
      </rPr>
      <t>The default for this register is 60 seconds.</t>
    </r>
  </si>
  <si>
    <t>This parameter sets the number of seconds for the LED display to be active following activation of the LED push button. Note that there is an LED_ON bit in the LED configuration register, which can be used to keep the LED display always active.
Normal Setting: The default for this register is 4 seconds.</t>
  </si>
  <si>
    <t>This register controls one of several data flash protection features. It is critical that data flash is not updated when the battery voltage is too low. Data flash programming takes much more current than normal operation of the bq34z100. With a depleted battery this current can cause the battery voltage to drop dramatically, forcing the bq34z100 into reset before completing a data flash write. The effects of an incomplete data flash write can corrupt the memory, resulting in unpredictable and extremely undesirable results. The voltage setting in Flash Update OK Cell Voltage is used to prevent any writes to the data flash below this value. If a charging condition is detected, then this register is ignored.
Normal Setting: The default for this register is 2800 mV. Ensure that this register is set to a
voltage where the battery has plenty of capacity to support data flash writes but below any normal battery operation conditions. The actual value used is for this setting is based on the formula below, rather than the actual desired millivolts per cell. Since it is a function of Voltage Divider, it should only be determined following voltage calibration.
Flash Update OK Cell Volt = Desired Cell mV for no Flash Updates * Number Of Series Cells * 5000 / Voltage Divider</t>
  </si>
  <si>
    <t>When Average Current is less than Sleep Current or greater than (–)Sleep Current in mA,
the bq34z100 enters SLEEP mode if the feature is enabled (Op Config [SLEEP] = 1). The
bq34z100 does an analog-to-digital converter (ADC) calibration and then goes to sleep.
Normal Setting: This setting must be below any normal application currents. The default is 10 mA, which is sufficient for most applications.</t>
  </si>
  <si>
    <t>This is the Full Sleep Wait time and represents a delay in seconds. When in SLEEP mode, the gauge will count down from this value before entering FULLSLEEP mode. If set to 0, the function is disabled and the gauge will never go to FULLSLEEP mode.
Normal Setting: The default setting is 0 second, which disables the FS Wait function.</t>
  </si>
  <si>
    <t>Data</t>
  </si>
  <si>
    <t>ͦC</t>
  </si>
  <si>
    <t>sec</t>
  </si>
  <si>
    <r>
      <t xml:space="preserve">This is the Terminate Charge Alarm Set. It determines the SOC % when the Charge (CHG) bit in Flags register is cleared. When TCA Set is set to –1, it disables the use of the Charger Alarm threshold. Therefore, Terminate Charge is set when the taper condition is detected.
</t>
    </r>
    <r>
      <rPr>
        <b/>
        <sz val="11"/>
        <color theme="1"/>
        <rFont val="Calibri"/>
        <family val="2"/>
        <scheme val="minor"/>
      </rPr>
      <t>Normal Setting:</t>
    </r>
    <r>
      <rPr>
        <sz val="11"/>
        <color theme="1"/>
        <rFont val="Calibri"/>
        <family val="2"/>
        <scheme val="minor"/>
      </rPr>
      <t xml:space="preserve"> The default value is 99%</t>
    </r>
  </si>
  <si>
    <t>mA</t>
  </si>
  <si>
    <t>mV</t>
  </si>
  <si>
    <t>https://www.varta-microbattery.com/en/products/nickel-metal-hydride/serie-v-hrt-powerful85c/cylindrical?sku=55123101501</t>
  </si>
  <si>
    <t>Datasheet</t>
  </si>
  <si>
    <r>
      <t xml:space="preserve">This represents the temperature increase for NiMH battery pack during charge.
</t>
    </r>
    <r>
      <rPr>
        <b/>
        <sz val="11"/>
        <color theme="1"/>
        <rFont val="Calibri"/>
        <family val="2"/>
        <scheme val="minor"/>
      </rPr>
      <t xml:space="preserve">Normal Setting: </t>
    </r>
    <r>
      <rPr>
        <sz val="11"/>
        <color theme="1"/>
        <rFont val="Calibri"/>
        <family val="2"/>
        <scheme val="minor"/>
      </rPr>
      <t xml:space="preserve">The default value is 3 </t>
    </r>
    <r>
      <rPr>
        <sz val="11"/>
        <color theme="1"/>
        <rFont val="Calibri"/>
        <family val="2"/>
      </rPr>
      <t>°</t>
    </r>
    <r>
      <rPr>
        <sz val="11"/>
        <color theme="1"/>
        <rFont val="Calibri"/>
        <family val="2"/>
        <scheme val="minor"/>
      </rPr>
      <t>C</t>
    </r>
  </si>
  <si>
    <t>This represents the time period for temperature increase for NiMH battery pack during charge.
Normal Setting: The default value is 180 seconds</t>
  </si>
  <si>
    <t>IT Cfg</t>
  </si>
  <si>
    <t>Unit</t>
  </si>
  <si>
    <t>Load Select</t>
  </si>
  <si>
    <t>Load Mode</t>
  </si>
  <si>
    <t>Max Res Factor</t>
  </si>
  <si>
    <t>Min Res Factor</t>
  </si>
  <si>
    <t>Ra Factor</t>
  </si>
  <si>
    <t>Min Passed Chg NiMH-LA 1st Qmax</t>
  </si>
  <si>
    <t>Maximum Qmax Change</t>
  </si>
  <si>
    <t>Cell Terminate Voltage</t>
  </si>
  <si>
    <t>Cell Term V Delta</t>
  </si>
  <si>
    <t>ResRelax Time</t>
  </si>
  <si>
    <t>User Rate-mA</t>
  </si>
  <si>
    <t>User Rate-Pwr</t>
  </si>
  <si>
    <t>Reserve Cap-mAh</t>
  </si>
  <si>
    <t>Reserve Energy</t>
  </si>
  <si>
    <t>Max Scale Back Grid</t>
  </si>
  <si>
    <t>Cell Min Delta V</t>
  </si>
  <si>
    <t>Ra Max Delta</t>
  </si>
  <si>
    <t>Design Resistance</t>
  </si>
  <si>
    <t>Reference Grid</t>
  </si>
  <si>
    <t>Qmax Max Delta %</t>
  </si>
  <si>
    <t>Max Res Scale</t>
  </si>
  <si>
    <t>Min Res Scale</t>
  </si>
  <si>
    <t>Fast Scale Start SOC</t>
  </si>
  <si>
    <t>Charge Hys V Shift</t>
  </si>
  <si>
    <t>Smooth Relax Time</t>
  </si>
  <si>
    <t>Current Thresholds</t>
  </si>
  <si>
    <t>Dsg Current Threshold</t>
  </si>
  <si>
    <t>Chg Current Threshold</t>
  </si>
  <si>
    <t>Quit Current</t>
  </si>
  <si>
    <t>Dsg Relax Time</t>
  </si>
  <si>
    <t>Chg Relax Time</t>
  </si>
  <si>
    <t>Cell Max IR Correct</t>
  </si>
  <si>
    <t>State</t>
  </si>
  <si>
    <t>Qmax Cell 0</t>
  </si>
  <si>
    <t>Update Status</t>
  </si>
  <si>
    <t>Cell V at Chg Term</t>
  </si>
  <si>
    <t>Avg I Last Run</t>
  </si>
  <si>
    <t>Avg P Last Run</t>
  </si>
  <si>
    <t>Cell Delta Voltage</t>
  </si>
  <si>
    <t>T Rise</t>
  </si>
  <si>
    <t>T Time Constant</t>
  </si>
  <si>
    <t>BQ34Z100-G1 Fuel Gauge</t>
  </si>
  <si>
    <t>Design Paramter</t>
  </si>
  <si>
    <t>Value</t>
  </si>
  <si>
    <t>Capacity</t>
  </si>
  <si>
    <t>mAh</t>
  </si>
  <si>
    <t>Nominal Voltage</t>
  </si>
  <si>
    <t>V</t>
  </si>
  <si>
    <t>Resolution</t>
  </si>
  <si>
    <t>µA</t>
  </si>
  <si>
    <t>Charging Voltage</t>
  </si>
  <si>
    <t>Min. System Current (On Shelf)</t>
  </si>
  <si>
    <r>
      <rPr>
        <sz val="11"/>
        <color theme="1"/>
        <rFont val="Calibri"/>
        <family val="2"/>
      </rPr>
      <t>µ</t>
    </r>
    <r>
      <rPr>
        <sz val="11"/>
        <color theme="1"/>
        <rFont val="Century Gothic"/>
        <family val="2"/>
      </rPr>
      <t>A</t>
    </r>
  </si>
  <si>
    <t>Min. System Current (SCBA)</t>
  </si>
  <si>
    <t>Max. System Current</t>
  </si>
  <si>
    <t>Sense Resistor</t>
  </si>
  <si>
    <r>
      <t>m</t>
    </r>
    <r>
      <rPr>
        <sz val="11"/>
        <color theme="1"/>
        <rFont val="Arial"/>
        <family val="2"/>
      </rPr>
      <t>Ω</t>
    </r>
  </si>
  <si>
    <t>Min. Measurable Current</t>
  </si>
  <si>
    <t>Max. Measurable Current</t>
  </si>
  <si>
    <t>Min. Vsense</t>
  </si>
  <si>
    <t>Charging Current - Fast charge (C/2)</t>
  </si>
  <si>
    <t>Charging Current - Trickle Charge (C/20)</t>
  </si>
  <si>
    <t>%</t>
  </si>
  <si>
    <t>degC</t>
  </si>
  <si>
    <t>?</t>
  </si>
  <si>
    <t>num</t>
  </si>
  <si>
    <t>NIMH</t>
  </si>
  <si>
    <t>BQ34Z100-G1</t>
  </si>
  <si>
    <t>Texas Inst.</t>
  </si>
  <si>
    <t>??</t>
  </si>
  <si>
    <r>
      <t>Required Value@10m</t>
    </r>
    <r>
      <rPr>
        <b/>
        <sz val="12"/>
        <color theme="1"/>
        <rFont val="Arial"/>
        <family val="2"/>
      </rPr>
      <t>Ω</t>
    </r>
  </si>
  <si>
    <t>Required Value@100mΩ</t>
  </si>
  <si>
    <t>0001</t>
  </si>
  <si>
    <t>BQ34Z100-G0</t>
  </si>
  <si>
    <t>0000</t>
  </si>
  <si>
    <t>hex</t>
  </si>
  <si>
    <t>-</t>
  </si>
  <si>
    <t>nV</t>
  </si>
  <si>
    <t>Res Current</t>
  </si>
  <si>
    <t>mW/cW</t>
  </si>
  <si>
    <t>mWh/cWh</t>
  </si>
  <si>
    <r>
      <t>m</t>
    </r>
    <r>
      <rPr>
        <b/>
        <sz val="11"/>
        <color theme="1"/>
        <rFont val="Arial"/>
        <family val="2"/>
      </rPr>
      <t>Ω</t>
    </r>
  </si>
  <si>
    <t>mWh</t>
  </si>
  <si>
    <t>Load Select defines the type of power or current model to be used to compute load-compensated capacity in the Impedance Track algorithm. If Load Mode = 0 (Constant Current), then the options are:
0 Average discharge current from previous cycle: There is an internal register that records the average discharge current through each entire discharge cycle. The previous average is stored in this register. However, if this is the first cycle of the gauge, then the present average current is used.
1 (default) Present average discharge current: This is the average discharge current from the beginning of this discharge cycle until present time.
2 Average Current: based on the AverageCurrent()
3 Current: based on a low-pass-filtered version of AverageCurrent() (τ=14s)
4 Design Capacity/5: C Rate based off of Design Capacity /5 or a C/5 rate in mA.
6 Use the value in User_Rate-mA: This gives a completely user configurable method.</t>
  </si>
  <si>
    <t>Load Mode is used to select either the constant current or constant power model for the Impedance Track algorithm as used in Load Select. When Load Mode is 0, the Constant Current Model is used (default). When Load Mode is 1, the Constant Power Model is used. The [LDMD] bit of CONTROL_STATUS reflects the status of Load Mode.</t>
  </si>
  <si>
    <t>Reserve Cap-mAh determines how much actual remaining capacity exists after reaching 0 RemainingCapacity() before Terminate Voltage is reached. A loaded rate or no-load rate of
compensation can be selected for Reserve Cap by setting the [RESCAP] bit in the Pack Configuration register.</t>
  </si>
  <si>
    <t>Reserve Cap-mWh determines how much actual remaining capacity exists after reaching 0 AvailableEnergy() before Terminate Voltage is reached. A loaded rate or no-load rate of compensation can be selected for Reserve Cap by setting the [RESCAP] bit in the Pack Configuration register.</t>
  </si>
  <si>
    <t>This register is used as a threshold by many functions in the bq34z100-G1 to determine if actual discharge current is flowing into or out of the cell. The default for this register should be sufficient for most applications. This threshold should be set low enough to be below any normal application load current but high enough to prevent noise or drift from affecting the measurement.</t>
  </si>
  <si>
    <t>This register is used as a threshold by many functions in the bq34z100-G1 to determine if actual charge current is flowing into or out of the cell. The default for this register should be sufficient for most applications. This threshold should be set low enough to be below any normal charge current but high enough to prevent noise or drift from affecting the measurement.</t>
  </si>
  <si>
    <t>Qmax Cell 0 contains the maximum chemical capacity of the cell and is determined by comparing states of charge before and after applying the load with the amount of charge passed. It also corresponds to capacity at low rate of discharge, such as C/20 rate. For high accuracy, this value is periodically updated by the device during operation. Based on the battery cell capacity information, the initial value of chemical capacity should be entered in the Qmax Cell 0 data flash parameter. The Impedance Track algorithm will update this value and maintain it internally in the gauge.</t>
  </si>
  <si>
    <t>Negative Delta Voltage (–ΔV) method—For negative delta voltage, the bq34z100-G1 detects a charge
termination when the pack voltage drops during charging by Cell Negative Delta Volt for a period of
Cell Negative Delta Time during which time Voltage() must be greater than Cell Negative Qual Volt.</t>
  </si>
  <si>
    <t>In addition to the ΔT/Δt timer, a holdoff timer starts when the battery is charged at more than Holdoff
Current (default is 240 mA), and the temperature is above Holdoff Temp. Until this timer expires, ΔT/Δt detection is suspended. If Current() drops below Holdoff Current or Temperature() below Holdoff Temp, the holdoff timer resets and restarts only when the current and temperature conditions are met again.</t>
  </si>
  <si>
    <t>Chemistry ID selection tool, rev=2.49</t>
  </si>
  <si>
    <t>Configuration used in present fit:</t>
  </si>
  <si>
    <t>ProcessingType = 2</t>
  </si>
  <si>
    <t>NumCellSeries = 5</t>
  </si>
  <si>
    <t>ElapsedTimeColumn=0</t>
  </si>
  <si>
    <t>VoltageColumn = 1</t>
  </si>
  <si>
    <t>CurrentColumn = 2</t>
  </si>
  <si>
    <t>TemperatureColumn = 3</t>
  </si>
  <si>
    <t>Best chemical ID : 6103</t>
  </si>
  <si>
    <t>Best chemical ID max. deviation, % : 9</t>
  </si>
  <si>
    <t>Summary of all IDs with max. DOD deviation below 15%</t>
  </si>
  <si>
    <t>Chem ID</t>
  </si>
  <si>
    <t>max DOD error, %</t>
  </si>
  <si>
    <t>Max R deviation, ratio</t>
  </si>
  <si>
    <t>Max. deviations for best ID is within recommended range. Chosen best chemical ID is suitable for programming the gauge.</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</si>
</sst>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1"/>
      <color rgb="FFFF0000"/>
      <name val="Calibri"/>
      <family val="2"/>
      <scheme val="minor"/>
    </font>
    <font>
      <b/>
      <sz val="11"/>
      <color theme="1"/>
      <name val="Calibri"/>
      <family val="2"/>
      <scheme val="minor"/>
    </font>
    <font>
      <b/>
      <sz val="12"/>
      <color theme="1"/>
      <name val="Calibri"/>
      <family val="2"/>
      <scheme val="minor"/>
    </font>
    <font>
      <b/>
      <sz val="11"/>
      <color rgb="FF00B050"/>
      <name val="Calibri"/>
      <family val="2"/>
      <scheme val="minor"/>
    </font>
    <font>
      <b/>
      <sz val="11"/>
      <color theme="1"/>
      <name val="Calibri"/>
      <family val="2"/>
    </font>
    <font>
      <u/>
      <sz val="11"/>
      <color theme="10"/>
      <name val="Calibri"/>
      <family val="2"/>
      <scheme val="minor"/>
    </font>
    <font>
      <sz val="11"/>
      <color theme="1"/>
      <name val="Calibri"/>
      <family val="2"/>
    </font>
    <font>
      <sz val="11"/>
      <color theme="1"/>
      <name val="Century Gothic"/>
      <family val="2"/>
    </font>
    <font>
      <sz val="11"/>
      <color theme="1"/>
      <name val="Arial"/>
      <family val="2"/>
    </font>
    <font>
      <b/>
      <sz val="11"/>
      <name val="Calibri"/>
      <family val="2"/>
      <scheme val="minor"/>
    </font>
    <font>
      <b/>
      <sz val="12"/>
      <color theme="1"/>
      <name val="Arial"/>
      <family val="2"/>
    </font>
    <font>
      <b/>
      <sz val="11"/>
      <color theme="1"/>
      <name val="Arial"/>
      <family val="2"/>
    </font>
  </fonts>
  <fills count="5">
    <fill>
      <patternFill patternType="none"/>
    </fill>
    <fill>
      <patternFill patternType="gray125"/>
    </fill>
    <fill>
      <patternFill patternType="solid">
        <fgColor theme="4" tint="0.59999389629810485"/>
        <bgColor indexed="64"/>
      </patternFill>
    </fill>
    <fill>
      <patternFill patternType="solid">
        <fgColor theme="2" tint="-0.499984740745262"/>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
    <xf numFmtId="0" fontId="0" fillId="0" borderId="0"/>
    <xf numFmtId="0" fontId="6" fillId="0" borderId="0" applyNumberFormat="0" applyFill="0" applyBorder="0" applyAlignment="0" applyProtection="0"/>
  </cellStyleXfs>
  <cellXfs count="46">
    <xf numFmtId="0" fontId="0" fillId="0" borderId="0" xfId="0"/>
    <xf numFmtId="0" fontId="0" fillId="0" borderId="0" xfId="0" applyAlignment="1">
      <alignment wrapText="1"/>
    </xf>
    <xf numFmtId="0" fontId="0" fillId="0" borderId="0" xfId="0" applyFont="1" applyAlignment="1">
      <alignment wrapText="1"/>
    </xf>
    <xf numFmtId="0" fontId="0" fillId="2" borderId="0" xfId="0" applyFill="1" applyBorder="1"/>
    <xf numFmtId="0" fontId="2" fillId="0" borderId="0" xfId="0" applyFont="1" applyBorder="1" applyAlignment="1">
      <alignment horizontal="left" vertical="center"/>
    </xf>
    <xf numFmtId="0" fontId="0" fillId="0" borderId="0" xfId="0" applyBorder="1" applyAlignment="1">
      <alignment wrapText="1"/>
    </xf>
    <xf numFmtId="0" fontId="0" fillId="0" borderId="0" xfId="0" applyBorder="1"/>
    <xf numFmtId="0" fontId="2" fillId="2" borderId="1" xfId="0" applyFont="1" applyFill="1" applyBorder="1" applyAlignment="1">
      <alignment horizontal="left" vertical="center"/>
    </xf>
    <xf numFmtId="0" fontId="0" fillId="2" borderId="1" xfId="0" applyFill="1" applyBorder="1" applyAlignment="1">
      <alignment wrapText="1"/>
    </xf>
    <xf numFmtId="0" fontId="2" fillId="0" borderId="1" xfId="0" applyFont="1" applyBorder="1" applyAlignment="1">
      <alignment horizontal="left" vertical="center"/>
    </xf>
    <xf numFmtId="0" fontId="0" fillId="0" borderId="1" xfId="0" applyBorder="1" applyAlignment="1">
      <alignment wrapText="1"/>
    </xf>
    <xf numFmtId="0" fontId="1" fillId="0" borderId="1" xfId="0" applyFont="1" applyBorder="1" applyAlignment="1">
      <alignment wrapText="1"/>
    </xf>
    <xf numFmtId="0" fontId="2" fillId="2" borderId="1" xfId="0" applyFont="1" applyFill="1" applyBorder="1" applyAlignment="1">
      <alignment wrapText="1"/>
    </xf>
    <xf numFmtId="0" fontId="4" fillId="0" borderId="1" xfId="0" applyFont="1" applyFill="1" applyBorder="1" applyAlignment="1">
      <alignment horizontal="center" vertical="center"/>
    </xf>
    <xf numFmtId="0" fontId="3" fillId="2" borderId="1" xfId="0" applyFont="1" applyFill="1" applyBorder="1" applyAlignment="1">
      <alignment horizontal="center" vertical="center"/>
    </xf>
    <xf numFmtId="0" fontId="2" fillId="2" borderId="1" xfId="0" applyFont="1" applyFill="1" applyBorder="1" applyAlignment="1">
      <alignment horizontal="center" vertical="center"/>
    </xf>
    <xf numFmtId="0" fontId="5" fillId="0" borderId="1" xfId="0" applyFont="1" applyBorder="1" applyAlignment="1">
      <alignment horizontal="center" vertical="center"/>
    </xf>
    <xf numFmtId="0" fontId="2" fillId="0" borderId="1" xfId="0" applyFont="1" applyBorder="1" applyAlignment="1">
      <alignment horizontal="center" vertical="center"/>
    </xf>
    <xf numFmtId="0" fontId="2" fillId="0" borderId="0" xfId="0" applyFont="1" applyBorder="1" applyAlignment="1">
      <alignment horizontal="center" vertical="center"/>
    </xf>
    <xf numFmtId="0" fontId="2" fillId="2" borderId="1" xfId="0" applyFont="1" applyFill="1" applyBorder="1"/>
    <xf numFmtId="0" fontId="2" fillId="0" borderId="0" xfId="0" applyFont="1" applyBorder="1"/>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2" fillId="3" borderId="1" xfId="0" applyFont="1" applyFill="1" applyBorder="1" applyAlignment="1">
      <alignment horizontal="center" vertical="center"/>
    </xf>
    <xf numFmtId="0" fontId="4" fillId="3" borderId="1"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2" borderId="0" xfId="0" applyFont="1" applyFill="1" applyBorder="1" applyAlignment="1">
      <alignment horizontal="center"/>
    </xf>
    <xf numFmtId="0" fontId="6" fillId="0" borderId="0" xfId="1"/>
    <xf numFmtId="0" fontId="2" fillId="0" borderId="0" xfId="0" applyFont="1" applyAlignment="1">
      <alignment wrapText="1"/>
    </xf>
    <xf numFmtId="0" fontId="2" fillId="0" borderId="0" xfId="0" applyFont="1" applyAlignment="1">
      <alignment horizontal="left" vertical="center"/>
    </xf>
    <xf numFmtId="0" fontId="2" fillId="0" borderId="0" xfId="0" applyFont="1" applyAlignment="1">
      <alignment horizontal="center" vertical="center"/>
    </xf>
    <xf numFmtId="0" fontId="0" fillId="0" borderId="0" xfId="0" applyAlignment="1">
      <alignment horizontal="left" vertical="center"/>
    </xf>
    <xf numFmtId="0" fontId="0" fillId="0" borderId="0" xfId="0" applyAlignment="1">
      <alignment horizontal="center" vertical="center"/>
    </xf>
    <xf numFmtId="0" fontId="8" fillId="0" borderId="0" xfId="0" applyFont="1"/>
    <xf numFmtId="0" fontId="1" fillId="0" borderId="0" xfId="0" applyFont="1" applyAlignment="1">
      <alignment horizontal="center" vertical="center"/>
    </xf>
    <xf numFmtId="0" fontId="7" fillId="0" borderId="0" xfId="0" applyFont="1"/>
    <xf numFmtId="0" fontId="10" fillId="0" borderId="1" xfId="0" applyFont="1" applyBorder="1" applyAlignment="1">
      <alignment horizontal="center" vertical="center"/>
    </xf>
    <xf numFmtId="14" fontId="2" fillId="0" borderId="1" xfId="0" applyNumberFormat="1" applyFont="1" applyBorder="1" applyAlignment="1">
      <alignment horizontal="center" vertical="center"/>
    </xf>
    <xf numFmtId="49" fontId="2" fillId="0" borderId="1" xfId="0" applyNumberFormat="1" applyFont="1" applyBorder="1" applyAlignment="1">
      <alignment horizontal="center" vertical="center"/>
    </xf>
    <xf numFmtId="49" fontId="4" fillId="0" borderId="1" xfId="0" applyNumberFormat="1" applyFont="1" applyBorder="1" applyAlignment="1">
      <alignment horizontal="center" vertical="center"/>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0" fillId="4" borderId="0" xfId="0" applyFill="1" applyAlignment="1">
      <alignment horizontal="left" vertical="top"/>
    </xf>
    <xf numFmtId="0" fontId="0" fillId="0" borderId="0" xfId="0" applyAlignment="1">
      <alignment horizontal="left" vertical="top"/>
    </xf>
    <xf numFmtId="0" fontId="0" fillId="0" borderId="0" xfId="0" applyAlignment="1">
      <alignment horizontal="left" vertical="top"/>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96611</xdr:colOff>
      <xdr:row>3</xdr:row>
      <xdr:rowOff>2721</xdr:rowOff>
    </xdr:from>
    <xdr:to>
      <xdr:col>16</xdr:col>
      <xdr:colOff>190500</xdr:colOff>
      <xdr:row>69</xdr:row>
      <xdr:rowOff>126071</xdr:rowOff>
    </xdr:to>
    <xdr:grpSp>
      <xdr:nvGrpSpPr>
        <xdr:cNvPr id="5" name="Group 4"/>
        <xdr:cNvGrpSpPr/>
      </xdr:nvGrpSpPr>
      <xdr:grpSpPr>
        <a:xfrm>
          <a:off x="96611" y="574221"/>
          <a:ext cx="9861344" cy="12696350"/>
          <a:chOff x="96611" y="393246"/>
          <a:chExt cx="9847489" cy="12696350"/>
        </a:xfrm>
      </xdr:grpSpPr>
      <xdr:pic>
        <xdr:nvPicPr>
          <xdr:cNvPr id="3" name="Picture 2"/>
          <xdr:cNvPicPr>
            <a:picLocks noChangeAspect="1"/>
          </xdr:cNvPicPr>
        </xdr:nvPicPr>
        <xdr:blipFill rotWithShape="1">
          <a:blip xmlns:r="http://schemas.openxmlformats.org/officeDocument/2006/relationships" r:embed="rId1"/>
          <a:srcRect l="38443" t="25096" r="20979" b="31473"/>
          <a:stretch/>
        </xdr:blipFill>
        <xdr:spPr>
          <a:xfrm>
            <a:off x="145596" y="393246"/>
            <a:ext cx="7419976" cy="4467226"/>
          </a:xfrm>
          <a:prstGeom prst="rect">
            <a:avLst/>
          </a:prstGeom>
        </xdr:spPr>
      </xdr:pic>
      <xdr:pic>
        <xdr:nvPicPr>
          <xdr:cNvPr id="4" name="Picture 3"/>
          <xdr:cNvPicPr>
            <a:picLocks noChangeAspect="1"/>
          </xdr:cNvPicPr>
        </xdr:nvPicPr>
        <xdr:blipFill rotWithShape="1">
          <a:blip xmlns:r="http://schemas.openxmlformats.org/officeDocument/2006/relationships" r:embed="rId2"/>
          <a:srcRect l="39270" t="15505" r="12939" b="13322"/>
          <a:stretch/>
        </xdr:blipFill>
        <xdr:spPr>
          <a:xfrm>
            <a:off x="96611" y="4837338"/>
            <a:ext cx="9847489" cy="8252258"/>
          </a:xfrm>
          <a:prstGeom prst="rect">
            <a:avLst/>
          </a:prstGeom>
        </xdr:spPr>
      </xdr:pic>
    </xdr:grpSp>
    <xdr:clientData/>
  </xdr:twoCellAnchor>
  <xdr:twoCellAnchor editAs="oneCell">
    <xdr:from>
      <xdr:col>17</xdr:col>
      <xdr:colOff>76198</xdr:colOff>
      <xdr:row>26</xdr:row>
      <xdr:rowOff>80282</xdr:rowOff>
    </xdr:from>
    <xdr:to>
      <xdr:col>34</xdr:col>
      <xdr:colOff>40821</xdr:colOff>
      <xdr:row>62</xdr:row>
      <xdr:rowOff>85725</xdr:rowOff>
    </xdr:to>
    <xdr:pic>
      <xdr:nvPicPr>
        <xdr:cNvPr id="6" name="Picture 5"/>
        <xdr:cNvPicPr/>
      </xdr:nvPicPr>
      <xdr:blipFill rotWithShape="1">
        <a:blip xmlns:r="http://schemas.openxmlformats.org/officeDocument/2006/relationships" r:embed="rId3"/>
        <a:srcRect l="24107" t="14962" r="9704" b="14435"/>
        <a:stretch/>
      </xdr:blipFill>
      <xdr:spPr bwMode="auto">
        <a:xfrm>
          <a:off x="10496548" y="5033282"/>
          <a:ext cx="10327823" cy="686344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104775</xdr:colOff>
      <xdr:row>70</xdr:row>
      <xdr:rowOff>57150</xdr:rowOff>
    </xdr:from>
    <xdr:to>
      <xdr:col>14</xdr:col>
      <xdr:colOff>523149</xdr:colOff>
      <xdr:row>119</xdr:row>
      <xdr:rowOff>34636</xdr:rowOff>
    </xdr:to>
    <xdr:pic>
      <xdr:nvPicPr>
        <xdr:cNvPr id="2" name="Picture 1"/>
        <xdr:cNvPicPr>
          <a:picLocks noChangeAspect="1"/>
        </xdr:cNvPicPr>
      </xdr:nvPicPr>
      <xdr:blipFill rotWithShape="1">
        <a:blip xmlns:r="http://schemas.openxmlformats.org/officeDocument/2006/relationships" r:embed="rId4"/>
        <a:srcRect l="21252" t="12131" r="33742" b="5173"/>
        <a:stretch/>
      </xdr:blipFill>
      <xdr:spPr>
        <a:xfrm>
          <a:off x="104775" y="13392150"/>
          <a:ext cx="8973556" cy="9311986"/>
        </a:xfrm>
        <a:prstGeom prst="rect">
          <a:avLst/>
        </a:prstGeom>
      </xdr:spPr>
    </xdr:pic>
    <xdr:clientData/>
  </xdr:twoCellAnchor>
  <xdr:twoCellAnchor editAs="oneCell">
    <xdr:from>
      <xdr:col>15</xdr:col>
      <xdr:colOff>51956</xdr:colOff>
      <xdr:row>69</xdr:row>
      <xdr:rowOff>190498</xdr:rowOff>
    </xdr:from>
    <xdr:to>
      <xdr:col>40</xdr:col>
      <xdr:colOff>69274</xdr:colOff>
      <xdr:row>125</xdr:row>
      <xdr:rowOff>71241</xdr:rowOff>
    </xdr:to>
    <xdr:pic>
      <xdr:nvPicPr>
        <xdr:cNvPr id="7" name="Picture 6"/>
        <xdr:cNvPicPr>
          <a:picLocks noChangeAspect="1"/>
        </xdr:cNvPicPr>
      </xdr:nvPicPr>
      <xdr:blipFill rotWithShape="1">
        <a:blip xmlns:r="http://schemas.openxmlformats.org/officeDocument/2006/relationships" r:embed="rId5"/>
        <a:srcRect l="17048" t="13976" r="17982" b="5711"/>
        <a:stretch/>
      </xdr:blipFill>
      <xdr:spPr>
        <a:xfrm>
          <a:off x="9213274" y="13334998"/>
          <a:ext cx="15170727" cy="1054874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varta-microbattery.com/en/products/nickel-metal-hydride/serie-v-hrt-powerful85c/cylindrical?sku=55123101501"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2"/>
  <sheetViews>
    <sheetView zoomScale="55" zoomScaleNormal="55" workbookViewId="0">
      <selection activeCell="AQ87" sqref="AQ87"/>
    </sheetView>
  </sheetViews>
  <sheetFormatPr defaultRowHeight="15" x14ac:dyDescent="0.25"/>
  <cols>
    <col min="1" max="1" width="10" bestFit="1" customWidth="1"/>
  </cols>
  <sheetData>
    <row r="2" spans="1:2" x14ac:dyDescent="0.25">
      <c r="A2" t="s">
        <v>192</v>
      </c>
      <c r="B2" s="27" t="s">
        <v>191</v>
      </c>
    </row>
  </sheetData>
  <hyperlinks>
    <hyperlink ref="B2" r:id="rId1"/>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9"/>
  <sheetViews>
    <sheetView tabSelected="1" workbookViewId="0">
      <selection activeCell="G20" sqref="G20"/>
    </sheetView>
  </sheetViews>
  <sheetFormatPr defaultRowHeight="15" x14ac:dyDescent="0.25"/>
  <cols>
    <col min="2" max="2" width="37.42578125" bestFit="1" customWidth="1"/>
    <col min="3" max="3" width="15.42578125" customWidth="1"/>
  </cols>
  <sheetData>
    <row r="2" spans="2:4" x14ac:dyDescent="0.25">
      <c r="B2" s="28" t="s">
        <v>238</v>
      </c>
    </row>
    <row r="5" spans="2:4" x14ac:dyDescent="0.25">
      <c r="B5" s="29" t="s">
        <v>239</v>
      </c>
      <c r="C5" s="30" t="s">
        <v>240</v>
      </c>
    </row>
    <row r="6" spans="2:4" x14ac:dyDescent="0.25">
      <c r="B6" s="31" t="s">
        <v>241</v>
      </c>
      <c r="C6" s="32">
        <v>1800</v>
      </c>
      <c r="D6" t="s">
        <v>242</v>
      </c>
    </row>
    <row r="7" spans="2:4" x14ac:dyDescent="0.25">
      <c r="B7" s="31" t="s">
        <v>243</v>
      </c>
      <c r="C7" s="32">
        <f>1.2*5</f>
        <v>6</v>
      </c>
      <c r="D7" t="s">
        <v>244</v>
      </c>
    </row>
    <row r="8" spans="2:4" ht="16.5" x14ac:dyDescent="0.3">
      <c r="B8" s="31" t="s">
        <v>245</v>
      </c>
      <c r="C8" s="32">
        <f>C17</f>
        <v>100</v>
      </c>
      <c r="D8" s="33" t="s">
        <v>246</v>
      </c>
    </row>
    <row r="9" spans="2:4" ht="16.5" x14ac:dyDescent="0.3">
      <c r="B9" s="31" t="s">
        <v>247</v>
      </c>
      <c r="C9" s="32">
        <v>7.5</v>
      </c>
      <c r="D9" s="33" t="s">
        <v>244</v>
      </c>
    </row>
    <row r="10" spans="2:4" ht="16.5" x14ac:dyDescent="0.3">
      <c r="B10" s="31" t="s">
        <v>257</v>
      </c>
      <c r="C10" s="32">
        <v>900</v>
      </c>
      <c r="D10" s="33" t="s">
        <v>189</v>
      </c>
    </row>
    <row r="11" spans="2:4" ht="16.5" x14ac:dyDescent="0.3">
      <c r="B11" s="31" t="s">
        <v>258</v>
      </c>
      <c r="C11" s="32">
        <v>90</v>
      </c>
      <c r="D11" s="33" t="s">
        <v>189</v>
      </c>
    </row>
    <row r="13" spans="2:4" ht="16.5" x14ac:dyDescent="0.3">
      <c r="B13" s="31" t="s">
        <v>248</v>
      </c>
      <c r="C13" s="32">
        <v>33</v>
      </c>
      <c r="D13" s="33" t="s">
        <v>249</v>
      </c>
    </row>
    <row r="14" spans="2:4" ht="16.5" x14ac:dyDescent="0.3">
      <c r="B14" s="31" t="s">
        <v>250</v>
      </c>
      <c r="C14" s="32">
        <v>95</v>
      </c>
      <c r="D14" s="33" t="s">
        <v>249</v>
      </c>
    </row>
    <row r="15" spans="2:4" ht="16.5" x14ac:dyDescent="0.3">
      <c r="B15" s="31" t="s">
        <v>251</v>
      </c>
      <c r="C15" s="32">
        <v>1000</v>
      </c>
      <c r="D15" s="33" t="s">
        <v>189</v>
      </c>
    </row>
    <row r="16" spans="2:4" x14ac:dyDescent="0.25">
      <c r="B16" s="31" t="s">
        <v>252</v>
      </c>
      <c r="C16" s="34">
        <v>100</v>
      </c>
      <c r="D16" t="s">
        <v>253</v>
      </c>
    </row>
    <row r="17" spans="2:4" x14ac:dyDescent="0.25">
      <c r="B17" s="31" t="s">
        <v>254</v>
      </c>
      <c r="C17" s="34">
        <f>1/(C16/10)*1000</f>
        <v>100</v>
      </c>
      <c r="D17" s="35" t="s">
        <v>246</v>
      </c>
    </row>
    <row r="18" spans="2:4" x14ac:dyDescent="0.25">
      <c r="B18" s="31" t="s">
        <v>255</v>
      </c>
      <c r="C18" s="34">
        <f>(125/C16)*10^3</f>
        <v>1250</v>
      </c>
      <c r="D18" t="s">
        <v>189</v>
      </c>
    </row>
    <row r="19" spans="2:4" x14ac:dyDescent="0.25">
      <c r="B19" s="31" t="s">
        <v>256</v>
      </c>
      <c r="C19" s="32">
        <f>C17*C16*10^-3</f>
        <v>10</v>
      </c>
      <c r="D19" t="s">
        <v>190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
  <sheetViews>
    <sheetView workbookViewId="0">
      <selection activeCell="B38" sqref="B38"/>
    </sheetView>
  </sheetViews>
  <sheetFormatPr defaultRowHeight="15" x14ac:dyDescent="0.25"/>
  <cols>
    <col min="1" max="1" width="58.85546875" style="44" bestFit="1" customWidth="1"/>
    <col min="2" max="2" width="34.85546875" style="44" bestFit="1" customWidth="1"/>
    <col min="3" max="3" width="20.5703125" style="44" bestFit="1" customWidth="1"/>
    <col min="4" max="16384" width="9.140625" style="44"/>
  </cols>
  <sheetData>
    <row r="1" spans="1:2" x14ac:dyDescent="0.25">
      <c r="A1" s="44" t="s">
        <v>289</v>
      </c>
    </row>
    <row r="3" spans="1:2" x14ac:dyDescent="0.25">
      <c r="A3" s="44" t="s">
        <v>290</v>
      </c>
    </row>
    <row r="4" spans="1:2" x14ac:dyDescent="0.25">
      <c r="A4" s="44" t="s">
        <v>291</v>
      </c>
    </row>
    <row r="5" spans="1:2" x14ac:dyDescent="0.25">
      <c r="A5" s="44" t="s">
        <v>292</v>
      </c>
    </row>
    <row r="6" spans="1:2" x14ac:dyDescent="0.25">
      <c r="A6" s="44" t="s">
        <v>293</v>
      </c>
    </row>
    <row r="7" spans="1:2" x14ac:dyDescent="0.25">
      <c r="A7" s="44" t="s">
        <v>294</v>
      </c>
    </row>
    <row r="8" spans="1:2" x14ac:dyDescent="0.25">
      <c r="A8" s="44" t="s">
        <v>295</v>
      </c>
    </row>
    <row r="9" spans="1:2" x14ac:dyDescent="0.25">
      <c r="A9" s="44" t="s">
        <v>296</v>
      </c>
    </row>
    <row r="11" spans="1:2" x14ac:dyDescent="0.25">
      <c r="A11" s="44" t="s">
        <v>297</v>
      </c>
      <c r="B11" s="44" t="s">
        <v>298</v>
      </c>
    </row>
    <row r="15" spans="1:2" x14ac:dyDescent="0.25">
      <c r="A15" s="44" t="s">
        <v>299</v>
      </c>
    </row>
    <row r="17" spans="1:3" x14ac:dyDescent="0.25">
      <c r="A17" s="44" t="s">
        <v>300</v>
      </c>
      <c r="B17" s="44" t="s">
        <v>301</v>
      </c>
      <c r="C17" s="44" t="s">
        <v>302</v>
      </c>
    </row>
    <row r="18" spans="1:3" x14ac:dyDescent="0.25">
      <c r="A18" s="43">
        <v>6103</v>
      </c>
      <c r="B18" s="43">
        <v>9</v>
      </c>
      <c r="C18" s="43">
        <v>0.65</v>
      </c>
    </row>
    <row r="19" spans="1:3" x14ac:dyDescent="0.25">
      <c r="A19" s="44">
        <v>6118</v>
      </c>
      <c r="B19" s="44">
        <v>12.45</v>
      </c>
      <c r="C19" s="44">
        <v>-145.83000000000001</v>
      </c>
    </row>
    <row r="20" spans="1:3" x14ac:dyDescent="0.25">
      <c r="A20" s="44">
        <v>6121</v>
      </c>
      <c r="B20" s="44">
        <v>13.15</v>
      </c>
      <c r="C20" s="44">
        <v>-72.41</v>
      </c>
    </row>
    <row r="21" spans="1:3" x14ac:dyDescent="0.25">
      <c r="A21" s="44">
        <v>6107</v>
      </c>
      <c r="B21" s="44">
        <v>14.8</v>
      </c>
      <c r="C21" s="44">
        <v>-161.80000000000001</v>
      </c>
    </row>
    <row r="23" spans="1:3" x14ac:dyDescent="0.25">
      <c r="A23" s="45" t="s">
        <v>303</v>
      </c>
      <c r="B23" s="45"/>
      <c r="C23" s="45"/>
    </row>
    <row r="36" spans="1:3" x14ac:dyDescent="0.25">
      <c r="A36" s="45"/>
      <c r="B36" s="45"/>
      <c r="C36" s="45"/>
    </row>
  </sheetData>
  <mergeCells count="2">
    <mergeCell ref="A36:C36"/>
    <mergeCell ref="A23:C2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05"/>
  <sheetViews>
    <sheetView view="pageBreakPreview" zoomScale="55" zoomScaleNormal="100" zoomScaleSheetLayoutView="55" workbookViewId="0">
      <pane ySplit="2" topLeftCell="A69" activePane="bottomLeft" state="frozen"/>
      <selection pane="bottomLeft" activeCell="B8" sqref="B8"/>
    </sheetView>
  </sheetViews>
  <sheetFormatPr defaultRowHeight="15" x14ac:dyDescent="0.25"/>
  <cols>
    <col min="1" max="1" width="39.85546875" style="4" bestFit="1" customWidth="1"/>
    <col min="2" max="2" width="100.85546875" style="5" customWidth="1"/>
    <col min="3" max="3" width="16.5703125" style="20" bestFit="1" customWidth="1"/>
    <col min="4" max="4" width="20.140625" style="20" bestFit="1" customWidth="1"/>
    <col min="5" max="6" width="17.7109375" style="20" bestFit="1" customWidth="1"/>
    <col min="7" max="7" width="9.140625" style="18" customWidth="1"/>
    <col min="8" max="16384" width="9.140625" style="6"/>
  </cols>
  <sheetData>
    <row r="2" spans="1:7" s="26" customFormat="1" ht="43.5" customHeight="1" x14ac:dyDescent="0.25">
      <c r="A2" s="14" t="s">
        <v>109</v>
      </c>
      <c r="B2" s="25" t="s">
        <v>101</v>
      </c>
      <c r="C2" s="14" t="s">
        <v>117</v>
      </c>
      <c r="D2" s="14" t="s">
        <v>102</v>
      </c>
      <c r="E2" s="25" t="s">
        <v>267</v>
      </c>
      <c r="F2" s="25" t="s">
        <v>268</v>
      </c>
      <c r="G2" s="14" t="s">
        <v>196</v>
      </c>
    </row>
    <row r="3" spans="1:7" s="3" customFormat="1" x14ac:dyDescent="0.25">
      <c r="A3" s="7" t="s">
        <v>6</v>
      </c>
      <c r="B3" s="8"/>
      <c r="C3" s="19"/>
      <c r="D3" s="19"/>
      <c r="E3" s="19"/>
      <c r="F3" s="19"/>
      <c r="G3" s="15"/>
    </row>
    <row r="4" spans="1:7" ht="145.5" customHeight="1" x14ac:dyDescent="0.25">
      <c r="A4" s="9" t="s">
        <v>0</v>
      </c>
      <c r="B4" s="10" t="s">
        <v>105</v>
      </c>
      <c r="C4" s="17" t="s">
        <v>118</v>
      </c>
      <c r="D4" s="17">
        <v>55</v>
      </c>
      <c r="E4" s="13">
        <v>45</v>
      </c>
      <c r="F4" s="13">
        <v>45</v>
      </c>
      <c r="G4" s="16" t="s">
        <v>186</v>
      </c>
    </row>
    <row r="5" spans="1:7" ht="90" x14ac:dyDescent="0.25">
      <c r="A5" s="9" t="s">
        <v>1</v>
      </c>
      <c r="B5" s="10" t="s">
        <v>104</v>
      </c>
      <c r="C5" s="17" t="s">
        <v>118</v>
      </c>
      <c r="D5" s="17">
        <v>2</v>
      </c>
      <c r="E5" s="13">
        <v>5</v>
      </c>
      <c r="F5" s="13">
        <v>5</v>
      </c>
      <c r="G5" s="17" t="s">
        <v>187</v>
      </c>
    </row>
    <row r="6" spans="1:7" ht="45" x14ac:dyDescent="0.25">
      <c r="A6" s="9" t="s">
        <v>2</v>
      </c>
      <c r="B6" s="10" t="s">
        <v>103</v>
      </c>
      <c r="C6" s="17" t="s">
        <v>118</v>
      </c>
      <c r="D6" s="17">
        <v>50</v>
      </c>
      <c r="E6" s="13">
        <v>40</v>
      </c>
      <c r="F6" s="13">
        <v>40</v>
      </c>
      <c r="G6" s="16" t="s">
        <v>186</v>
      </c>
    </row>
    <row r="7" spans="1:7" ht="135" x14ac:dyDescent="0.25">
      <c r="A7" s="9" t="s">
        <v>3</v>
      </c>
      <c r="B7" s="10" t="s">
        <v>106</v>
      </c>
      <c r="C7" s="17" t="s">
        <v>118</v>
      </c>
      <c r="D7" s="17">
        <v>60</v>
      </c>
      <c r="E7" s="13">
        <v>60</v>
      </c>
      <c r="F7" s="13">
        <v>60</v>
      </c>
      <c r="G7" s="16" t="s">
        <v>186</v>
      </c>
    </row>
    <row r="8" spans="1:7" ht="90" x14ac:dyDescent="0.25">
      <c r="A8" s="9" t="s">
        <v>4</v>
      </c>
      <c r="B8" s="10" t="s">
        <v>107</v>
      </c>
      <c r="C8" s="17" t="s">
        <v>118</v>
      </c>
      <c r="D8" s="17">
        <v>2</v>
      </c>
      <c r="E8" s="13">
        <v>5</v>
      </c>
      <c r="F8" s="13">
        <v>5</v>
      </c>
      <c r="G8" s="17" t="s">
        <v>187</v>
      </c>
    </row>
    <row r="9" spans="1:7" ht="45" x14ac:dyDescent="0.25">
      <c r="A9" s="9" t="s">
        <v>5</v>
      </c>
      <c r="B9" s="10" t="s">
        <v>110</v>
      </c>
      <c r="C9" s="17" t="s">
        <v>118</v>
      </c>
      <c r="D9" s="17">
        <v>55</v>
      </c>
      <c r="E9" s="13">
        <v>55</v>
      </c>
      <c r="F9" s="13">
        <v>55</v>
      </c>
      <c r="G9" s="16" t="s">
        <v>186</v>
      </c>
    </row>
    <row r="10" spans="1:7" s="3" customFormat="1" x14ac:dyDescent="0.25">
      <c r="A10" s="7" t="s">
        <v>7</v>
      </c>
      <c r="B10" s="8"/>
      <c r="C10" s="15"/>
      <c r="D10" s="15"/>
      <c r="E10" s="22"/>
      <c r="F10" s="22"/>
      <c r="G10" s="15"/>
    </row>
    <row r="11" spans="1:7" ht="120" x14ac:dyDescent="0.25">
      <c r="A11" s="9" t="s">
        <v>8</v>
      </c>
      <c r="B11" s="10" t="s">
        <v>111</v>
      </c>
      <c r="C11" s="17" t="s">
        <v>118</v>
      </c>
      <c r="D11" s="17">
        <v>0</v>
      </c>
      <c r="E11" s="21">
        <v>0</v>
      </c>
      <c r="F11" s="21">
        <v>0</v>
      </c>
      <c r="G11" s="16" t="s">
        <v>186</v>
      </c>
    </row>
    <row r="12" spans="1:7" ht="135" x14ac:dyDescent="0.25">
      <c r="A12" s="9" t="s">
        <v>9</v>
      </c>
      <c r="B12" s="10" t="s">
        <v>112</v>
      </c>
      <c r="C12" s="17" t="s">
        <v>118</v>
      </c>
      <c r="D12" s="17">
        <v>45</v>
      </c>
      <c r="E12" s="21">
        <v>40</v>
      </c>
      <c r="F12" s="21">
        <v>40</v>
      </c>
      <c r="G12" s="16" t="s">
        <v>186</v>
      </c>
    </row>
    <row r="13" spans="1:7" ht="90" x14ac:dyDescent="0.25">
      <c r="A13" s="9" t="s">
        <v>10</v>
      </c>
      <c r="B13" s="10" t="s">
        <v>113</v>
      </c>
      <c r="C13" s="17" t="s">
        <v>118</v>
      </c>
      <c r="D13" s="17">
        <v>5</v>
      </c>
      <c r="E13" s="21">
        <v>5</v>
      </c>
      <c r="F13" s="21">
        <v>5</v>
      </c>
      <c r="G13" s="16" t="s">
        <v>186</v>
      </c>
    </row>
    <row r="14" spans="1:7" s="3" customFormat="1" x14ac:dyDescent="0.25">
      <c r="A14" s="7" t="s">
        <v>11</v>
      </c>
      <c r="B14" s="8"/>
      <c r="C14" s="15"/>
      <c r="D14" s="15"/>
      <c r="E14" s="22"/>
      <c r="F14" s="22"/>
      <c r="G14" s="15"/>
    </row>
    <row r="15" spans="1:7" ht="75" x14ac:dyDescent="0.25">
      <c r="A15" s="9" t="s">
        <v>12</v>
      </c>
      <c r="B15" s="10" t="s">
        <v>114</v>
      </c>
      <c r="C15" s="17" t="s">
        <v>118</v>
      </c>
      <c r="D15" s="17">
        <v>-5</v>
      </c>
      <c r="E15" s="21">
        <v>0</v>
      </c>
      <c r="F15" s="21">
        <v>0</v>
      </c>
      <c r="G15" s="16" t="s">
        <v>186</v>
      </c>
    </row>
    <row r="16" spans="1:7" ht="75" x14ac:dyDescent="0.25">
      <c r="A16" s="9" t="s">
        <v>13</v>
      </c>
      <c r="B16" s="10" t="s">
        <v>115</v>
      </c>
      <c r="C16" s="17" t="s">
        <v>118</v>
      </c>
      <c r="D16" s="17">
        <v>55</v>
      </c>
      <c r="E16" s="21">
        <v>45</v>
      </c>
      <c r="F16" s="21">
        <v>45</v>
      </c>
      <c r="G16" s="16" t="s">
        <v>186</v>
      </c>
    </row>
    <row r="17" spans="1:7" x14ac:dyDescent="0.25">
      <c r="A17" s="9" t="s">
        <v>14</v>
      </c>
      <c r="B17" s="11" t="s">
        <v>116</v>
      </c>
      <c r="C17" s="17" t="s">
        <v>119</v>
      </c>
      <c r="D17" s="23"/>
      <c r="E17" s="24"/>
      <c r="F17" s="24"/>
      <c r="G17" s="24"/>
    </row>
    <row r="18" spans="1:7" x14ac:dyDescent="0.25">
      <c r="A18" s="9" t="s">
        <v>15</v>
      </c>
      <c r="B18" s="11" t="s">
        <v>116</v>
      </c>
      <c r="C18" s="17" t="s">
        <v>119</v>
      </c>
      <c r="D18" s="23"/>
      <c r="E18" s="24"/>
      <c r="F18" s="24"/>
      <c r="G18" s="24"/>
    </row>
    <row r="19" spans="1:7" s="3" customFormat="1" x14ac:dyDescent="0.25">
      <c r="A19" s="7" t="s">
        <v>16</v>
      </c>
      <c r="B19" s="8"/>
      <c r="C19" s="15"/>
      <c r="D19" s="15"/>
      <c r="E19" s="22"/>
      <c r="F19" s="22"/>
      <c r="G19" s="15"/>
    </row>
    <row r="20" spans="1:7" ht="300" x14ac:dyDescent="0.25">
      <c r="A20" s="9" t="s">
        <v>17</v>
      </c>
      <c r="B20" s="10" t="s">
        <v>120</v>
      </c>
      <c r="C20" s="17" t="s">
        <v>119</v>
      </c>
      <c r="D20" s="21">
        <v>100</v>
      </c>
      <c r="E20" s="21" t="s">
        <v>266</v>
      </c>
      <c r="F20" s="21" t="s">
        <v>266</v>
      </c>
      <c r="G20" s="21" t="s">
        <v>189</v>
      </c>
    </row>
    <row r="21" spans="1:7" ht="90" x14ac:dyDescent="0.25">
      <c r="A21" s="9" t="s">
        <v>18</v>
      </c>
      <c r="B21" s="10" t="s">
        <v>121</v>
      </c>
      <c r="C21" s="17" t="s">
        <v>119</v>
      </c>
      <c r="D21" s="21">
        <v>0.25</v>
      </c>
      <c r="E21" s="21" t="s">
        <v>266</v>
      </c>
      <c r="F21" s="21" t="s">
        <v>266</v>
      </c>
      <c r="G21" s="21" t="s">
        <v>242</v>
      </c>
    </row>
    <row r="22" spans="1:7" ht="105" x14ac:dyDescent="0.25">
      <c r="A22" s="9" t="s">
        <v>19</v>
      </c>
      <c r="B22" s="10" t="s">
        <v>122</v>
      </c>
      <c r="C22" s="17" t="s">
        <v>119</v>
      </c>
      <c r="D22" s="21">
        <v>100</v>
      </c>
      <c r="E22" s="21" t="s">
        <v>266</v>
      </c>
      <c r="F22" s="21" t="s">
        <v>266</v>
      </c>
      <c r="G22" s="21" t="s">
        <v>190</v>
      </c>
    </row>
    <row r="23" spans="1:7" ht="105" x14ac:dyDescent="0.25">
      <c r="A23" s="9" t="s">
        <v>20</v>
      </c>
      <c r="B23" s="10" t="s">
        <v>126</v>
      </c>
      <c r="C23" s="17" t="s">
        <v>119</v>
      </c>
      <c r="D23" s="21">
        <v>40</v>
      </c>
      <c r="E23" s="21" t="s">
        <v>266</v>
      </c>
      <c r="F23" s="21" t="s">
        <v>266</v>
      </c>
      <c r="G23" s="21" t="s">
        <v>187</v>
      </c>
    </row>
    <row r="24" spans="1:7" ht="60" x14ac:dyDescent="0.25">
      <c r="A24" s="9" t="s">
        <v>21</v>
      </c>
      <c r="B24" s="10" t="s">
        <v>188</v>
      </c>
      <c r="C24" s="17" t="s">
        <v>118</v>
      </c>
      <c r="D24" s="36">
        <v>99</v>
      </c>
      <c r="E24" s="21">
        <v>99</v>
      </c>
      <c r="F24" s="21">
        <v>99</v>
      </c>
      <c r="G24" s="36" t="s">
        <v>259</v>
      </c>
    </row>
    <row r="25" spans="1:7" ht="45" x14ac:dyDescent="0.25">
      <c r="A25" s="9" t="s">
        <v>22</v>
      </c>
      <c r="B25" s="10" t="s">
        <v>127</v>
      </c>
      <c r="C25" s="17" t="s">
        <v>118</v>
      </c>
      <c r="D25" s="36">
        <v>95</v>
      </c>
      <c r="E25" s="21">
        <v>95</v>
      </c>
      <c r="F25" s="21">
        <v>95</v>
      </c>
      <c r="G25" s="36" t="s">
        <v>259</v>
      </c>
    </row>
    <row r="26" spans="1:7" ht="105" x14ac:dyDescent="0.25">
      <c r="A26" s="9" t="s">
        <v>23</v>
      </c>
      <c r="B26" s="10" t="s">
        <v>128</v>
      </c>
      <c r="C26" s="17" t="s">
        <v>118</v>
      </c>
      <c r="D26" s="36">
        <v>100</v>
      </c>
      <c r="E26" s="21">
        <v>100</v>
      </c>
      <c r="F26" s="21">
        <v>100</v>
      </c>
      <c r="G26" s="36" t="s">
        <v>259</v>
      </c>
    </row>
    <row r="27" spans="1:7" ht="30" x14ac:dyDescent="0.25">
      <c r="A27" s="9" t="s">
        <v>24</v>
      </c>
      <c r="B27" s="10" t="s">
        <v>129</v>
      </c>
      <c r="C27" s="17" t="s">
        <v>118</v>
      </c>
      <c r="D27" s="36">
        <v>98</v>
      </c>
      <c r="E27" s="21">
        <v>98</v>
      </c>
      <c r="F27" s="21">
        <v>98</v>
      </c>
      <c r="G27" s="36" t="s">
        <v>259</v>
      </c>
    </row>
    <row r="28" spans="1:7" ht="105" x14ac:dyDescent="0.25">
      <c r="A28" s="9" t="s">
        <v>25</v>
      </c>
      <c r="B28" s="10" t="s">
        <v>130</v>
      </c>
      <c r="C28" s="17" t="s">
        <v>118</v>
      </c>
      <c r="D28" s="36">
        <v>100</v>
      </c>
      <c r="E28" s="21">
        <v>100</v>
      </c>
      <c r="F28" s="21">
        <v>100</v>
      </c>
      <c r="G28" s="36" t="s">
        <v>259</v>
      </c>
    </row>
    <row r="29" spans="1:7" ht="30" customHeight="1" x14ac:dyDescent="0.25">
      <c r="A29" s="9" t="s">
        <v>26</v>
      </c>
      <c r="B29" s="10" t="s">
        <v>193</v>
      </c>
      <c r="C29" s="17" t="s">
        <v>118</v>
      </c>
      <c r="D29" s="17">
        <v>3</v>
      </c>
      <c r="E29" s="21">
        <v>0.8</v>
      </c>
      <c r="F29" s="21">
        <v>0.8</v>
      </c>
      <c r="G29" s="16" t="s">
        <v>186</v>
      </c>
    </row>
    <row r="30" spans="1:7" ht="30" customHeight="1" x14ac:dyDescent="0.25">
      <c r="A30" s="9" t="s">
        <v>27</v>
      </c>
      <c r="B30" s="10" t="s">
        <v>194</v>
      </c>
      <c r="C30" s="17" t="s">
        <v>118</v>
      </c>
      <c r="D30" s="17">
        <v>180</v>
      </c>
      <c r="E30" s="21">
        <v>60</v>
      </c>
      <c r="F30" s="21">
        <v>60</v>
      </c>
      <c r="G30" s="17" t="s">
        <v>187</v>
      </c>
    </row>
    <row r="31" spans="1:7" ht="75" customHeight="1" x14ac:dyDescent="0.25">
      <c r="A31" s="9" t="s">
        <v>28</v>
      </c>
      <c r="B31" s="40" t="s">
        <v>288</v>
      </c>
      <c r="C31" s="17" t="s">
        <v>118</v>
      </c>
      <c r="D31" s="17">
        <v>100</v>
      </c>
      <c r="E31" s="21">
        <v>100</v>
      </c>
      <c r="F31" s="21">
        <v>100</v>
      </c>
      <c r="G31" s="17" t="s">
        <v>187</v>
      </c>
    </row>
    <row r="32" spans="1:7" ht="30" customHeight="1" x14ac:dyDescent="0.25">
      <c r="A32" s="9" t="s">
        <v>29</v>
      </c>
      <c r="B32" s="41"/>
      <c r="C32" s="17" t="s">
        <v>118</v>
      </c>
      <c r="D32" s="17">
        <v>240</v>
      </c>
      <c r="E32" s="21">
        <v>240</v>
      </c>
      <c r="F32" s="21">
        <v>2400</v>
      </c>
      <c r="G32" s="17" t="s">
        <v>189</v>
      </c>
    </row>
    <row r="33" spans="1:7" ht="30" customHeight="1" x14ac:dyDescent="0.25">
      <c r="A33" s="9" t="s">
        <v>30</v>
      </c>
      <c r="B33" s="42"/>
      <c r="C33" s="17" t="s">
        <v>118</v>
      </c>
      <c r="D33" s="17">
        <v>25</v>
      </c>
      <c r="E33" s="21">
        <v>35</v>
      </c>
      <c r="F33" s="21">
        <v>35</v>
      </c>
      <c r="G33" s="16" t="s">
        <v>186</v>
      </c>
    </row>
    <row r="34" spans="1:7" ht="30" customHeight="1" x14ac:dyDescent="0.25">
      <c r="A34" s="9" t="s">
        <v>31</v>
      </c>
      <c r="B34" s="40" t="s">
        <v>287</v>
      </c>
      <c r="C34" s="17" t="s">
        <v>118</v>
      </c>
      <c r="D34" s="17">
        <v>17</v>
      </c>
      <c r="E34" s="21">
        <v>5</v>
      </c>
      <c r="F34" s="21">
        <v>5</v>
      </c>
      <c r="G34" s="17" t="s">
        <v>190</v>
      </c>
    </row>
    <row r="35" spans="1:7" ht="30" customHeight="1" x14ac:dyDescent="0.25">
      <c r="A35" s="9" t="s">
        <v>32</v>
      </c>
      <c r="B35" s="41"/>
      <c r="C35" s="17" t="s">
        <v>118</v>
      </c>
      <c r="D35" s="17">
        <v>16</v>
      </c>
      <c r="E35" s="21">
        <v>16</v>
      </c>
      <c r="F35" s="21">
        <v>16</v>
      </c>
      <c r="G35" s="17" t="s">
        <v>187</v>
      </c>
    </row>
    <row r="36" spans="1:7" ht="30" customHeight="1" x14ac:dyDescent="0.25">
      <c r="A36" s="9" t="s">
        <v>33</v>
      </c>
      <c r="B36" s="42"/>
      <c r="C36" s="17" t="s">
        <v>118</v>
      </c>
      <c r="D36" s="17">
        <v>4200</v>
      </c>
      <c r="E36" s="21">
        <v>1500</v>
      </c>
      <c r="F36" s="21">
        <v>1500</v>
      </c>
      <c r="G36" s="17" t="s">
        <v>190</v>
      </c>
    </row>
    <row r="37" spans="1:7" s="3" customFormat="1" x14ac:dyDescent="0.25">
      <c r="A37" s="7" t="s">
        <v>185</v>
      </c>
      <c r="B37" s="8"/>
      <c r="C37" s="15"/>
      <c r="D37" s="15"/>
      <c r="E37" s="22"/>
      <c r="F37" s="22"/>
      <c r="G37" s="15"/>
    </row>
    <row r="38" spans="1:7" ht="60" x14ac:dyDescent="0.25">
      <c r="A38" s="9" t="s">
        <v>34</v>
      </c>
      <c r="B38" s="10" t="s">
        <v>131</v>
      </c>
      <c r="C38" s="17" t="s">
        <v>118</v>
      </c>
      <c r="D38" s="37">
        <v>29221</v>
      </c>
      <c r="E38" s="21"/>
      <c r="F38" s="21"/>
      <c r="G38" s="17" t="s">
        <v>273</v>
      </c>
    </row>
    <row r="39" spans="1:7" ht="30" x14ac:dyDescent="0.25">
      <c r="A39" s="9" t="s">
        <v>35</v>
      </c>
      <c r="B39" s="10" t="s">
        <v>132</v>
      </c>
      <c r="C39" s="17" t="s">
        <v>118</v>
      </c>
      <c r="D39" s="38" t="s">
        <v>269</v>
      </c>
      <c r="E39" s="21"/>
      <c r="F39" s="21"/>
      <c r="G39" s="17" t="s">
        <v>273</v>
      </c>
    </row>
    <row r="40" spans="1:7" ht="75" x14ac:dyDescent="0.25">
      <c r="A40" s="9" t="s">
        <v>36</v>
      </c>
      <c r="B40" s="10" t="s">
        <v>133</v>
      </c>
      <c r="C40" s="17" t="s">
        <v>118</v>
      </c>
      <c r="D40" s="17">
        <v>0</v>
      </c>
      <c r="E40" s="21"/>
      <c r="F40" s="21"/>
      <c r="G40" s="17" t="s">
        <v>273</v>
      </c>
    </row>
    <row r="41" spans="1:7" ht="75" x14ac:dyDescent="0.25">
      <c r="A41" s="9" t="s">
        <v>37</v>
      </c>
      <c r="B41" s="10" t="s">
        <v>134</v>
      </c>
      <c r="C41" s="17" t="s">
        <v>118</v>
      </c>
      <c r="D41" s="17">
        <v>900</v>
      </c>
      <c r="E41" s="21">
        <v>100</v>
      </c>
      <c r="F41" s="21">
        <v>1000</v>
      </c>
      <c r="G41" s="17" t="s">
        <v>242</v>
      </c>
    </row>
    <row r="42" spans="1:7" x14ac:dyDescent="0.25">
      <c r="A42" s="9" t="s">
        <v>38</v>
      </c>
      <c r="B42" s="10"/>
      <c r="C42" s="17"/>
      <c r="D42" s="17"/>
      <c r="E42" s="21"/>
      <c r="F42" s="21"/>
      <c r="G42" s="17"/>
    </row>
    <row r="43" spans="1:7" ht="105" x14ac:dyDescent="0.25">
      <c r="A43" s="9" t="s">
        <v>39</v>
      </c>
      <c r="B43" s="10" t="s">
        <v>135</v>
      </c>
      <c r="C43" s="17" t="s">
        <v>118</v>
      </c>
      <c r="D43" s="17">
        <v>1000</v>
      </c>
      <c r="E43" s="21">
        <v>1800</v>
      </c>
      <c r="F43" s="21">
        <v>18000</v>
      </c>
      <c r="G43" s="17" t="s">
        <v>242</v>
      </c>
    </row>
    <row r="44" spans="1:7" ht="75" x14ac:dyDescent="0.25">
      <c r="A44" s="9" t="s">
        <v>40</v>
      </c>
      <c r="B44" s="10" t="s">
        <v>136</v>
      </c>
      <c r="C44" s="17" t="s">
        <v>118</v>
      </c>
      <c r="D44" s="17">
        <v>1000</v>
      </c>
      <c r="E44" s="21">
        <f>E43*1.2</f>
        <v>2160</v>
      </c>
      <c r="F44" s="21">
        <f>F43*1.2</f>
        <v>21600</v>
      </c>
      <c r="G44" s="17" t="s">
        <v>242</v>
      </c>
    </row>
    <row r="45" spans="1:7" ht="60" x14ac:dyDescent="0.25">
      <c r="A45" s="9" t="s">
        <v>41</v>
      </c>
      <c r="B45" s="10" t="s">
        <v>137</v>
      </c>
      <c r="C45" s="17" t="s">
        <v>118</v>
      </c>
      <c r="D45" s="17">
        <v>-400</v>
      </c>
      <c r="E45" s="21">
        <v>-100</v>
      </c>
      <c r="F45" s="21">
        <v>-1000</v>
      </c>
      <c r="G45" s="17" t="s">
        <v>189</v>
      </c>
    </row>
    <row r="46" spans="1:7" ht="60" x14ac:dyDescent="0.25">
      <c r="A46" s="9" t="s">
        <v>42</v>
      </c>
      <c r="B46" s="10" t="s">
        <v>138</v>
      </c>
      <c r="C46" s="17" t="s">
        <v>118</v>
      </c>
      <c r="D46" s="17">
        <v>4200</v>
      </c>
      <c r="E46" s="21">
        <v>1500</v>
      </c>
      <c r="F46" s="21">
        <v>1500</v>
      </c>
      <c r="G46" s="17" t="s">
        <v>190</v>
      </c>
    </row>
    <row r="47" spans="1:7" ht="60" x14ac:dyDescent="0.25">
      <c r="A47" s="9" t="s">
        <v>43</v>
      </c>
      <c r="B47" s="10" t="s">
        <v>123</v>
      </c>
      <c r="C47" s="17" t="s">
        <v>118</v>
      </c>
      <c r="D47" s="17">
        <v>4200</v>
      </c>
      <c r="E47" s="21">
        <v>1520</v>
      </c>
      <c r="F47" s="21">
        <v>1520</v>
      </c>
      <c r="G47" s="17" t="s">
        <v>190</v>
      </c>
    </row>
    <row r="48" spans="1:7" ht="60" x14ac:dyDescent="0.25">
      <c r="A48" s="9" t="s">
        <v>44</v>
      </c>
      <c r="B48" s="10" t="s">
        <v>139</v>
      </c>
      <c r="C48" s="17" t="s">
        <v>118</v>
      </c>
      <c r="D48" s="17">
        <v>4100</v>
      </c>
      <c r="E48" s="21">
        <v>1500</v>
      </c>
      <c r="F48" s="21">
        <v>1500</v>
      </c>
      <c r="G48" s="17" t="s">
        <v>190</v>
      </c>
    </row>
    <row r="49" spans="1:7" ht="60" x14ac:dyDescent="0.25">
      <c r="A49" s="9" t="s">
        <v>45</v>
      </c>
      <c r="B49" s="10" t="s">
        <v>124</v>
      </c>
      <c r="C49" s="17" t="s">
        <v>118</v>
      </c>
      <c r="D49" s="17">
        <v>100</v>
      </c>
      <c r="E49" s="21" t="s">
        <v>261</v>
      </c>
      <c r="F49" s="21" t="s">
        <v>261</v>
      </c>
      <c r="G49" s="17" t="s">
        <v>259</v>
      </c>
    </row>
    <row r="50" spans="1:7" ht="60" x14ac:dyDescent="0.25">
      <c r="A50" s="9" t="s">
        <v>47</v>
      </c>
      <c r="B50" s="10" t="s">
        <v>140</v>
      </c>
      <c r="C50" s="17" t="s">
        <v>118</v>
      </c>
      <c r="D50" s="17">
        <v>50</v>
      </c>
      <c r="E50" s="21" t="s">
        <v>261</v>
      </c>
      <c r="F50" s="21" t="s">
        <v>261</v>
      </c>
      <c r="G50" s="17" t="s">
        <v>259</v>
      </c>
    </row>
    <row r="51" spans="1:7" ht="60" x14ac:dyDescent="0.25">
      <c r="A51" s="9" t="s">
        <v>46</v>
      </c>
      <c r="B51" s="10" t="s">
        <v>141</v>
      </c>
      <c r="C51" s="17" t="s">
        <v>118</v>
      </c>
      <c r="D51" s="17">
        <v>30</v>
      </c>
      <c r="E51" s="21" t="s">
        <v>261</v>
      </c>
      <c r="F51" s="21" t="s">
        <v>261</v>
      </c>
      <c r="G51" s="17" t="s">
        <v>259</v>
      </c>
    </row>
    <row r="52" spans="1:7" ht="60" x14ac:dyDescent="0.25">
      <c r="A52" s="9" t="s">
        <v>48</v>
      </c>
      <c r="B52" s="10" t="s">
        <v>142</v>
      </c>
      <c r="C52" s="17" t="s">
        <v>118</v>
      </c>
      <c r="D52" s="17">
        <v>0</v>
      </c>
      <c r="E52" s="21">
        <v>0</v>
      </c>
      <c r="F52" s="21">
        <v>0</v>
      </c>
      <c r="G52" s="17" t="s">
        <v>260</v>
      </c>
    </row>
    <row r="53" spans="1:7" ht="75" x14ac:dyDescent="0.25">
      <c r="A53" s="9" t="s">
        <v>49</v>
      </c>
      <c r="B53" s="10" t="s">
        <v>143</v>
      </c>
      <c r="C53" s="17" t="s">
        <v>118</v>
      </c>
      <c r="D53" s="17">
        <v>10</v>
      </c>
      <c r="E53" s="21">
        <v>10</v>
      </c>
      <c r="F53" s="21">
        <v>10</v>
      </c>
      <c r="G53" s="17" t="s">
        <v>260</v>
      </c>
    </row>
    <row r="54" spans="1:7" ht="75" x14ac:dyDescent="0.25">
      <c r="A54" s="9" t="s">
        <v>50</v>
      </c>
      <c r="B54" s="10" t="s">
        <v>144</v>
      </c>
      <c r="C54" s="17" t="s">
        <v>118</v>
      </c>
      <c r="D54" s="17">
        <v>45</v>
      </c>
      <c r="E54" s="21">
        <v>45</v>
      </c>
      <c r="F54" s="21">
        <v>45</v>
      </c>
      <c r="G54" s="17" t="s">
        <v>260</v>
      </c>
    </row>
    <row r="55" spans="1:7" ht="60" x14ac:dyDescent="0.25">
      <c r="A55" s="9" t="s">
        <v>51</v>
      </c>
      <c r="B55" s="10" t="s">
        <v>145</v>
      </c>
      <c r="C55" s="17" t="s">
        <v>118</v>
      </c>
      <c r="D55" s="17">
        <v>55</v>
      </c>
      <c r="E55" s="21">
        <v>55</v>
      </c>
      <c r="F55" s="21">
        <v>55</v>
      </c>
      <c r="G55" s="17" t="s">
        <v>260</v>
      </c>
    </row>
    <row r="56" spans="1:7" ht="60" x14ac:dyDescent="0.25">
      <c r="A56" s="9" t="s">
        <v>125</v>
      </c>
      <c r="B56" s="10" t="s">
        <v>146</v>
      </c>
      <c r="C56" s="17" t="s">
        <v>118</v>
      </c>
      <c r="D56" s="17">
        <v>1</v>
      </c>
      <c r="E56" s="21">
        <v>1</v>
      </c>
      <c r="F56" s="21">
        <v>1</v>
      </c>
      <c r="G56" s="17" t="s">
        <v>262</v>
      </c>
    </row>
    <row r="57" spans="1:7" ht="45" x14ac:dyDescent="0.25">
      <c r="A57" s="9" t="s">
        <v>52</v>
      </c>
      <c r="B57" s="10" t="s">
        <v>147</v>
      </c>
      <c r="C57" s="17" t="s">
        <v>118</v>
      </c>
      <c r="D57" s="21" t="s">
        <v>270</v>
      </c>
      <c r="E57" s="21" t="s">
        <v>264</v>
      </c>
      <c r="F57" s="21" t="s">
        <v>264</v>
      </c>
      <c r="G57" s="17" t="s">
        <v>273</v>
      </c>
    </row>
    <row r="58" spans="1:7" ht="30" x14ac:dyDescent="0.25">
      <c r="A58" s="9" t="s">
        <v>53</v>
      </c>
      <c r="B58" s="10" t="s">
        <v>148</v>
      </c>
      <c r="C58" s="17" t="s">
        <v>118</v>
      </c>
      <c r="D58" s="21" t="s">
        <v>265</v>
      </c>
      <c r="E58" s="21" t="s">
        <v>265</v>
      </c>
      <c r="F58" s="21" t="s">
        <v>265</v>
      </c>
      <c r="G58" s="17" t="s">
        <v>273</v>
      </c>
    </row>
    <row r="59" spans="1:7" ht="30" x14ac:dyDescent="0.25">
      <c r="A59" s="9" t="s">
        <v>54</v>
      </c>
      <c r="B59" s="10" t="s">
        <v>149</v>
      </c>
      <c r="C59" s="17" t="s">
        <v>118</v>
      </c>
      <c r="D59" s="21" t="s">
        <v>263</v>
      </c>
      <c r="E59" s="21" t="s">
        <v>263</v>
      </c>
      <c r="F59" s="21" t="s">
        <v>263</v>
      </c>
      <c r="G59" s="17" t="s">
        <v>273</v>
      </c>
    </row>
    <row r="60" spans="1:7" s="3" customFormat="1" x14ac:dyDescent="0.25">
      <c r="A60" s="7" t="s">
        <v>55</v>
      </c>
      <c r="B60" s="8"/>
      <c r="C60" s="15"/>
      <c r="D60" s="15"/>
      <c r="E60" s="22"/>
      <c r="F60" s="22"/>
      <c r="G60" s="15"/>
    </row>
    <row r="61" spans="1:7" ht="60" x14ac:dyDescent="0.25">
      <c r="A61" s="9" t="s">
        <v>56</v>
      </c>
      <c r="B61" s="10" t="s">
        <v>150</v>
      </c>
      <c r="C61" s="17" t="s">
        <v>118</v>
      </c>
      <c r="D61" s="17">
        <v>150</v>
      </c>
      <c r="E61" s="21" t="s">
        <v>266</v>
      </c>
      <c r="F61" s="21" t="s">
        <v>266</v>
      </c>
      <c r="G61" s="17" t="s">
        <v>273</v>
      </c>
    </row>
    <row r="62" spans="1:7" ht="45" x14ac:dyDescent="0.25">
      <c r="A62" s="9" t="s">
        <v>57</v>
      </c>
      <c r="B62" s="10" t="s">
        <v>151</v>
      </c>
      <c r="C62" s="17" t="s">
        <v>118</v>
      </c>
      <c r="D62" s="17">
        <v>175</v>
      </c>
      <c r="E62" s="21" t="s">
        <v>266</v>
      </c>
      <c r="F62" s="21" t="s">
        <v>266</v>
      </c>
      <c r="G62" s="17" t="s">
        <v>273</v>
      </c>
    </row>
    <row r="63" spans="1:7" ht="75" x14ac:dyDescent="0.25">
      <c r="A63" s="9" t="s">
        <v>58</v>
      </c>
      <c r="B63" s="10" t="s">
        <v>152</v>
      </c>
      <c r="C63" s="17" t="s">
        <v>118</v>
      </c>
      <c r="D63" s="17">
        <v>75</v>
      </c>
      <c r="E63" s="21" t="s">
        <v>266</v>
      </c>
      <c r="F63" s="21" t="s">
        <v>266</v>
      </c>
      <c r="G63" s="17" t="s">
        <v>273</v>
      </c>
    </row>
    <row r="64" spans="1:7" ht="60" x14ac:dyDescent="0.25">
      <c r="A64" s="9" t="s">
        <v>59</v>
      </c>
      <c r="B64" s="10" t="s">
        <v>153</v>
      </c>
      <c r="C64" s="17" t="s">
        <v>118</v>
      </c>
      <c r="D64" s="17">
        <v>100</v>
      </c>
      <c r="E64" s="21" t="s">
        <v>266</v>
      </c>
      <c r="F64" s="21" t="s">
        <v>266</v>
      </c>
      <c r="G64" s="17" t="s">
        <v>273</v>
      </c>
    </row>
    <row r="65" spans="1:7" ht="60" x14ac:dyDescent="0.25">
      <c r="A65" s="9" t="s">
        <v>60</v>
      </c>
      <c r="B65" s="10" t="s">
        <v>154</v>
      </c>
      <c r="C65" s="17" t="s">
        <v>118</v>
      </c>
      <c r="D65" s="17">
        <v>2800</v>
      </c>
      <c r="E65" s="21">
        <v>1000</v>
      </c>
      <c r="F65" s="21">
        <v>1000</v>
      </c>
      <c r="G65" s="17" t="s">
        <v>273</v>
      </c>
    </row>
    <row r="66" spans="1:7" ht="60" x14ac:dyDescent="0.25">
      <c r="A66" s="9" t="s">
        <v>61</v>
      </c>
      <c r="B66" s="10" t="s">
        <v>155</v>
      </c>
      <c r="C66" s="17" t="s">
        <v>118</v>
      </c>
      <c r="D66" s="17">
        <v>2</v>
      </c>
      <c r="E66" s="21">
        <v>2</v>
      </c>
      <c r="F66" s="21">
        <v>2</v>
      </c>
      <c r="G66" s="17" t="s">
        <v>273</v>
      </c>
    </row>
    <row r="67" spans="1:7" ht="45" x14ac:dyDescent="0.25">
      <c r="A67" s="9" t="s">
        <v>62</v>
      </c>
      <c r="B67" s="10" t="s">
        <v>156</v>
      </c>
      <c r="C67" s="17" t="s">
        <v>118</v>
      </c>
      <c r="D67" s="17">
        <v>2900</v>
      </c>
      <c r="E67" s="21">
        <v>1200</v>
      </c>
      <c r="F67" s="21">
        <v>1200</v>
      </c>
      <c r="G67" s="17" t="s">
        <v>273</v>
      </c>
    </row>
    <row r="68" spans="1:7" ht="60" x14ac:dyDescent="0.25">
      <c r="A68" s="9" t="s">
        <v>63</v>
      </c>
      <c r="B68" s="10" t="s">
        <v>157</v>
      </c>
      <c r="C68" s="17" t="s">
        <v>118</v>
      </c>
      <c r="D68" s="17">
        <v>4300</v>
      </c>
      <c r="E68" s="21">
        <v>1500</v>
      </c>
      <c r="F68" s="21">
        <v>1500</v>
      </c>
      <c r="G68" s="17" t="s">
        <v>273</v>
      </c>
    </row>
    <row r="69" spans="1:7" ht="60" x14ac:dyDescent="0.25">
      <c r="A69" s="9" t="s">
        <v>64</v>
      </c>
      <c r="B69" s="10" t="s">
        <v>158</v>
      </c>
      <c r="C69" s="17" t="s">
        <v>118</v>
      </c>
      <c r="D69" s="17">
        <v>2</v>
      </c>
      <c r="E69" s="21">
        <v>2</v>
      </c>
      <c r="F69" s="21">
        <v>2</v>
      </c>
      <c r="G69" s="17" t="s">
        <v>273</v>
      </c>
    </row>
    <row r="70" spans="1:7" ht="45" x14ac:dyDescent="0.25">
      <c r="A70" s="9" t="s">
        <v>65</v>
      </c>
      <c r="B70" s="10" t="s">
        <v>159</v>
      </c>
      <c r="C70" s="17" t="s">
        <v>118</v>
      </c>
      <c r="D70" s="17">
        <v>4200</v>
      </c>
      <c r="E70" s="21">
        <v>1400</v>
      </c>
      <c r="F70" s="21">
        <v>1400</v>
      </c>
      <c r="G70" s="17" t="s">
        <v>273</v>
      </c>
    </row>
    <row r="71" spans="1:7" x14ac:dyDescent="0.25">
      <c r="A71" s="9" t="s">
        <v>66</v>
      </c>
      <c r="B71" s="10"/>
      <c r="C71" s="17" t="s">
        <v>118</v>
      </c>
      <c r="D71" s="17">
        <v>0.05</v>
      </c>
      <c r="E71" s="21">
        <v>0.05</v>
      </c>
      <c r="F71" s="21">
        <v>0.05</v>
      </c>
      <c r="G71" s="17" t="s">
        <v>259</v>
      </c>
    </row>
    <row r="72" spans="1:7" s="3" customFormat="1" x14ac:dyDescent="0.25">
      <c r="A72" s="7" t="s">
        <v>67</v>
      </c>
      <c r="B72" s="8"/>
      <c r="C72" s="15"/>
      <c r="D72" s="15"/>
      <c r="E72" s="22"/>
      <c r="F72" s="22"/>
      <c r="G72" s="15"/>
    </row>
    <row r="73" spans="1:7" x14ac:dyDescent="0.25">
      <c r="A73" s="9" t="s">
        <v>68</v>
      </c>
      <c r="B73" s="10" t="s">
        <v>160</v>
      </c>
      <c r="C73" s="17" t="s">
        <v>118</v>
      </c>
      <c r="D73" s="38" t="s">
        <v>271</v>
      </c>
      <c r="E73" s="39" t="s">
        <v>271</v>
      </c>
      <c r="F73" s="39" t="s">
        <v>271</v>
      </c>
      <c r="G73" s="17" t="s">
        <v>272</v>
      </c>
    </row>
    <row r="74" spans="1:7" x14ac:dyDescent="0.25">
      <c r="A74" s="9" t="s">
        <v>69</v>
      </c>
      <c r="B74" s="10" t="s">
        <v>161</v>
      </c>
      <c r="C74" s="17" t="s">
        <v>118</v>
      </c>
      <c r="D74" s="38" t="s">
        <v>271</v>
      </c>
      <c r="E74" s="39" t="s">
        <v>271</v>
      </c>
      <c r="F74" s="39" t="s">
        <v>271</v>
      </c>
      <c r="G74" s="17" t="s">
        <v>272</v>
      </c>
    </row>
    <row r="75" spans="1:7" ht="30" x14ac:dyDescent="0.25">
      <c r="A75" s="9" t="s">
        <v>70</v>
      </c>
      <c r="B75" s="10" t="s">
        <v>164</v>
      </c>
      <c r="C75" s="17" t="s">
        <v>118</v>
      </c>
      <c r="D75" s="38" t="s">
        <v>271</v>
      </c>
      <c r="E75" s="39" t="s">
        <v>271</v>
      </c>
      <c r="F75" s="39" t="s">
        <v>271</v>
      </c>
      <c r="G75" s="17" t="s">
        <v>272</v>
      </c>
    </row>
    <row r="76" spans="1:7" ht="30" x14ac:dyDescent="0.25">
      <c r="A76" s="9" t="s">
        <v>71</v>
      </c>
      <c r="B76" s="10" t="s">
        <v>165</v>
      </c>
      <c r="C76" s="17" t="s">
        <v>118</v>
      </c>
      <c r="D76" s="38" t="s">
        <v>271</v>
      </c>
      <c r="E76" s="39" t="s">
        <v>271</v>
      </c>
      <c r="F76" s="39" t="s">
        <v>271</v>
      </c>
      <c r="G76" s="17" t="s">
        <v>272</v>
      </c>
    </row>
    <row r="77" spans="1:7" x14ac:dyDescent="0.25">
      <c r="A77" s="9" t="s">
        <v>72</v>
      </c>
      <c r="B77" s="10" t="s">
        <v>162</v>
      </c>
      <c r="C77" s="17" t="s">
        <v>118</v>
      </c>
      <c r="D77" s="38" t="s">
        <v>271</v>
      </c>
      <c r="E77" s="39" t="s">
        <v>271</v>
      </c>
      <c r="F77" s="39" t="s">
        <v>271</v>
      </c>
      <c r="G77" s="17" t="s">
        <v>272</v>
      </c>
    </row>
    <row r="78" spans="1:7" ht="30" x14ac:dyDescent="0.25">
      <c r="A78" s="9" t="s">
        <v>73</v>
      </c>
      <c r="B78" s="10" t="s">
        <v>163</v>
      </c>
      <c r="C78" s="17" t="s">
        <v>118</v>
      </c>
      <c r="D78" s="38" t="s">
        <v>271</v>
      </c>
      <c r="E78" s="39" t="s">
        <v>271</v>
      </c>
      <c r="F78" s="39" t="s">
        <v>271</v>
      </c>
      <c r="G78" s="17" t="s">
        <v>272</v>
      </c>
    </row>
    <row r="79" spans="1:7" s="3" customFormat="1" x14ac:dyDescent="0.25">
      <c r="A79" s="7" t="s">
        <v>74</v>
      </c>
      <c r="B79" s="8"/>
      <c r="C79" s="15"/>
      <c r="D79" s="15"/>
      <c r="E79" s="22"/>
      <c r="F79" s="22"/>
      <c r="G79" s="15"/>
    </row>
    <row r="80" spans="1:7" ht="45" x14ac:dyDescent="0.25">
      <c r="A80" s="9" t="s">
        <v>75</v>
      </c>
      <c r="B80" s="10" t="s">
        <v>166</v>
      </c>
      <c r="C80" s="17" t="s">
        <v>118</v>
      </c>
      <c r="D80" s="17"/>
      <c r="E80" s="21"/>
      <c r="F80" s="21"/>
      <c r="G80" s="17"/>
    </row>
    <row r="81" spans="1:7" s="3" customFormat="1" x14ac:dyDescent="0.25">
      <c r="A81" s="7" t="s">
        <v>76</v>
      </c>
      <c r="B81" s="12"/>
      <c r="C81" s="15"/>
      <c r="D81" s="15"/>
      <c r="E81" s="22"/>
      <c r="F81" s="22"/>
      <c r="G81" s="15"/>
    </row>
    <row r="82" spans="1:7" x14ac:dyDescent="0.25">
      <c r="A82" s="9" t="s">
        <v>77</v>
      </c>
      <c r="B82" s="10" t="s">
        <v>167</v>
      </c>
      <c r="C82" s="17" t="s">
        <v>118</v>
      </c>
      <c r="D82" s="17"/>
      <c r="E82" s="21"/>
      <c r="F82" s="21"/>
      <c r="G82" s="17"/>
    </row>
    <row r="83" spans="1:7" x14ac:dyDescent="0.25">
      <c r="A83" s="9" t="s">
        <v>78</v>
      </c>
      <c r="B83" s="10" t="s">
        <v>168</v>
      </c>
      <c r="C83" s="17" t="s">
        <v>118</v>
      </c>
      <c r="D83" s="17"/>
      <c r="E83" s="21"/>
      <c r="F83" s="21"/>
      <c r="G83" s="17"/>
    </row>
    <row r="84" spans="1:7" x14ac:dyDescent="0.25">
      <c r="A84" s="9" t="s">
        <v>79</v>
      </c>
      <c r="B84" s="10" t="s">
        <v>169</v>
      </c>
      <c r="C84" s="17" t="s">
        <v>118</v>
      </c>
      <c r="D84" s="17"/>
      <c r="E84" s="21"/>
      <c r="F84" s="21"/>
      <c r="G84" s="17"/>
    </row>
    <row r="85" spans="1:7" x14ac:dyDescent="0.25">
      <c r="A85" s="9" t="s">
        <v>80</v>
      </c>
      <c r="B85" s="10" t="s">
        <v>170</v>
      </c>
      <c r="C85" s="17" t="s">
        <v>118</v>
      </c>
      <c r="D85" s="17"/>
      <c r="E85" s="21"/>
      <c r="F85" s="21"/>
      <c r="G85" s="17"/>
    </row>
    <row r="86" spans="1:7" x14ac:dyDescent="0.25">
      <c r="A86" s="9" t="s">
        <v>81</v>
      </c>
      <c r="B86" s="10" t="s">
        <v>171</v>
      </c>
      <c r="C86" s="17" t="s">
        <v>118</v>
      </c>
      <c r="D86" s="17"/>
      <c r="E86" s="21"/>
      <c r="F86" s="21"/>
      <c r="G86" s="17"/>
    </row>
    <row r="87" spans="1:7" x14ac:dyDescent="0.25">
      <c r="A87" s="9" t="s">
        <v>82</v>
      </c>
      <c r="B87" s="10" t="s">
        <v>172</v>
      </c>
      <c r="C87" s="17" t="s">
        <v>118</v>
      </c>
      <c r="D87" s="17"/>
      <c r="E87" s="21"/>
      <c r="F87" s="21"/>
      <c r="G87" s="17"/>
    </row>
    <row r="88" spans="1:7" s="3" customFormat="1" x14ac:dyDescent="0.25">
      <c r="A88" s="7" t="s">
        <v>83</v>
      </c>
      <c r="B88" s="8"/>
      <c r="C88" s="15"/>
      <c r="D88" s="15"/>
      <c r="E88" s="22"/>
      <c r="F88" s="22"/>
      <c r="G88" s="15"/>
    </row>
    <row r="89" spans="1:7" x14ac:dyDescent="0.25">
      <c r="A89" s="9" t="s">
        <v>84</v>
      </c>
      <c r="B89" s="10"/>
      <c r="C89" s="17" t="s">
        <v>118</v>
      </c>
      <c r="D89" s="17"/>
      <c r="E89" s="21"/>
      <c r="F89" s="21"/>
      <c r="G89" s="17"/>
    </row>
    <row r="90" spans="1:7" x14ac:dyDescent="0.25">
      <c r="A90" s="9" t="s">
        <v>88</v>
      </c>
      <c r="B90" s="10"/>
      <c r="C90" s="17" t="s">
        <v>118</v>
      </c>
      <c r="D90" s="17"/>
      <c r="E90" s="21"/>
      <c r="F90" s="21"/>
      <c r="G90" s="17"/>
    </row>
    <row r="91" spans="1:7" x14ac:dyDescent="0.25">
      <c r="A91" s="9" t="s">
        <v>89</v>
      </c>
      <c r="B91" s="10"/>
      <c r="C91" s="17" t="s">
        <v>118</v>
      </c>
      <c r="D91" s="17"/>
      <c r="E91" s="21"/>
      <c r="F91" s="21"/>
      <c r="G91" s="17"/>
    </row>
    <row r="92" spans="1:7" x14ac:dyDescent="0.25">
      <c r="A92" s="9" t="s">
        <v>85</v>
      </c>
      <c r="B92" s="10"/>
      <c r="C92" s="17" t="s">
        <v>118</v>
      </c>
      <c r="D92" s="17"/>
      <c r="E92" s="21"/>
      <c r="F92" s="21"/>
      <c r="G92" s="17"/>
    </row>
    <row r="93" spans="1:7" x14ac:dyDescent="0.25">
      <c r="A93" s="9" t="s">
        <v>86</v>
      </c>
      <c r="B93" s="10"/>
      <c r="C93" s="17" t="s">
        <v>118</v>
      </c>
      <c r="D93" s="17"/>
      <c r="E93" s="21"/>
      <c r="F93" s="21"/>
      <c r="G93" s="17"/>
    </row>
    <row r="94" spans="1:7" x14ac:dyDescent="0.25">
      <c r="A94" s="9" t="s">
        <v>87</v>
      </c>
      <c r="B94" s="10"/>
      <c r="C94" s="17" t="s">
        <v>118</v>
      </c>
      <c r="D94" s="17"/>
      <c r="E94" s="21"/>
      <c r="F94" s="21"/>
      <c r="G94" s="17"/>
    </row>
    <row r="95" spans="1:7" s="3" customFormat="1" x14ac:dyDescent="0.25">
      <c r="A95" s="7" t="s">
        <v>90</v>
      </c>
      <c r="B95" s="8"/>
      <c r="C95" s="15"/>
      <c r="D95" s="15"/>
      <c r="E95" s="22"/>
      <c r="F95" s="22"/>
      <c r="G95" s="15"/>
    </row>
    <row r="96" spans="1:7" ht="30" x14ac:dyDescent="0.25">
      <c r="A96" s="9" t="s">
        <v>91</v>
      </c>
      <c r="B96" s="10" t="s">
        <v>173</v>
      </c>
      <c r="C96" s="17" t="s">
        <v>118</v>
      </c>
      <c r="D96" s="17">
        <v>10</v>
      </c>
      <c r="E96" s="21"/>
      <c r="F96" s="21"/>
      <c r="G96" s="17" t="s">
        <v>260</v>
      </c>
    </row>
    <row r="97" spans="1:7" ht="30" x14ac:dyDescent="0.25">
      <c r="A97" s="9" t="s">
        <v>92</v>
      </c>
      <c r="B97" s="10" t="s">
        <v>175</v>
      </c>
      <c r="C97" s="17" t="s">
        <v>118</v>
      </c>
      <c r="D97" s="17">
        <v>100</v>
      </c>
      <c r="E97" s="21"/>
      <c r="F97" s="21"/>
      <c r="G97" s="17" t="s">
        <v>274</v>
      </c>
    </row>
    <row r="98" spans="1:7" ht="30" x14ac:dyDescent="0.25">
      <c r="A98" s="9" t="s">
        <v>93</v>
      </c>
      <c r="B98" s="10" t="s">
        <v>177</v>
      </c>
      <c r="C98" s="17" t="s">
        <v>118</v>
      </c>
      <c r="D98" s="17">
        <v>25</v>
      </c>
      <c r="E98" s="21"/>
      <c r="F98" s="21"/>
      <c r="G98" s="17" t="s">
        <v>274</v>
      </c>
    </row>
    <row r="99" spans="1:7" ht="30" x14ac:dyDescent="0.25">
      <c r="A99" s="9" t="s">
        <v>94</v>
      </c>
      <c r="B99" s="10" t="s">
        <v>179</v>
      </c>
      <c r="C99" s="17" t="s">
        <v>118</v>
      </c>
      <c r="D99" s="17">
        <v>60</v>
      </c>
      <c r="E99" s="21"/>
      <c r="F99" s="21"/>
      <c r="G99" s="17" t="s">
        <v>187</v>
      </c>
    </row>
    <row r="100" spans="1:7" s="3" customFormat="1" x14ac:dyDescent="0.25">
      <c r="A100" s="7" t="s">
        <v>95</v>
      </c>
      <c r="B100" s="8"/>
      <c r="C100" s="15"/>
      <c r="D100" s="15"/>
      <c r="E100" s="22"/>
      <c r="F100" s="22"/>
      <c r="G100" s="15"/>
    </row>
    <row r="101" spans="1:7" ht="65.25" customHeight="1" x14ac:dyDescent="0.25">
      <c r="A101" s="9" t="s">
        <v>96</v>
      </c>
      <c r="B101" s="10" t="s">
        <v>181</v>
      </c>
      <c r="C101" s="17" t="s">
        <v>118</v>
      </c>
      <c r="D101" s="17">
        <v>4</v>
      </c>
      <c r="E101" s="21"/>
      <c r="F101" s="21"/>
      <c r="G101" s="17" t="s">
        <v>187</v>
      </c>
    </row>
    <row r="102" spans="1:7" s="3" customFormat="1" x14ac:dyDescent="0.25">
      <c r="A102" s="7" t="s">
        <v>97</v>
      </c>
      <c r="B102" s="8"/>
      <c r="C102" s="15"/>
      <c r="D102" s="15"/>
      <c r="E102" s="22"/>
      <c r="F102" s="22"/>
      <c r="G102" s="15"/>
    </row>
    <row r="103" spans="1:7" ht="210" x14ac:dyDescent="0.25">
      <c r="A103" s="9" t="s">
        <v>98</v>
      </c>
      <c r="B103" s="10" t="s">
        <v>182</v>
      </c>
      <c r="C103" s="17" t="s">
        <v>118</v>
      </c>
      <c r="D103" s="17">
        <v>2800</v>
      </c>
      <c r="E103" s="21">
        <v>1200</v>
      </c>
      <c r="F103" s="21">
        <v>1200</v>
      </c>
      <c r="G103" s="17" t="s">
        <v>190</v>
      </c>
    </row>
    <row r="104" spans="1:7" ht="75" x14ac:dyDescent="0.25">
      <c r="A104" s="9" t="s">
        <v>99</v>
      </c>
      <c r="B104" s="10" t="s">
        <v>183</v>
      </c>
      <c r="C104" s="17" t="s">
        <v>118</v>
      </c>
      <c r="D104" s="17">
        <v>10</v>
      </c>
      <c r="E104" s="21">
        <v>2</v>
      </c>
      <c r="F104" s="21">
        <v>10</v>
      </c>
      <c r="G104" s="17" t="s">
        <v>189</v>
      </c>
    </row>
    <row r="105" spans="1:7" ht="60" x14ac:dyDescent="0.25">
      <c r="A105" s="9" t="s">
        <v>100</v>
      </c>
      <c r="B105" s="10" t="s">
        <v>184</v>
      </c>
      <c r="C105" s="17" t="s">
        <v>118</v>
      </c>
      <c r="D105" s="17">
        <v>0</v>
      </c>
      <c r="E105" s="21">
        <v>30</v>
      </c>
      <c r="F105" s="21">
        <v>30</v>
      </c>
      <c r="G105" s="17" t="s">
        <v>187</v>
      </c>
    </row>
  </sheetData>
  <mergeCells count="2">
    <mergeCell ref="B34:B36"/>
    <mergeCell ref="B31:B33"/>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6"/>
  <sheetViews>
    <sheetView zoomScale="85" zoomScaleNormal="85" workbookViewId="0">
      <pane ySplit="2" topLeftCell="A6" activePane="bottomLeft" state="frozen"/>
      <selection activeCell="B1" sqref="B1"/>
      <selection pane="bottomLeft" activeCell="E44" sqref="E44"/>
    </sheetView>
  </sheetViews>
  <sheetFormatPr defaultRowHeight="15" x14ac:dyDescent="0.25"/>
  <cols>
    <col min="1" max="1" width="32.5703125" bestFit="1" customWidth="1"/>
    <col min="2" max="2" width="59.7109375" customWidth="1"/>
    <col min="3" max="3" width="16.5703125" bestFit="1" customWidth="1"/>
    <col min="4" max="4" width="14.28515625" bestFit="1" customWidth="1"/>
    <col min="5" max="5" width="16" bestFit="1" customWidth="1"/>
    <col min="6" max="6" width="10.7109375" bestFit="1" customWidth="1"/>
  </cols>
  <sheetData>
    <row r="1" spans="1:6" s="6" customFormat="1" x14ac:dyDescent="0.25">
      <c r="A1" s="4"/>
      <c r="B1" s="5"/>
      <c r="C1" s="20"/>
      <c r="D1" s="20"/>
      <c r="E1" s="20"/>
      <c r="F1" s="18"/>
    </row>
    <row r="2" spans="1:6" s="26" customFormat="1" ht="45.75" customHeight="1" x14ac:dyDescent="0.25">
      <c r="A2" s="14" t="s">
        <v>109</v>
      </c>
      <c r="B2" s="25" t="s">
        <v>101</v>
      </c>
      <c r="C2" s="14" t="s">
        <v>117</v>
      </c>
      <c r="D2" s="14" t="s">
        <v>102</v>
      </c>
      <c r="E2" s="14" t="s">
        <v>108</v>
      </c>
      <c r="F2" s="14" t="s">
        <v>196</v>
      </c>
    </row>
    <row r="3" spans="1:6" s="3" customFormat="1" x14ac:dyDescent="0.25">
      <c r="A3" s="7" t="s">
        <v>195</v>
      </c>
      <c r="B3" s="8"/>
      <c r="C3" s="19"/>
      <c r="D3" s="19"/>
      <c r="E3" s="19"/>
      <c r="F3" s="15"/>
    </row>
    <row r="4" spans="1:6" s="6" customFormat="1" ht="285" x14ac:dyDescent="0.25">
      <c r="A4" s="9" t="s">
        <v>197</v>
      </c>
      <c r="B4" s="10" t="s">
        <v>280</v>
      </c>
      <c r="C4" s="17" t="s">
        <v>118</v>
      </c>
      <c r="D4" s="17"/>
      <c r="E4" s="13">
        <v>1</v>
      </c>
      <c r="F4" s="16" t="s">
        <v>262</v>
      </c>
    </row>
    <row r="5" spans="1:6" ht="90" x14ac:dyDescent="0.25">
      <c r="A5" s="9" t="s">
        <v>198</v>
      </c>
      <c r="B5" s="10" t="s">
        <v>281</v>
      </c>
      <c r="C5" s="17" t="s">
        <v>118</v>
      </c>
      <c r="D5" s="17"/>
      <c r="E5" s="13">
        <v>0</v>
      </c>
      <c r="F5" s="16" t="s">
        <v>262</v>
      </c>
    </row>
    <row r="6" spans="1:6" x14ac:dyDescent="0.25">
      <c r="A6" s="9" t="s">
        <v>275</v>
      </c>
      <c r="B6" s="10"/>
      <c r="C6" s="17"/>
      <c r="D6" s="17"/>
      <c r="E6" s="13">
        <v>10</v>
      </c>
      <c r="F6" s="16" t="s">
        <v>189</v>
      </c>
    </row>
    <row r="7" spans="1:6" x14ac:dyDescent="0.25">
      <c r="A7" s="9" t="s">
        <v>199</v>
      </c>
      <c r="B7" s="10"/>
      <c r="C7" s="17" t="s">
        <v>118</v>
      </c>
      <c r="D7" s="17"/>
      <c r="E7" s="13">
        <v>50</v>
      </c>
      <c r="F7" s="16" t="s">
        <v>262</v>
      </c>
    </row>
    <row r="8" spans="1:6" x14ac:dyDescent="0.25">
      <c r="A8" s="9" t="s">
        <v>200</v>
      </c>
      <c r="B8" s="10"/>
      <c r="C8" s="17" t="s">
        <v>118</v>
      </c>
      <c r="D8" s="17"/>
      <c r="E8" s="13">
        <v>1</v>
      </c>
      <c r="F8" s="16" t="s">
        <v>262</v>
      </c>
    </row>
    <row r="9" spans="1:6" x14ac:dyDescent="0.25">
      <c r="A9" s="9" t="s">
        <v>201</v>
      </c>
      <c r="B9" s="10"/>
      <c r="C9" s="17" t="s">
        <v>118</v>
      </c>
      <c r="D9" s="17"/>
      <c r="E9" s="13">
        <v>500</v>
      </c>
      <c r="F9" s="16" t="s">
        <v>262</v>
      </c>
    </row>
    <row r="10" spans="1:6" x14ac:dyDescent="0.25">
      <c r="A10" s="9" t="s">
        <v>202</v>
      </c>
      <c r="B10" s="10"/>
      <c r="C10" s="17" t="s">
        <v>118</v>
      </c>
      <c r="D10" s="17"/>
      <c r="E10" s="13">
        <v>50</v>
      </c>
      <c r="F10" s="16" t="s">
        <v>259</v>
      </c>
    </row>
    <row r="11" spans="1:6" x14ac:dyDescent="0.25">
      <c r="A11" s="9" t="s">
        <v>203</v>
      </c>
      <c r="B11" s="10"/>
      <c r="C11" s="17" t="s">
        <v>118</v>
      </c>
      <c r="D11" s="17"/>
      <c r="E11" s="13">
        <v>100</v>
      </c>
      <c r="F11" s="16" t="s">
        <v>259</v>
      </c>
    </row>
    <row r="12" spans="1:6" x14ac:dyDescent="0.25">
      <c r="A12" s="9" t="s">
        <v>204</v>
      </c>
      <c r="B12" s="10"/>
      <c r="C12" s="17" t="s">
        <v>118</v>
      </c>
      <c r="D12" s="17"/>
      <c r="E12" s="13">
        <v>1000</v>
      </c>
      <c r="F12" s="16" t="s">
        <v>190</v>
      </c>
    </row>
    <row r="13" spans="1:6" x14ac:dyDescent="0.25">
      <c r="A13" s="9" t="s">
        <v>205</v>
      </c>
      <c r="B13" s="10"/>
      <c r="C13" s="17" t="s">
        <v>118</v>
      </c>
      <c r="D13" s="17"/>
      <c r="E13" s="13">
        <v>200</v>
      </c>
      <c r="F13" s="16" t="s">
        <v>190</v>
      </c>
    </row>
    <row r="14" spans="1:6" x14ac:dyDescent="0.25">
      <c r="A14" s="9" t="s">
        <v>206</v>
      </c>
      <c r="B14" s="10"/>
      <c r="C14" s="17" t="s">
        <v>118</v>
      </c>
      <c r="D14" s="17"/>
      <c r="E14" s="13">
        <v>500</v>
      </c>
      <c r="F14" s="16" t="s">
        <v>187</v>
      </c>
    </row>
    <row r="15" spans="1:6" x14ac:dyDescent="0.25">
      <c r="A15" s="9" t="s">
        <v>207</v>
      </c>
      <c r="B15" s="10"/>
      <c r="C15" s="17" t="s">
        <v>118</v>
      </c>
      <c r="D15" s="17"/>
      <c r="E15" s="13">
        <v>0</v>
      </c>
      <c r="F15" s="16" t="s">
        <v>189</v>
      </c>
    </row>
    <row r="16" spans="1:6" x14ac:dyDescent="0.25">
      <c r="A16" s="9" t="s">
        <v>208</v>
      </c>
      <c r="B16" s="10"/>
      <c r="C16" s="17" t="s">
        <v>118</v>
      </c>
      <c r="D16" s="17"/>
      <c r="E16" s="13">
        <v>0</v>
      </c>
      <c r="F16" s="16" t="s">
        <v>276</v>
      </c>
    </row>
    <row r="17" spans="1:6" ht="75" x14ac:dyDescent="0.25">
      <c r="A17" s="9" t="s">
        <v>209</v>
      </c>
      <c r="B17" s="10" t="s">
        <v>282</v>
      </c>
      <c r="C17" s="17" t="s">
        <v>118</v>
      </c>
      <c r="D17" s="17"/>
      <c r="E17" s="13">
        <v>0</v>
      </c>
      <c r="F17" s="16" t="s">
        <v>242</v>
      </c>
    </row>
    <row r="18" spans="1:6" ht="75" x14ac:dyDescent="0.25">
      <c r="A18" s="9" t="s">
        <v>210</v>
      </c>
      <c r="B18" s="10" t="s">
        <v>283</v>
      </c>
      <c r="C18" s="17" t="s">
        <v>118</v>
      </c>
      <c r="D18" s="17"/>
      <c r="E18" s="13">
        <v>0</v>
      </c>
      <c r="F18" s="16" t="s">
        <v>277</v>
      </c>
    </row>
    <row r="19" spans="1:6" x14ac:dyDescent="0.25">
      <c r="A19" s="9" t="s">
        <v>211</v>
      </c>
      <c r="B19" s="10"/>
      <c r="C19" s="17" t="s">
        <v>118</v>
      </c>
      <c r="D19" s="17"/>
      <c r="E19" s="13">
        <v>4</v>
      </c>
      <c r="F19" s="16" t="s">
        <v>262</v>
      </c>
    </row>
    <row r="20" spans="1:6" x14ac:dyDescent="0.25">
      <c r="A20" s="9" t="s">
        <v>212</v>
      </c>
      <c r="B20" s="10"/>
      <c r="C20" s="17" t="s">
        <v>118</v>
      </c>
      <c r="D20" s="17"/>
      <c r="E20" s="13">
        <v>0</v>
      </c>
      <c r="F20" s="16" t="s">
        <v>190</v>
      </c>
    </row>
    <row r="21" spans="1:6" x14ac:dyDescent="0.25">
      <c r="A21" s="9" t="s">
        <v>213</v>
      </c>
      <c r="B21" s="10"/>
      <c r="C21" s="17" t="s">
        <v>118</v>
      </c>
      <c r="D21" s="17"/>
      <c r="E21" s="13">
        <v>15</v>
      </c>
      <c r="F21" s="16" t="s">
        <v>259</v>
      </c>
    </row>
    <row r="22" spans="1:6" x14ac:dyDescent="0.25">
      <c r="A22" s="9" t="s">
        <v>214</v>
      </c>
      <c r="B22" s="10"/>
      <c r="C22" s="17" t="s">
        <v>118</v>
      </c>
      <c r="D22" s="17"/>
      <c r="E22" s="13">
        <v>100</v>
      </c>
      <c r="F22" s="16" t="s">
        <v>278</v>
      </c>
    </row>
    <row r="23" spans="1:6" x14ac:dyDescent="0.25">
      <c r="A23" s="9" t="s">
        <v>215</v>
      </c>
      <c r="B23" s="10"/>
      <c r="C23" s="17" t="s">
        <v>118</v>
      </c>
      <c r="D23" s="17"/>
      <c r="E23" s="13">
        <v>4</v>
      </c>
      <c r="F23" s="16" t="s">
        <v>273</v>
      </c>
    </row>
    <row r="24" spans="1:6" x14ac:dyDescent="0.25">
      <c r="A24" s="9" t="s">
        <v>216</v>
      </c>
      <c r="B24" s="10"/>
      <c r="C24" s="17" t="s">
        <v>118</v>
      </c>
      <c r="D24" s="17"/>
      <c r="E24" s="13">
        <v>10</v>
      </c>
      <c r="F24" s="16" t="s">
        <v>242</v>
      </c>
    </row>
    <row r="25" spans="1:6" x14ac:dyDescent="0.25">
      <c r="A25" s="9" t="s">
        <v>217</v>
      </c>
      <c r="B25" s="10"/>
      <c r="C25" s="17" t="s">
        <v>118</v>
      </c>
      <c r="D25" s="17"/>
      <c r="E25" s="13">
        <v>32000</v>
      </c>
      <c r="F25" s="16" t="s">
        <v>262</v>
      </c>
    </row>
    <row r="26" spans="1:6" x14ac:dyDescent="0.25">
      <c r="A26" s="9" t="s">
        <v>218</v>
      </c>
      <c r="B26" s="10"/>
      <c r="C26" s="17" t="s">
        <v>118</v>
      </c>
      <c r="D26" s="17"/>
      <c r="E26" s="13">
        <v>1</v>
      </c>
      <c r="F26" s="16" t="s">
        <v>262</v>
      </c>
    </row>
    <row r="27" spans="1:6" x14ac:dyDescent="0.25">
      <c r="A27" s="9" t="s">
        <v>219</v>
      </c>
      <c r="B27" s="10"/>
      <c r="C27" s="17" t="s">
        <v>118</v>
      </c>
      <c r="D27" s="17"/>
      <c r="E27" s="13">
        <v>10</v>
      </c>
      <c r="F27" s="16" t="s">
        <v>259</v>
      </c>
    </row>
    <row r="28" spans="1:6" x14ac:dyDescent="0.25">
      <c r="A28" s="9" t="s">
        <v>220</v>
      </c>
      <c r="B28" s="10"/>
      <c r="C28" s="17" t="s">
        <v>118</v>
      </c>
      <c r="D28" s="17"/>
      <c r="E28" s="13">
        <v>40</v>
      </c>
      <c r="F28" s="16" t="s">
        <v>190</v>
      </c>
    </row>
    <row r="29" spans="1:6" x14ac:dyDescent="0.25">
      <c r="A29" s="9" t="s">
        <v>221</v>
      </c>
      <c r="B29" s="10"/>
      <c r="C29" s="17" t="s">
        <v>118</v>
      </c>
      <c r="D29" s="17"/>
      <c r="E29" s="13">
        <v>1000</v>
      </c>
      <c r="F29" s="16" t="s">
        <v>187</v>
      </c>
    </row>
    <row r="30" spans="1:6" s="3" customFormat="1" x14ac:dyDescent="0.25">
      <c r="A30" s="7" t="s">
        <v>222</v>
      </c>
      <c r="B30" s="8"/>
      <c r="C30" s="19"/>
      <c r="D30" s="19"/>
      <c r="E30" s="19"/>
      <c r="F30" s="15"/>
    </row>
    <row r="31" spans="1:6" ht="105" x14ac:dyDescent="0.25">
      <c r="A31" s="9" t="s">
        <v>223</v>
      </c>
      <c r="B31" s="10" t="s">
        <v>284</v>
      </c>
      <c r="C31" s="17" t="s">
        <v>118</v>
      </c>
      <c r="D31" s="17"/>
      <c r="E31" s="13">
        <v>60</v>
      </c>
      <c r="F31" s="16" t="s">
        <v>189</v>
      </c>
    </row>
    <row r="32" spans="1:6" ht="108.75" customHeight="1" x14ac:dyDescent="0.25">
      <c r="A32" s="9" t="s">
        <v>224</v>
      </c>
      <c r="B32" s="10" t="s">
        <v>285</v>
      </c>
      <c r="C32" s="17" t="s">
        <v>118</v>
      </c>
      <c r="D32" s="17"/>
      <c r="E32" s="13">
        <v>75</v>
      </c>
      <c r="F32" s="16" t="s">
        <v>189</v>
      </c>
    </row>
    <row r="33" spans="1:6" x14ac:dyDescent="0.25">
      <c r="A33" s="9" t="s">
        <v>225</v>
      </c>
      <c r="B33" s="10"/>
      <c r="C33" s="17" t="s">
        <v>118</v>
      </c>
      <c r="D33" s="17"/>
      <c r="E33" s="13">
        <v>40</v>
      </c>
      <c r="F33" s="16" t="s">
        <v>189</v>
      </c>
    </row>
    <row r="34" spans="1:6" x14ac:dyDescent="0.25">
      <c r="A34" s="9" t="s">
        <v>226</v>
      </c>
      <c r="B34" s="10"/>
      <c r="C34" s="17" t="s">
        <v>118</v>
      </c>
      <c r="D34" s="17"/>
      <c r="E34" s="13">
        <v>60</v>
      </c>
      <c r="F34" s="16" t="s">
        <v>187</v>
      </c>
    </row>
    <row r="35" spans="1:6" x14ac:dyDescent="0.25">
      <c r="A35" s="9" t="s">
        <v>227</v>
      </c>
      <c r="B35" s="10"/>
      <c r="C35" s="17" t="s">
        <v>118</v>
      </c>
      <c r="D35" s="17"/>
      <c r="E35" s="13">
        <v>60</v>
      </c>
      <c r="F35" s="16" t="s">
        <v>187</v>
      </c>
    </row>
    <row r="36" spans="1:6" x14ac:dyDescent="0.25">
      <c r="A36" s="9" t="s">
        <v>228</v>
      </c>
      <c r="B36" s="10"/>
      <c r="C36" s="17" t="s">
        <v>118</v>
      </c>
      <c r="D36" s="17"/>
      <c r="E36" s="13">
        <v>400</v>
      </c>
      <c r="F36" s="16" t="s">
        <v>190</v>
      </c>
    </row>
    <row r="37" spans="1:6" s="3" customFormat="1" x14ac:dyDescent="0.25">
      <c r="A37" s="7" t="s">
        <v>229</v>
      </c>
      <c r="B37" s="8"/>
      <c r="C37" s="19"/>
      <c r="D37" s="19"/>
      <c r="E37" s="19"/>
      <c r="F37" s="15"/>
    </row>
    <row r="38" spans="1:6" ht="150" x14ac:dyDescent="0.25">
      <c r="A38" s="9" t="s">
        <v>230</v>
      </c>
      <c r="B38" s="10" t="s">
        <v>286</v>
      </c>
      <c r="C38" s="17" t="s">
        <v>118</v>
      </c>
      <c r="D38" s="17"/>
      <c r="E38" s="13">
        <v>18000</v>
      </c>
      <c r="F38" s="16" t="s">
        <v>242</v>
      </c>
    </row>
    <row r="39" spans="1:6" x14ac:dyDescent="0.25">
      <c r="A39" s="9" t="s">
        <v>36</v>
      </c>
      <c r="B39" s="10"/>
      <c r="C39" s="17" t="s">
        <v>118</v>
      </c>
      <c r="D39" s="17"/>
      <c r="E39" s="13">
        <v>0</v>
      </c>
      <c r="F39" s="16" t="s">
        <v>262</v>
      </c>
    </row>
    <row r="40" spans="1:6" x14ac:dyDescent="0.25">
      <c r="A40" s="9" t="s">
        <v>231</v>
      </c>
      <c r="B40" s="10"/>
      <c r="C40" s="17" t="s">
        <v>118</v>
      </c>
      <c r="D40" s="17"/>
      <c r="E40" s="13" t="s">
        <v>261</v>
      </c>
      <c r="F40" s="16" t="s">
        <v>262</v>
      </c>
    </row>
    <row r="41" spans="1:6" x14ac:dyDescent="0.25">
      <c r="A41" s="9" t="s">
        <v>232</v>
      </c>
      <c r="B41" s="10"/>
      <c r="C41" s="17" t="s">
        <v>118</v>
      </c>
      <c r="D41" s="17"/>
      <c r="E41" s="13">
        <v>1515</v>
      </c>
      <c r="F41" s="16" t="s">
        <v>190</v>
      </c>
    </row>
    <row r="42" spans="1:6" x14ac:dyDescent="0.25">
      <c r="A42" s="9" t="s">
        <v>233</v>
      </c>
      <c r="B42" s="10"/>
      <c r="C42" s="17" t="s">
        <v>118</v>
      </c>
      <c r="D42" s="17"/>
      <c r="E42" s="13" t="s">
        <v>273</v>
      </c>
      <c r="F42" s="16" t="s">
        <v>242</v>
      </c>
    </row>
    <row r="43" spans="1:6" x14ac:dyDescent="0.25">
      <c r="A43" s="9" t="s">
        <v>234</v>
      </c>
      <c r="B43" s="10"/>
      <c r="C43" s="17" t="s">
        <v>118</v>
      </c>
      <c r="D43" s="17"/>
      <c r="E43" s="13" t="s">
        <v>273</v>
      </c>
      <c r="F43" s="16" t="s">
        <v>279</v>
      </c>
    </row>
    <row r="44" spans="1:6" x14ac:dyDescent="0.25">
      <c r="A44" s="9" t="s">
        <v>235</v>
      </c>
      <c r="B44" s="10"/>
      <c r="C44" s="17" t="s">
        <v>118</v>
      </c>
      <c r="D44" s="17"/>
      <c r="E44" s="13">
        <v>2</v>
      </c>
      <c r="F44" s="16" t="s">
        <v>190</v>
      </c>
    </row>
    <row r="45" spans="1:6" x14ac:dyDescent="0.25">
      <c r="A45" s="9" t="s">
        <v>236</v>
      </c>
      <c r="B45" s="10"/>
      <c r="C45" s="17" t="s">
        <v>118</v>
      </c>
      <c r="D45" s="17"/>
      <c r="E45" s="13">
        <v>20</v>
      </c>
      <c r="F45" s="16" t="s">
        <v>262</v>
      </c>
    </row>
    <row r="46" spans="1:6" x14ac:dyDescent="0.25">
      <c r="A46" s="9" t="s">
        <v>237</v>
      </c>
      <c r="B46" s="10"/>
      <c r="C46" s="17" t="s">
        <v>118</v>
      </c>
      <c r="D46" s="17"/>
      <c r="E46" s="13">
        <v>100</v>
      </c>
      <c r="F46" s="16" t="s">
        <v>262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6:B105"/>
  <sheetViews>
    <sheetView workbookViewId="0">
      <selection activeCell="B103" sqref="B103"/>
    </sheetView>
  </sheetViews>
  <sheetFormatPr defaultRowHeight="15" x14ac:dyDescent="0.25"/>
  <sheetData>
    <row r="86" spans="2:2" x14ac:dyDescent="0.25">
      <c r="B86" t="s">
        <v>171</v>
      </c>
    </row>
    <row r="87" spans="2:2" x14ac:dyDescent="0.25">
      <c r="B87" t="s">
        <v>172</v>
      </c>
    </row>
    <row r="96" spans="2:2" ht="360" x14ac:dyDescent="0.25">
      <c r="B96" s="2" t="s">
        <v>174</v>
      </c>
    </row>
    <row r="97" spans="2:2" ht="345" x14ac:dyDescent="0.25">
      <c r="B97" s="2" t="s">
        <v>176</v>
      </c>
    </row>
    <row r="98" spans="2:2" ht="330" x14ac:dyDescent="0.25">
      <c r="B98" s="2" t="s">
        <v>178</v>
      </c>
    </row>
    <row r="99" spans="2:2" ht="345" x14ac:dyDescent="0.25">
      <c r="B99" s="2" t="s">
        <v>180</v>
      </c>
    </row>
    <row r="101" spans="2:2" ht="65.25" customHeight="1" x14ac:dyDescent="0.25">
      <c r="B101" s="1" t="s">
        <v>181</v>
      </c>
    </row>
    <row r="103" spans="2:2" ht="409.5" x14ac:dyDescent="0.25">
      <c r="B103" s="1" t="s">
        <v>182</v>
      </c>
    </row>
    <row r="104" spans="2:2" ht="409.5" x14ac:dyDescent="0.25">
      <c r="B104" s="1" t="s">
        <v>183</v>
      </c>
    </row>
    <row r="105" spans="2:2" ht="409.5" x14ac:dyDescent="0.25">
      <c r="B105" s="1" t="s">
        <v>184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EA5554C7BF5EA4EB630F6008E3BD90F" ma:contentTypeVersion="12" ma:contentTypeDescription="Create a new document." ma:contentTypeScope="" ma:versionID="e2dcc8f4449568ceee6125f40943ead9">
  <xsd:schema xmlns:xsd="http://www.w3.org/2001/XMLSchema" xmlns:xs="http://www.w3.org/2001/XMLSchema" xmlns:p="http://schemas.microsoft.com/office/2006/metadata/properties" xmlns:ns2="ee3055ac-b7c4-4f83-a55c-68005b06db1a" xmlns:ns3="c11bd392-b3ed-4029-82af-2111834df010" targetNamespace="http://schemas.microsoft.com/office/2006/metadata/properties" ma:root="true" ma:fieldsID="b44b5feb33b0a5f11ac6194fdb3c5bac" ns2:_="" ns3:_="">
    <xsd:import namespace="ee3055ac-b7c4-4f83-a55c-68005b06db1a"/>
    <xsd:import namespace="c11bd392-b3ed-4029-82af-2111834df010"/>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3055ac-b7c4-4f83-a55c-68005b06db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11bd392-b3ed-4029-82af-2111834df010"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ED370E4-BBBB-4B1E-954E-91A518977A7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971AA4B7-DB80-473B-9B7E-BA8931B3AB3F}">
  <ds:schemaRefs>
    <ds:schemaRef ds:uri="http://schemas.microsoft.com/sharepoint/v3/contenttype/forms"/>
  </ds:schemaRefs>
</ds:datastoreItem>
</file>

<file path=customXml/itemProps3.xml><?xml version="1.0" encoding="utf-8"?>
<ds:datastoreItem xmlns:ds="http://schemas.openxmlformats.org/officeDocument/2006/customXml" ds:itemID="{C9618695-C510-4218-92E7-C20116BC2F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3055ac-b7c4-4f83-a55c-68005b06db1a"/>
    <ds:schemaRef ds:uri="c11bd392-b3ed-4029-82af-2111834df01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Battery Characteristics</vt:lpstr>
      <vt:lpstr>Design Parameters</vt:lpstr>
      <vt:lpstr>Chemistry ID</vt:lpstr>
      <vt:lpstr>Configuration</vt:lpstr>
      <vt:lpstr>Gas Gauging</vt:lpstr>
      <vt:lpstr>Ra Table</vt:lpstr>
      <vt:lpstr>Calibration</vt:lpstr>
      <vt:lpstr>Security</vt:lpstr>
    </vt:vector>
  </TitlesOfParts>
  <Company>Draeger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Elsaadani, Amr</dc:creator>
  <cp:lastModifiedBy>Elsaadani, Amr</cp:lastModifiedBy>
  <dcterms:created xsi:type="dcterms:W3CDTF">2020-03-31T08:27:40Z</dcterms:created>
  <dcterms:modified xsi:type="dcterms:W3CDTF">2020-06-10T07:17:01Z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0x010100DEA5554C7BF5EA4EB630F6008E3BD90F</vt:lpwstr>
  </property>
</Properties>
</file>