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480" yWindow="255" windowWidth="19920" windowHeight="8475"/>
  </bookViews>
  <sheets>
    <sheet name="Instructions" sheetId="3" r:id="rId1"/>
    <sheet name="Schematic" sheetId="1" r:id="rId2"/>
    <sheet name="Calculations" sheetId="2" r:id="rId3"/>
    <sheet name="Fast Startup Circuit" sheetId="4" r:id="rId4"/>
  </sheets>
  <definedNames>
    <definedName name="a">Calculations!$A$18</definedName>
    <definedName name="Cdd">Calculations!$C$100</definedName>
    <definedName name="Cout">Calculations!$C$115</definedName>
    <definedName name="CRL">'Fast Startup Circuit'!$C$26</definedName>
    <definedName name="DCR">Calculations!$C$84</definedName>
    <definedName name="Dmag">Calculations!$C$35</definedName>
    <definedName name="Dmax">Calculations!$C$37</definedName>
    <definedName name="dtcdds">Calculations!$C$96</definedName>
    <definedName name="Eff">Calculations!$B$22</definedName>
    <definedName name="flinemin">Calculations!$B$14</definedName>
    <definedName name="fmax">Calculations!$D$21</definedName>
    <definedName name="fmin">Calculations!#REF!</definedName>
    <definedName name="Iapk">Calculations!$C$60</definedName>
    <definedName name="Icarms">Calculations!$C$75</definedName>
    <definedName name="Icbrms">Calculations!$C$78</definedName>
    <definedName name="Icinp">Calculations!$C$71</definedName>
    <definedName name="ida">Calculations!$C$30</definedName>
    <definedName name="Iocc">Calculations!$D$20</definedName>
    <definedName name="Iout">Calculations!$D$19</definedName>
    <definedName name="Ippk">Calculations!$C$52</definedName>
    <definedName name="Iprms">Calculations!$C$56</definedName>
    <definedName name="Ispk">Calculations!$C$57</definedName>
    <definedName name="Istart">Calculations!$C$97</definedName>
    <definedName name="Llk">Calculations!$C$55</definedName>
    <definedName name="Lpm">Calculations!$C$54</definedName>
    <definedName name="NaNs">Calculations!$C$49</definedName>
    <definedName name="NpNa">Calculations!#REF!</definedName>
    <definedName name="NpNs">Calculations!$C$43</definedName>
    <definedName name="NsNa">Calculations!#REF!</definedName>
    <definedName name="nxfmr">Calculations!$C$34</definedName>
    <definedName name="Pda">Calculations!$C$31</definedName>
    <definedName name="Pic">Calculations!$C$59</definedName>
    <definedName name="Pout">Calculations!$C$26</definedName>
    <definedName name="Prt">Calculations!$C$93</definedName>
    <definedName name="Prz">Calculations!$C$158</definedName>
    <definedName name="Pvdd">Calculations!#REF!</definedName>
    <definedName name="Rcs">Calculations!$C$103</definedName>
    <definedName name="RL">'Fast Startup Circuit'!$C$26</definedName>
    <definedName name="RLC">'Fast Startup Circuit'!$C$26</definedName>
    <definedName name="Rntc">Calculations!$C$161</definedName>
    <definedName name="RRL">'Fast Startup Circuit'!$C$27</definedName>
    <definedName name="Rsd">Calculations!$C$163</definedName>
    <definedName name="Rt">Calculations!$C$92</definedName>
    <definedName name="Rz">Calculations!$C$157</definedName>
    <definedName name="tch">Calculations!$C$65</definedName>
    <definedName name="Tr">Calculations!$C$36</definedName>
    <definedName name="tra">Calculations!$C$127</definedName>
    <definedName name="Trl">Calculations!$C$67</definedName>
    <definedName name="Vccr">Calculations!$C$50</definedName>
    <definedName name="Vcstmax">Calculations!$C$51</definedName>
    <definedName name="Vddmin">Calculations!$C$44</definedName>
    <definedName name="Vddon">Calculations!$C$98</definedName>
    <definedName name="Vde">Calculations!$C$45</definedName>
    <definedName name="Vdg">Calculations!$C$40</definedName>
    <definedName name="Vfda">Calculations!$C$29</definedName>
    <definedName name="Vfly">Calculations!$C$130</definedName>
    <definedName name="Vinmax">Calculations!$D$13</definedName>
    <definedName name="Vinmin">Calculations!$B$13</definedName>
    <definedName name="Vinripple">Calculations!$B$68</definedName>
    <definedName name="Vinripple1">Calculations!$C$68</definedName>
    <definedName name="Vocbc">Calculations!$C$41</definedName>
    <definedName name="Votr">Calculations!$B$18</definedName>
    <definedName name="Votrm">Calculations!$A$18</definedName>
    <definedName name="Votrmm">Calculations!$A$18</definedName>
    <definedName name="Vout">Calculations!$C$15</definedName>
    <definedName name="Vout_init">Calculations!$C$46</definedName>
    <definedName name="Vqaon">Calculations!$C$38</definedName>
    <definedName name="Vrcs">Calculations!$C$39</definedName>
    <definedName name="Vripple">Calculations!$D$16</definedName>
  </definedNames>
  <calcPr calcId="145621"/>
</workbook>
</file>

<file path=xl/calcChain.xml><?xml version="1.0" encoding="utf-8"?>
<calcChain xmlns="http://schemas.openxmlformats.org/spreadsheetml/2006/main">
  <c r="C116" i="2" l="1"/>
  <c r="C115" i="2"/>
  <c r="D20" i="2"/>
  <c r="C67" i="2" l="1"/>
  <c r="C151" i="2"/>
  <c r="C166" i="2" l="1"/>
  <c r="C88" i="2" l="1"/>
  <c r="C27" i="4"/>
  <c r="C32" i="4" s="1"/>
  <c r="C28" i="4" l="1"/>
  <c r="C41" i="2"/>
  <c r="C26" i="4" l="1"/>
  <c r="C163" i="2" l="1"/>
  <c r="C164" i="2" s="1"/>
  <c r="C146" i="2" l="1"/>
  <c r="C107" i="2"/>
  <c r="C52" i="2" l="1"/>
  <c r="C53" i="2" s="1"/>
  <c r="C102" i="2"/>
  <c r="C153" i="2"/>
  <c r="C154" i="2" s="1"/>
  <c r="C148" i="2"/>
  <c r="C123" i="2"/>
  <c r="C113" i="2"/>
  <c r="C125" i="2" l="1"/>
  <c r="C92" i="2"/>
  <c r="C99" i="2" l="1"/>
  <c r="C93" i="2"/>
  <c r="C129" i="2" l="1"/>
  <c r="C158" i="2" l="1"/>
  <c r="C144" i="2"/>
  <c r="C137" i="2"/>
  <c r="C152" i="2" l="1"/>
  <c r="C127" i="2"/>
  <c r="C68" i="2" l="1"/>
  <c r="C130" i="2" s="1"/>
  <c r="C48" i="2"/>
  <c r="C60" i="2" s="1"/>
  <c r="C61" i="2" s="1"/>
  <c r="C37" i="2"/>
  <c r="C42" i="2" s="1"/>
  <c r="C47" i="2"/>
  <c r="C26" i="2"/>
  <c r="C110" i="2" l="1"/>
  <c r="C117" i="2"/>
  <c r="C131" i="2"/>
  <c r="C62" i="2"/>
  <c r="C30" i="2"/>
  <c r="C31" i="2" s="1"/>
  <c r="C27" i="2"/>
  <c r="C66" i="2"/>
  <c r="C74" i="2" s="1"/>
  <c r="C57" i="2"/>
  <c r="C138" i="2" l="1"/>
  <c r="C118" i="2"/>
  <c r="C114" i="2"/>
  <c r="C140" i="2"/>
  <c r="C32" i="2"/>
  <c r="C63" i="2" s="1"/>
  <c r="C69" i="2"/>
  <c r="C70" i="2" s="1"/>
  <c r="C71" i="2" s="1"/>
  <c r="C73" i="2" s="1"/>
  <c r="C58" i="2"/>
  <c r="C108" i="2"/>
  <c r="C77" i="2"/>
  <c r="C56" i="2"/>
  <c r="C83" i="2" s="1"/>
  <c r="C72" i="2" l="1"/>
  <c r="C75" i="2" s="1"/>
  <c r="C76" i="2" s="1"/>
  <c r="C78" i="2" s="1"/>
  <c r="C104" i="2"/>
  <c r="C132" i="2"/>
  <c r="C133" i="2" s="1"/>
  <c r="C81" i="2" l="1"/>
  <c r="C85" i="2" s="1"/>
  <c r="C90" i="2" s="1"/>
  <c r="C94" i="2" s="1"/>
  <c r="C105" i="2" s="1"/>
  <c r="C111" i="2" s="1"/>
  <c r="C119" i="2" s="1"/>
  <c r="C134" i="2" s="1"/>
  <c r="C141" i="2" s="1"/>
  <c r="C155" i="2" l="1"/>
  <c r="C159" i="2" s="1"/>
</calcChain>
</file>

<file path=xl/sharedStrings.xml><?xml version="1.0" encoding="utf-8"?>
<sst xmlns="http://schemas.openxmlformats.org/spreadsheetml/2006/main" count="513" uniqueCount="284">
  <si>
    <t>1. The Macros must be ENABLED.</t>
  </si>
  <si>
    <t>2. The Analysis ToolPak Add-In must be checked.</t>
  </si>
  <si>
    <t>• This feature can be found in the Tools Menu.</t>
  </si>
  <si>
    <t>• Select Add-Ins</t>
  </si>
  <si>
    <t>• Check the box next to Analysis ToolPak</t>
  </si>
  <si>
    <t>3. Enter the desired design parameters in the YELLOW shaded boxes</t>
  </si>
  <si>
    <t>4. The spreadsheet will calculate the ideal values and display the results in red type.</t>
  </si>
  <si>
    <t>Revision</t>
  </si>
  <si>
    <t>It is recommended that you read this application note before using this design tool</t>
  </si>
  <si>
    <t>Enter Design Parameters and Chosen Component Values in Yellow Cells</t>
  </si>
  <si>
    <t>Warning Negative Numbers in Calculated Values Could Indicate</t>
  </si>
  <si>
    <t>&gt; Efficiency goal with selected components may not be achievable</t>
  </si>
  <si>
    <t>&gt; Invalid parameters entered in yellow cells</t>
  </si>
  <si>
    <t>&gt; Design cannot calculate realistic values for your design parameters</t>
  </si>
  <si>
    <t>Design Specifications</t>
  </si>
  <si>
    <t>This design tool was generated based on the information in application report SLUA653</t>
  </si>
  <si>
    <t>Description</t>
  </si>
  <si>
    <t xml:space="preserve">Minimum </t>
  </si>
  <si>
    <t xml:space="preserve">Typical </t>
  </si>
  <si>
    <t>Maximum</t>
  </si>
  <si>
    <t>Unit</t>
  </si>
  <si>
    <t>V</t>
  </si>
  <si>
    <t>Output Voltage</t>
  </si>
  <si>
    <t>W</t>
  </si>
  <si>
    <t xml:space="preserve"> </t>
  </si>
  <si>
    <t>Variable</t>
  </si>
  <si>
    <t>115/230</t>
  </si>
  <si>
    <t>No Load Input Power</t>
  </si>
  <si>
    <t>RMS Input Voltage</t>
  </si>
  <si>
    <t>Output Ripple Voltage</t>
  </si>
  <si>
    <t>Output Current</t>
  </si>
  <si>
    <t>A</t>
  </si>
  <si>
    <t>Hz</t>
  </si>
  <si>
    <t>%</t>
  </si>
  <si>
    <t>Output Power</t>
  </si>
  <si>
    <t>Set Initial Power Budget</t>
  </si>
  <si>
    <r>
      <t>Bridge Rectifier Selection (D</t>
    </r>
    <r>
      <rPr>
        <b/>
        <vertAlign val="subscript"/>
        <sz val="12"/>
        <color theme="1"/>
        <rFont val="Arial"/>
        <family val="2"/>
      </rPr>
      <t>A</t>
    </r>
    <r>
      <rPr>
        <b/>
        <sz val="12"/>
        <color theme="1"/>
        <rFont val="Arial"/>
        <family val="2"/>
      </rPr>
      <t xml:space="preserve"> ..D</t>
    </r>
    <r>
      <rPr>
        <b/>
        <vertAlign val="subscript"/>
        <sz val="12"/>
        <color theme="1"/>
        <rFont val="Arial"/>
        <family val="2"/>
      </rPr>
      <t>D</t>
    </r>
    <r>
      <rPr>
        <b/>
        <sz val="12"/>
        <color theme="1"/>
        <rFont val="Arial"/>
        <family val="2"/>
      </rPr>
      <t xml:space="preserve">): </t>
    </r>
  </si>
  <si>
    <t>Average Diode Current</t>
  </si>
  <si>
    <r>
      <t>Estimated D</t>
    </r>
    <r>
      <rPr>
        <b/>
        <vertAlign val="subscript"/>
        <sz val="12"/>
        <rFont val="Arial"/>
        <family val="2"/>
      </rPr>
      <t>A</t>
    </r>
    <r>
      <rPr>
        <b/>
        <sz val="12"/>
        <rFont val="Arial"/>
        <family val="2"/>
      </rPr>
      <t xml:space="preserve"> Forward V Drop</t>
    </r>
  </si>
  <si>
    <t>Recalculate Power Budget</t>
  </si>
  <si>
    <t>Transformer Calculations (T1)</t>
  </si>
  <si>
    <t xml:space="preserve">Estimated Period LC Tank Frequency </t>
  </si>
  <si>
    <t>s</t>
  </si>
  <si>
    <t>Maximum Duty Cycle</t>
  </si>
  <si>
    <t>T1 Primary Peak Current</t>
  </si>
  <si>
    <t>H</t>
  </si>
  <si>
    <t>Full Load Efficiency Typical</t>
  </si>
  <si>
    <t>Estimated Power Dissipation</t>
  </si>
  <si>
    <t>Demagnetizing Duty Cycle</t>
  </si>
  <si>
    <t xml:space="preserve">Estimate Voltage Drop QA </t>
  </si>
  <si>
    <r>
      <t>Estimated D</t>
    </r>
    <r>
      <rPr>
        <b/>
        <vertAlign val="subscript"/>
        <sz val="12"/>
        <rFont val="Arial"/>
        <family val="2"/>
      </rPr>
      <t>G</t>
    </r>
    <r>
      <rPr>
        <b/>
        <sz val="12"/>
        <rFont val="Arial"/>
        <family val="2"/>
      </rPr>
      <t xml:space="preserve"> Forward Voltage Drop</t>
    </r>
  </si>
  <si>
    <t>a1</t>
  </si>
  <si>
    <r>
      <t>P</t>
    </r>
    <r>
      <rPr>
        <b/>
        <vertAlign val="subscript"/>
        <sz val="12"/>
        <color theme="1"/>
        <rFont val="Arial"/>
        <family val="2"/>
      </rPr>
      <t>OUT</t>
    </r>
  </si>
  <si>
    <r>
      <t>P</t>
    </r>
    <r>
      <rPr>
        <b/>
        <vertAlign val="subscript"/>
        <sz val="12"/>
        <color theme="1"/>
        <rFont val="Arial"/>
        <family val="2"/>
      </rPr>
      <t>BUDGET</t>
    </r>
  </si>
  <si>
    <r>
      <t>V</t>
    </r>
    <r>
      <rPr>
        <b/>
        <vertAlign val="subscript"/>
        <sz val="12"/>
        <color theme="1"/>
        <rFont val="Arial"/>
        <family val="2"/>
      </rPr>
      <t>FDA</t>
    </r>
  </si>
  <si>
    <r>
      <t>I</t>
    </r>
    <r>
      <rPr>
        <b/>
        <vertAlign val="subscript"/>
        <sz val="12"/>
        <color theme="1"/>
        <rFont val="Arial"/>
        <family val="2"/>
      </rPr>
      <t>DA</t>
    </r>
  </si>
  <si>
    <r>
      <t>P</t>
    </r>
    <r>
      <rPr>
        <b/>
        <vertAlign val="subscript"/>
        <sz val="12"/>
        <color theme="1"/>
        <rFont val="Arial"/>
        <family val="2"/>
      </rPr>
      <t>DA</t>
    </r>
  </si>
  <si>
    <r>
      <t>D</t>
    </r>
    <r>
      <rPr>
        <b/>
        <vertAlign val="subscript"/>
        <sz val="12"/>
        <color theme="1"/>
        <rFont val="Arial"/>
        <family val="2"/>
      </rPr>
      <t>MAG</t>
    </r>
  </si>
  <si>
    <r>
      <t>T</t>
    </r>
    <r>
      <rPr>
        <b/>
        <vertAlign val="subscript"/>
        <sz val="12"/>
        <color theme="1"/>
        <rFont val="Arial"/>
        <family val="2"/>
      </rPr>
      <t>R</t>
    </r>
  </si>
  <si>
    <r>
      <t>D</t>
    </r>
    <r>
      <rPr>
        <b/>
        <vertAlign val="subscript"/>
        <sz val="12"/>
        <color theme="1"/>
        <rFont val="Arial"/>
        <family val="2"/>
      </rPr>
      <t>MAX</t>
    </r>
  </si>
  <si>
    <r>
      <t>I</t>
    </r>
    <r>
      <rPr>
        <b/>
        <vertAlign val="subscript"/>
        <sz val="12"/>
        <color theme="1"/>
        <rFont val="Arial"/>
        <family val="2"/>
      </rPr>
      <t>PPK</t>
    </r>
  </si>
  <si>
    <r>
      <t>L</t>
    </r>
    <r>
      <rPr>
        <b/>
        <vertAlign val="subscript"/>
        <sz val="12"/>
        <color theme="1"/>
        <rFont val="Arial"/>
        <family val="2"/>
      </rPr>
      <t>PM</t>
    </r>
  </si>
  <si>
    <r>
      <t>V</t>
    </r>
    <r>
      <rPr>
        <b/>
        <vertAlign val="subscript"/>
        <sz val="12"/>
        <color theme="1"/>
        <rFont val="Arial"/>
        <family val="2"/>
      </rPr>
      <t>QAON</t>
    </r>
  </si>
  <si>
    <r>
      <t>V</t>
    </r>
    <r>
      <rPr>
        <b/>
        <vertAlign val="subscript"/>
        <sz val="12"/>
        <color theme="1"/>
        <rFont val="Arial"/>
        <family val="2"/>
      </rPr>
      <t>RCS</t>
    </r>
  </si>
  <si>
    <r>
      <t>V</t>
    </r>
    <r>
      <rPr>
        <b/>
        <vertAlign val="subscript"/>
        <sz val="12"/>
        <color theme="1"/>
        <rFont val="Arial"/>
        <family val="2"/>
      </rPr>
      <t>DG</t>
    </r>
  </si>
  <si>
    <r>
      <t>Calculate N</t>
    </r>
    <r>
      <rPr>
        <b/>
        <vertAlign val="subscript"/>
        <sz val="12"/>
        <rFont val="Arial"/>
        <family val="2"/>
      </rPr>
      <t>P</t>
    </r>
    <r>
      <rPr>
        <b/>
        <sz val="12"/>
        <rFont val="Arial"/>
        <family val="2"/>
      </rPr>
      <t>/N</t>
    </r>
    <r>
      <rPr>
        <b/>
        <vertAlign val="subscript"/>
        <sz val="12"/>
        <rFont val="Arial"/>
        <family val="2"/>
      </rPr>
      <t>S</t>
    </r>
    <r>
      <rPr>
        <b/>
        <sz val="12"/>
        <rFont val="Arial"/>
        <family val="2"/>
      </rPr>
      <t xml:space="preserve"> Turns Ratio</t>
    </r>
  </si>
  <si>
    <r>
      <t>V</t>
    </r>
    <r>
      <rPr>
        <b/>
        <vertAlign val="subscript"/>
        <sz val="12"/>
        <color theme="1"/>
        <rFont val="Arial"/>
        <family val="2"/>
      </rPr>
      <t>DDMIN</t>
    </r>
  </si>
  <si>
    <r>
      <t>V</t>
    </r>
    <r>
      <rPr>
        <b/>
        <vertAlign val="subscript"/>
        <sz val="12"/>
        <color theme="1"/>
        <rFont val="Arial"/>
        <family val="2"/>
      </rPr>
      <t>DE</t>
    </r>
  </si>
  <si>
    <r>
      <t>Estimated D</t>
    </r>
    <r>
      <rPr>
        <b/>
        <vertAlign val="subscript"/>
        <sz val="12"/>
        <rFont val="Arial"/>
        <family val="2"/>
      </rPr>
      <t>E</t>
    </r>
    <r>
      <rPr>
        <b/>
        <sz val="12"/>
        <rFont val="Arial"/>
        <family val="2"/>
      </rPr>
      <t xml:space="preserve"> Forward Voltage Drop</t>
    </r>
  </si>
  <si>
    <r>
      <t>V</t>
    </r>
    <r>
      <rPr>
        <b/>
        <vertAlign val="subscript"/>
        <sz val="12"/>
        <color theme="1"/>
        <rFont val="Arial"/>
        <family val="2"/>
      </rPr>
      <t>OUT_INT</t>
    </r>
  </si>
  <si>
    <t>Voltage on Output at Initial Turn on</t>
  </si>
  <si>
    <t>a2</t>
  </si>
  <si>
    <r>
      <t>Calculate N</t>
    </r>
    <r>
      <rPr>
        <b/>
        <vertAlign val="subscript"/>
        <sz val="12"/>
        <rFont val="Arial"/>
        <family val="2"/>
      </rPr>
      <t>A</t>
    </r>
    <r>
      <rPr>
        <b/>
        <sz val="12"/>
        <rFont val="Arial"/>
        <family val="2"/>
      </rPr>
      <t>/N</t>
    </r>
    <r>
      <rPr>
        <b/>
        <vertAlign val="subscript"/>
        <sz val="12"/>
        <rFont val="Arial"/>
        <family val="2"/>
      </rPr>
      <t>S</t>
    </r>
    <r>
      <rPr>
        <b/>
        <sz val="12"/>
        <rFont val="Arial"/>
        <family val="2"/>
      </rPr>
      <t xml:space="preserve"> Turns Ratio</t>
    </r>
  </si>
  <si>
    <t>T1 Primary RMS Current</t>
  </si>
  <si>
    <t>T1 Secondary RMS Current</t>
  </si>
  <si>
    <t>T1 Secondary Peak Current</t>
  </si>
  <si>
    <r>
      <t>I</t>
    </r>
    <r>
      <rPr>
        <b/>
        <vertAlign val="subscript"/>
        <sz val="12"/>
        <color theme="1"/>
        <rFont val="Arial"/>
        <family val="2"/>
      </rPr>
      <t>SPK</t>
    </r>
  </si>
  <si>
    <r>
      <t>I</t>
    </r>
    <r>
      <rPr>
        <b/>
        <vertAlign val="subscript"/>
        <sz val="12"/>
        <color theme="1"/>
        <rFont val="Arial"/>
        <family val="2"/>
      </rPr>
      <t>SRMS</t>
    </r>
  </si>
  <si>
    <r>
      <t>I</t>
    </r>
    <r>
      <rPr>
        <b/>
        <vertAlign val="subscript"/>
        <sz val="12"/>
        <color theme="1"/>
        <rFont val="Arial"/>
        <family val="2"/>
      </rPr>
      <t>PRMS</t>
    </r>
  </si>
  <si>
    <r>
      <t>I</t>
    </r>
    <r>
      <rPr>
        <b/>
        <vertAlign val="subscript"/>
        <sz val="12"/>
        <color theme="1"/>
        <rFont val="Arial"/>
        <family val="2"/>
      </rPr>
      <t>APK</t>
    </r>
  </si>
  <si>
    <r>
      <t>P</t>
    </r>
    <r>
      <rPr>
        <b/>
        <vertAlign val="subscript"/>
        <sz val="12"/>
        <color theme="1"/>
        <rFont val="Arial"/>
        <family val="2"/>
      </rPr>
      <t>IC</t>
    </r>
  </si>
  <si>
    <t>Estimated IC Power Dissipation</t>
  </si>
  <si>
    <r>
      <t>I</t>
    </r>
    <r>
      <rPr>
        <b/>
        <vertAlign val="subscript"/>
        <sz val="12"/>
        <color theme="1"/>
        <rFont val="Arial"/>
        <family val="2"/>
      </rPr>
      <t>ARMS</t>
    </r>
  </si>
  <si>
    <r>
      <t>P</t>
    </r>
    <r>
      <rPr>
        <b/>
        <vertAlign val="subscript"/>
        <sz val="12"/>
        <color theme="1"/>
        <rFont val="Arial"/>
        <family val="2"/>
      </rPr>
      <t>T1</t>
    </r>
  </si>
  <si>
    <r>
      <t>L</t>
    </r>
    <r>
      <rPr>
        <b/>
        <vertAlign val="subscript"/>
        <sz val="12"/>
        <color theme="1"/>
        <rFont val="Arial"/>
        <family val="2"/>
      </rPr>
      <t>LK</t>
    </r>
  </si>
  <si>
    <r>
      <t>Input Capacitor Selection (C</t>
    </r>
    <r>
      <rPr>
        <b/>
        <vertAlign val="subscript"/>
        <sz val="12"/>
        <color theme="1"/>
        <rFont val="Arial"/>
        <family val="2"/>
      </rPr>
      <t>IN</t>
    </r>
    <r>
      <rPr>
        <b/>
        <sz val="12"/>
        <color theme="1"/>
        <rFont val="Arial"/>
        <family val="2"/>
      </rPr>
      <t xml:space="preserve"> = C</t>
    </r>
    <r>
      <rPr>
        <b/>
        <vertAlign val="subscript"/>
        <sz val="12"/>
        <color theme="1"/>
        <rFont val="Arial"/>
        <family val="2"/>
      </rPr>
      <t>A</t>
    </r>
    <r>
      <rPr>
        <b/>
        <sz val="12"/>
        <color theme="1"/>
        <rFont val="Arial"/>
        <family val="2"/>
      </rPr>
      <t xml:space="preserve"> +C</t>
    </r>
    <r>
      <rPr>
        <b/>
        <vertAlign val="subscript"/>
        <sz val="12"/>
        <color theme="1"/>
        <rFont val="Arial"/>
        <family val="2"/>
      </rPr>
      <t>B</t>
    </r>
    <r>
      <rPr>
        <b/>
        <sz val="12"/>
        <color theme="1"/>
        <rFont val="Arial"/>
        <family val="2"/>
      </rPr>
      <t>)</t>
    </r>
  </si>
  <si>
    <r>
      <t>t</t>
    </r>
    <r>
      <rPr>
        <b/>
        <vertAlign val="subscript"/>
        <sz val="12"/>
        <color theme="1"/>
        <rFont val="Arial"/>
        <family val="2"/>
      </rPr>
      <t>CH</t>
    </r>
  </si>
  <si>
    <t>Enter Input Capacitor Charge t</t>
  </si>
  <si>
    <r>
      <t>I</t>
    </r>
    <r>
      <rPr>
        <b/>
        <vertAlign val="subscript"/>
        <sz val="12"/>
        <color theme="1"/>
        <rFont val="Arial"/>
        <family val="2"/>
      </rPr>
      <t>PT1</t>
    </r>
  </si>
  <si>
    <t>T1 average input Current</t>
  </si>
  <si>
    <r>
      <t>T</t>
    </r>
    <r>
      <rPr>
        <b/>
        <vertAlign val="subscript"/>
        <sz val="12"/>
        <color theme="1"/>
        <rFont val="Arial"/>
        <family val="2"/>
      </rPr>
      <t>RL</t>
    </r>
  </si>
  <si>
    <t>Input Ripple</t>
  </si>
  <si>
    <r>
      <t>V</t>
    </r>
    <r>
      <rPr>
        <b/>
        <vertAlign val="subscript"/>
        <sz val="12"/>
        <color theme="1"/>
        <rFont val="Arial"/>
        <family val="2"/>
      </rPr>
      <t>INRIPPLE</t>
    </r>
  </si>
  <si>
    <t>Enter Longest Rectified Line Period</t>
  </si>
  <si>
    <t>F</t>
  </si>
  <si>
    <t>Input Capacitance</t>
  </si>
  <si>
    <r>
      <t>C</t>
    </r>
    <r>
      <rPr>
        <b/>
        <vertAlign val="subscript"/>
        <sz val="12"/>
        <color theme="1"/>
        <rFont val="Arial"/>
        <family val="2"/>
      </rPr>
      <t>A</t>
    </r>
    <r>
      <rPr>
        <b/>
        <sz val="12"/>
        <color theme="1"/>
        <rFont val="Arial"/>
        <family val="2"/>
      </rPr>
      <t>=C</t>
    </r>
    <r>
      <rPr>
        <b/>
        <vertAlign val="subscript"/>
        <sz val="12"/>
        <color theme="1"/>
        <rFont val="Arial"/>
        <family val="2"/>
      </rPr>
      <t>B</t>
    </r>
  </si>
  <si>
    <t>Peak Input Current</t>
  </si>
  <si>
    <r>
      <t>I</t>
    </r>
    <r>
      <rPr>
        <b/>
        <vertAlign val="subscript"/>
        <sz val="12"/>
        <color theme="1"/>
        <rFont val="Arial"/>
        <family val="2"/>
      </rPr>
      <t>CINP</t>
    </r>
  </si>
  <si>
    <t>Ica1</t>
  </si>
  <si>
    <t>Ica2</t>
  </si>
  <si>
    <t>Ica3</t>
  </si>
  <si>
    <r>
      <t>I</t>
    </r>
    <r>
      <rPr>
        <b/>
        <vertAlign val="subscript"/>
        <sz val="12"/>
        <color theme="1"/>
        <rFont val="Arial"/>
        <family val="2"/>
      </rPr>
      <t>CB_HFRMS</t>
    </r>
  </si>
  <si>
    <r>
      <t>C</t>
    </r>
    <r>
      <rPr>
        <b/>
        <vertAlign val="subscript"/>
        <sz val="12"/>
        <color theme="1"/>
        <rFont val="Arial"/>
        <family val="2"/>
      </rPr>
      <t>B</t>
    </r>
    <r>
      <rPr>
        <b/>
        <sz val="12"/>
        <color theme="1"/>
        <rFont val="Arial"/>
        <family val="2"/>
      </rPr>
      <t xml:space="preserve"> High Frequency RMS Current</t>
    </r>
  </si>
  <si>
    <r>
      <t>C</t>
    </r>
    <r>
      <rPr>
        <b/>
        <vertAlign val="subscript"/>
        <sz val="12"/>
        <color theme="1"/>
        <rFont val="Arial"/>
        <family val="2"/>
      </rPr>
      <t>B</t>
    </r>
    <r>
      <rPr>
        <b/>
        <sz val="12"/>
        <color theme="1"/>
        <rFont val="Arial"/>
        <family val="2"/>
      </rPr>
      <t xml:space="preserve"> Low Frequency RMS Current</t>
    </r>
  </si>
  <si>
    <r>
      <t>I</t>
    </r>
    <r>
      <rPr>
        <b/>
        <vertAlign val="subscript"/>
        <sz val="12"/>
        <color theme="1"/>
        <rFont val="Arial"/>
        <family val="2"/>
      </rPr>
      <t>CB_LFRMS</t>
    </r>
  </si>
  <si>
    <r>
      <t>I</t>
    </r>
    <r>
      <rPr>
        <b/>
        <vertAlign val="subscript"/>
        <sz val="12"/>
        <color theme="1"/>
        <rFont val="Arial"/>
        <family val="2"/>
      </rPr>
      <t>CARMS</t>
    </r>
  </si>
  <si>
    <r>
      <t>C</t>
    </r>
    <r>
      <rPr>
        <b/>
        <vertAlign val="subscript"/>
        <sz val="12"/>
        <color theme="1"/>
        <rFont val="Arial"/>
        <family val="2"/>
      </rPr>
      <t xml:space="preserve">A </t>
    </r>
    <r>
      <rPr>
        <b/>
        <sz val="12"/>
        <color theme="1"/>
        <rFont val="Arial"/>
        <family val="2"/>
      </rPr>
      <t>RMS Current</t>
    </r>
  </si>
  <si>
    <r>
      <t>C</t>
    </r>
    <r>
      <rPr>
        <b/>
        <vertAlign val="subscript"/>
        <sz val="12"/>
        <color theme="1"/>
        <rFont val="Arial"/>
        <family val="2"/>
      </rPr>
      <t>B</t>
    </r>
    <r>
      <rPr>
        <b/>
        <sz val="12"/>
        <color theme="1"/>
        <rFont val="Arial"/>
        <family val="2"/>
      </rPr>
      <t xml:space="preserve"> Total RMS Current</t>
    </r>
  </si>
  <si>
    <r>
      <t>I</t>
    </r>
    <r>
      <rPr>
        <b/>
        <vertAlign val="subscript"/>
        <sz val="12"/>
        <color theme="1"/>
        <rFont val="Arial"/>
        <family val="2"/>
      </rPr>
      <t>CB_RMS</t>
    </r>
  </si>
  <si>
    <t>ohm</t>
  </si>
  <si>
    <r>
      <t>ESR</t>
    </r>
    <r>
      <rPr>
        <b/>
        <vertAlign val="subscript"/>
        <sz val="12"/>
        <color theme="1"/>
        <rFont val="Arial"/>
        <family val="2"/>
      </rPr>
      <t>CA</t>
    </r>
    <r>
      <rPr>
        <b/>
        <sz val="12"/>
        <color theme="1"/>
        <rFont val="Arial"/>
        <family val="2"/>
      </rPr>
      <t>=ESR</t>
    </r>
    <r>
      <rPr>
        <b/>
        <vertAlign val="subscript"/>
        <sz val="12"/>
        <color theme="1"/>
        <rFont val="Arial"/>
        <family val="2"/>
      </rPr>
      <t>CB</t>
    </r>
  </si>
  <si>
    <t>DCR</t>
  </si>
  <si>
    <r>
      <t>R</t>
    </r>
    <r>
      <rPr>
        <b/>
        <vertAlign val="subscript"/>
        <sz val="12"/>
        <color theme="1"/>
        <rFont val="Arial"/>
        <family val="2"/>
      </rPr>
      <t>L</t>
    </r>
  </si>
  <si>
    <r>
      <t>Trickle Charge Resistor (R</t>
    </r>
    <r>
      <rPr>
        <b/>
        <vertAlign val="subscript"/>
        <sz val="12"/>
        <color theme="1"/>
        <rFont val="Arial"/>
        <family val="2"/>
      </rPr>
      <t>T</t>
    </r>
    <r>
      <rPr>
        <b/>
        <sz val="12"/>
        <color theme="1"/>
        <rFont val="Arial"/>
        <family val="2"/>
      </rPr>
      <t>)</t>
    </r>
  </si>
  <si>
    <r>
      <t>R</t>
    </r>
    <r>
      <rPr>
        <b/>
        <vertAlign val="subscript"/>
        <sz val="12"/>
        <color theme="1"/>
        <rFont val="Arial"/>
        <family val="2"/>
      </rPr>
      <t>T</t>
    </r>
  </si>
  <si>
    <t xml:space="preserve">       b. The design will have to be adjusted and modified based </t>
  </si>
  <si>
    <t xml:space="preserve">           on actual circuit performance</t>
  </si>
  <si>
    <t>Desired Startup Time</t>
  </si>
  <si>
    <r>
      <t>V</t>
    </r>
    <r>
      <rPr>
        <b/>
        <vertAlign val="subscript"/>
        <sz val="12"/>
        <color theme="1"/>
        <rFont val="Arial"/>
        <family val="2"/>
      </rPr>
      <t>VDD(on)</t>
    </r>
  </si>
  <si>
    <r>
      <t>C</t>
    </r>
    <r>
      <rPr>
        <b/>
        <vertAlign val="subscript"/>
        <sz val="12"/>
        <color theme="1"/>
        <rFont val="Arial"/>
        <family val="2"/>
      </rPr>
      <t>DD</t>
    </r>
  </si>
  <si>
    <t>Select Standard Value</t>
  </si>
  <si>
    <r>
      <t>Current Sense Selection (R</t>
    </r>
    <r>
      <rPr>
        <b/>
        <vertAlign val="subscript"/>
        <sz val="12"/>
        <color theme="1"/>
        <rFont val="Arial"/>
        <family val="2"/>
      </rPr>
      <t>CS</t>
    </r>
    <r>
      <rPr>
        <b/>
        <sz val="12"/>
        <color theme="1"/>
        <rFont val="Arial"/>
        <family val="2"/>
      </rPr>
      <t>)</t>
    </r>
  </si>
  <si>
    <r>
      <t>R</t>
    </r>
    <r>
      <rPr>
        <b/>
        <vertAlign val="subscript"/>
        <sz val="12"/>
        <color theme="1"/>
        <rFont val="Arial"/>
        <family val="2"/>
      </rPr>
      <t>CS</t>
    </r>
  </si>
  <si>
    <r>
      <t>P</t>
    </r>
    <r>
      <rPr>
        <b/>
        <vertAlign val="subscript"/>
        <sz val="12"/>
        <color theme="1"/>
        <rFont val="Arial"/>
        <family val="2"/>
      </rPr>
      <t>RCS</t>
    </r>
  </si>
  <si>
    <r>
      <t>V</t>
    </r>
    <r>
      <rPr>
        <b/>
        <vertAlign val="subscript"/>
        <sz val="12"/>
        <color theme="1"/>
        <rFont val="Arial"/>
        <family val="2"/>
      </rPr>
      <t>RDG</t>
    </r>
  </si>
  <si>
    <t>Peak Diode Current</t>
  </si>
  <si>
    <r>
      <t>I</t>
    </r>
    <r>
      <rPr>
        <b/>
        <vertAlign val="subscript"/>
        <sz val="12"/>
        <color theme="1"/>
        <rFont val="Arial"/>
        <family val="2"/>
      </rPr>
      <t>DGPK</t>
    </r>
  </si>
  <si>
    <t>Diode Power Dissipation</t>
  </si>
  <si>
    <r>
      <t>P</t>
    </r>
    <r>
      <rPr>
        <b/>
        <vertAlign val="subscript"/>
        <sz val="12"/>
        <color theme="1"/>
        <rFont val="Arial"/>
        <family val="2"/>
      </rPr>
      <t>DG</t>
    </r>
  </si>
  <si>
    <r>
      <t>C</t>
    </r>
    <r>
      <rPr>
        <b/>
        <vertAlign val="subscript"/>
        <sz val="12"/>
        <color theme="1"/>
        <rFont val="Arial"/>
        <family val="2"/>
      </rPr>
      <t>OUT</t>
    </r>
  </si>
  <si>
    <t>Output Capacitance ESR</t>
  </si>
  <si>
    <r>
      <t>ESR</t>
    </r>
    <r>
      <rPr>
        <b/>
        <vertAlign val="subscript"/>
        <sz val="12"/>
        <color theme="1"/>
        <rFont val="Arial"/>
        <family val="2"/>
      </rPr>
      <t>COUT</t>
    </r>
  </si>
  <si>
    <t>Output Capacitor RMS Current</t>
  </si>
  <si>
    <r>
      <t>I</t>
    </r>
    <r>
      <rPr>
        <b/>
        <vertAlign val="subscript"/>
        <sz val="12"/>
        <color theme="1"/>
        <rFont val="Arial"/>
        <family val="2"/>
      </rPr>
      <t>COUT_RMS</t>
    </r>
  </si>
  <si>
    <r>
      <t>P</t>
    </r>
    <r>
      <rPr>
        <b/>
        <vertAlign val="subscript"/>
        <sz val="12"/>
        <color theme="1"/>
        <rFont val="Arial"/>
        <family val="2"/>
      </rPr>
      <t>COUT</t>
    </r>
  </si>
  <si>
    <t>Select FET (QA)</t>
  </si>
  <si>
    <r>
      <t>R</t>
    </r>
    <r>
      <rPr>
        <b/>
        <vertAlign val="subscript"/>
        <sz val="12"/>
        <color theme="1"/>
        <rFont val="Arial"/>
        <family val="2"/>
      </rPr>
      <t>DSON</t>
    </r>
  </si>
  <si>
    <r>
      <t>C</t>
    </r>
    <r>
      <rPr>
        <b/>
        <vertAlign val="subscript"/>
        <sz val="12"/>
        <color theme="1"/>
        <rFont val="Arial"/>
        <family val="2"/>
      </rPr>
      <t>OSS</t>
    </r>
  </si>
  <si>
    <t>Maximum Drain Voltage</t>
  </si>
  <si>
    <r>
      <t>V</t>
    </r>
    <r>
      <rPr>
        <b/>
        <vertAlign val="subscript"/>
        <sz val="12"/>
        <color theme="1"/>
        <rFont val="Arial"/>
        <family val="2"/>
      </rPr>
      <t>DSMAX</t>
    </r>
  </si>
  <si>
    <t>FET Drive Current</t>
  </si>
  <si>
    <r>
      <t>I</t>
    </r>
    <r>
      <rPr>
        <b/>
        <vertAlign val="subscript"/>
        <sz val="12"/>
        <color theme="1"/>
        <rFont val="Arial"/>
        <family val="2"/>
      </rPr>
      <t>DRV</t>
    </r>
  </si>
  <si>
    <t>Gate Charge</t>
  </si>
  <si>
    <t>C</t>
  </si>
  <si>
    <r>
      <t>Average C</t>
    </r>
    <r>
      <rPr>
        <b/>
        <vertAlign val="subscript"/>
        <sz val="12"/>
        <rFont val="Arial"/>
        <family val="2"/>
      </rPr>
      <t>OSS</t>
    </r>
  </si>
  <si>
    <t>FET on Resistance</t>
  </si>
  <si>
    <t>Drain to Source Rise Time</t>
  </si>
  <si>
    <r>
      <t>t</t>
    </r>
    <r>
      <rPr>
        <b/>
        <vertAlign val="subscript"/>
        <sz val="12"/>
        <color theme="1"/>
        <rFont val="Arial"/>
        <family val="2"/>
      </rPr>
      <t>r</t>
    </r>
  </si>
  <si>
    <r>
      <t>P</t>
    </r>
    <r>
      <rPr>
        <b/>
        <vertAlign val="subscript"/>
        <sz val="12"/>
        <color theme="1"/>
        <rFont val="Arial"/>
        <family val="2"/>
      </rPr>
      <t>g</t>
    </r>
  </si>
  <si>
    <t>Voltage Driving the FET's Gate</t>
  </si>
  <si>
    <r>
      <t>V</t>
    </r>
    <r>
      <rPr>
        <b/>
        <vertAlign val="subscript"/>
        <sz val="12"/>
        <color theme="1"/>
        <rFont val="Arial"/>
        <family val="2"/>
      </rPr>
      <t>g</t>
    </r>
  </si>
  <si>
    <t>Average Input to the Flyback</t>
  </si>
  <si>
    <r>
      <t>V</t>
    </r>
    <r>
      <rPr>
        <b/>
        <vertAlign val="subscript"/>
        <sz val="12"/>
        <color theme="1"/>
        <rFont val="Arial"/>
        <family val="2"/>
      </rPr>
      <t>FLY</t>
    </r>
  </si>
  <si>
    <t>Coss Power Dissipation</t>
  </si>
  <si>
    <t>Pcoss</t>
  </si>
  <si>
    <r>
      <t>R</t>
    </r>
    <r>
      <rPr>
        <b/>
        <vertAlign val="subscript"/>
        <sz val="12"/>
        <rFont val="Arial"/>
        <family val="2"/>
      </rPr>
      <t>DSON</t>
    </r>
    <r>
      <rPr>
        <b/>
        <sz val="12"/>
        <rFont val="Arial"/>
        <family val="2"/>
      </rPr>
      <t xml:space="preserve"> Loss</t>
    </r>
  </si>
  <si>
    <r>
      <t>P</t>
    </r>
    <r>
      <rPr>
        <b/>
        <vertAlign val="subscript"/>
        <sz val="12"/>
        <color theme="1"/>
        <rFont val="Arial"/>
        <family val="2"/>
      </rPr>
      <t>RDSON</t>
    </r>
  </si>
  <si>
    <r>
      <t>P</t>
    </r>
    <r>
      <rPr>
        <b/>
        <vertAlign val="subscript"/>
        <sz val="12"/>
        <color theme="1"/>
        <rFont val="Arial"/>
        <family val="2"/>
      </rPr>
      <t>QA</t>
    </r>
  </si>
  <si>
    <t>Estimated Total FET Loss</t>
  </si>
  <si>
    <t>Setup Zener Clamp</t>
  </si>
  <si>
    <r>
      <t>V</t>
    </r>
    <r>
      <rPr>
        <b/>
        <vertAlign val="subscript"/>
        <sz val="12"/>
        <color theme="1"/>
        <rFont val="Arial"/>
        <family val="2"/>
      </rPr>
      <t>Z</t>
    </r>
  </si>
  <si>
    <t>Zener Diode Voltage</t>
  </si>
  <si>
    <r>
      <t>R</t>
    </r>
    <r>
      <rPr>
        <b/>
        <vertAlign val="subscript"/>
        <sz val="12"/>
        <color theme="1"/>
        <rFont val="Arial"/>
        <family val="2"/>
      </rPr>
      <t>S</t>
    </r>
  </si>
  <si>
    <r>
      <t>P</t>
    </r>
    <r>
      <rPr>
        <b/>
        <vertAlign val="subscript"/>
        <sz val="12"/>
        <color theme="1"/>
        <rFont val="Arial"/>
        <family val="2"/>
      </rPr>
      <t>LLK</t>
    </r>
  </si>
  <si>
    <t>Select VS Voltage Divider</t>
  </si>
  <si>
    <r>
      <t>I</t>
    </r>
    <r>
      <rPr>
        <b/>
        <vertAlign val="subscript"/>
        <sz val="12"/>
        <color theme="1"/>
        <rFont val="Arial"/>
        <family val="2"/>
      </rPr>
      <t>VSL(run)</t>
    </r>
  </si>
  <si>
    <r>
      <t>R</t>
    </r>
    <r>
      <rPr>
        <b/>
        <vertAlign val="subscript"/>
        <sz val="12"/>
        <color theme="1"/>
        <rFont val="Arial"/>
        <family val="2"/>
      </rPr>
      <t>S1</t>
    </r>
  </si>
  <si>
    <r>
      <t>R</t>
    </r>
    <r>
      <rPr>
        <b/>
        <vertAlign val="subscript"/>
        <sz val="12"/>
        <color theme="1"/>
        <rFont val="Arial"/>
        <family val="2"/>
      </rPr>
      <t>S2</t>
    </r>
  </si>
  <si>
    <t>Select Standard Resistor</t>
  </si>
  <si>
    <r>
      <t>P</t>
    </r>
    <r>
      <rPr>
        <b/>
        <vertAlign val="subscript"/>
        <sz val="12"/>
        <color theme="1"/>
        <rFont val="Arial"/>
        <family val="2"/>
      </rPr>
      <t>VS</t>
    </r>
  </si>
  <si>
    <r>
      <t>V</t>
    </r>
    <r>
      <rPr>
        <b/>
        <vertAlign val="subscript"/>
        <sz val="12"/>
        <color theme="1"/>
        <rFont val="Arial"/>
        <family val="2"/>
      </rPr>
      <t>DD</t>
    </r>
  </si>
  <si>
    <t>Diode Reverse Voltage</t>
  </si>
  <si>
    <r>
      <t>V</t>
    </r>
    <r>
      <rPr>
        <b/>
        <vertAlign val="subscript"/>
        <sz val="12"/>
        <color theme="1"/>
        <rFont val="Arial"/>
        <family val="2"/>
      </rPr>
      <t>RDE</t>
    </r>
  </si>
  <si>
    <r>
      <t>I</t>
    </r>
    <r>
      <rPr>
        <b/>
        <vertAlign val="subscript"/>
        <sz val="12"/>
        <color theme="1"/>
        <rFont val="Arial"/>
        <family val="2"/>
      </rPr>
      <t>DD</t>
    </r>
  </si>
  <si>
    <r>
      <t>P</t>
    </r>
    <r>
      <rPr>
        <b/>
        <vertAlign val="subscript"/>
        <sz val="12"/>
        <color theme="1"/>
        <rFont val="Arial"/>
        <family val="2"/>
      </rPr>
      <t>DE</t>
    </r>
  </si>
  <si>
    <r>
      <t>R</t>
    </r>
    <r>
      <rPr>
        <b/>
        <vertAlign val="subscript"/>
        <sz val="12"/>
        <color theme="1"/>
        <rFont val="Arial"/>
        <family val="2"/>
      </rPr>
      <t>Z</t>
    </r>
  </si>
  <si>
    <r>
      <t>P</t>
    </r>
    <r>
      <rPr>
        <b/>
        <vertAlign val="subscript"/>
        <sz val="12"/>
        <color theme="1"/>
        <rFont val="Arial"/>
        <family val="2"/>
      </rPr>
      <t>RZ</t>
    </r>
  </si>
  <si>
    <r>
      <t>Select R</t>
    </r>
    <r>
      <rPr>
        <b/>
        <vertAlign val="subscript"/>
        <sz val="12"/>
        <color theme="1"/>
        <rFont val="Arial"/>
        <family val="2"/>
      </rPr>
      <t>LC</t>
    </r>
  </si>
  <si>
    <r>
      <t>R</t>
    </r>
    <r>
      <rPr>
        <b/>
        <vertAlign val="subscript"/>
        <sz val="12"/>
        <color theme="1"/>
        <rFont val="Arial"/>
        <family val="2"/>
      </rPr>
      <t>LC</t>
    </r>
  </si>
  <si>
    <t>Select/Adjust with Standard Values</t>
  </si>
  <si>
    <r>
      <t>P</t>
    </r>
    <r>
      <rPr>
        <b/>
        <vertAlign val="subscript"/>
        <sz val="12"/>
        <color theme="1"/>
        <rFont val="Arial"/>
        <family val="2"/>
      </rPr>
      <t>RT</t>
    </r>
  </si>
  <si>
    <r>
      <t>Voltage Drop R</t>
    </r>
    <r>
      <rPr>
        <b/>
        <vertAlign val="subscript"/>
        <sz val="12"/>
        <rFont val="Arial"/>
        <family val="2"/>
      </rPr>
      <t>CS</t>
    </r>
  </si>
  <si>
    <t>T1 Auxiliary Peak Current</t>
  </si>
  <si>
    <t>T1 Auxiliary RMS Current</t>
  </si>
  <si>
    <r>
      <t>VDD Capacitor Selection (C</t>
    </r>
    <r>
      <rPr>
        <b/>
        <vertAlign val="subscript"/>
        <sz val="12"/>
        <color theme="1"/>
        <rFont val="Arial"/>
        <family val="2"/>
      </rPr>
      <t>DD</t>
    </r>
    <r>
      <rPr>
        <b/>
        <sz val="12"/>
        <color theme="1"/>
        <rFont val="Arial"/>
        <family val="2"/>
      </rPr>
      <t>)</t>
    </r>
  </si>
  <si>
    <t>Calculate Power Dissipation</t>
  </si>
  <si>
    <r>
      <t>Select Output Capacitor (C</t>
    </r>
    <r>
      <rPr>
        <b/>
        <vertAlign val="subscript"/>
        <sz val="12"/>
        <color theme="1"/>
        <rFont val="Arial"/>
        <family val="2"/>
      </rPr>
      <t>OUT</t>
    </r>
    <r>
      <rPr>
        <b/>
        <sz val="12"/>
        <color theme="1"/>
        <rFont val="Arial"/>
        <family val="2"/>
      </rPr>
      <t>)</t>
    </r>
  </si>
  <si>
    <t>Power Dissipated by the Gate</t>
  </si>
  <si>
    <t>Estimate Zener Clamp/Leakage Dissipation</t>
  </si>
  <si>
    <t>Calculate VS Power Dissipation</t>
  </si>
  <si>
    <r>
      <t>Calculate D</t>
    </r>
    <r>
      <rPr>
        <b/>
        <vertAlign val="subscript"/>
        <sz val="12"/>
        <color theme="1"/>
        <rFont val="Arial"/>
        <family val="2"/>
      </rPr>
      <t>E</t>
    </r>
    <r>
      <rPr>
        <b/>
        <sz val="12"/>
        <color theme="1"/>
        <rFont val="Arial"/>
        <family val="2"/>
      </rPr>
      <t xml:space="preserve"> Power Dissipation</t>
    </r>
  </si>
  <si>
    <r>
      <t>Power Dissipated by R</t>
    </r>
    <r>
      <rPr>
        <b/>
        <vertAlign val="subscript"/>
        <sz val="12"/>
        <rFont val="Arial"/>
        <family val="2"/>
      </rPr>
      <t>Z</t>
    </r>
  </si>
  <si>
    <t>5. Actual standard values must be entered for the spread sheet to calculate the gain-phase plots.</t>
  </si>
  <si>
    <t xml:space="preserve">       a. The Excel calculations are a starting place</t>
  </si>
  <si>
    <t xml:space="preserve">      </t>
  </si>
  <si>
    <t>UCC28704 Design Calculator</t>
  </si>
  <si>
    <t>UCC28704Excel Design Tool</t>
  </si>
  <si>
    <t>Allow 6% Power Dissipation for T1</t>
  </si>
  <si>
    <t xml:space="preserve">6. Designing a quasi resonant flyback is an iterative process.  </t>
  </si>
  <si>
    <t>Clamp Resistor/Starting Point</t>
  </si>
  <si>
    <t>Select Standard Value/Adjust in Circuit</t>
  </si>
  <si>
    <t>Select Standard Resistor/Adjust in Circuit</t>
  </si>
  <si>
    <r>
      <t>Preload Resistance Selection (R</t>
    </r>
    <r>
      <rPr>
        <b/>
        <vertAlign val="subscript"/>
        <sz val="12"/>
        <color theme="1"/>
        <rFont val="Arial"/>
        <family val="2"/>
      </rPr>
      <t>Z</t>
    </r>
    <r>
      <rPr>
        <b/>
        <sz val="12"/>
        <color theme="1"/>
        <rFont val="Arial"/>
        <family val="2"/>
      </rPr>
      <t>)</t>
    </r>
  </si>
  <si>
    <t>Line Sense turn-on threshold current</t>
  </si>
  <si>
    <t>Estimated UCC28704 VDD Current</t>
  </si>
  <si>
    <t>Select Standard Value &gt; or = Calculated</t>
  </si>
  <si>
    <r>
      <rPr>
        <b/>
        <sz val="12"/>
        <rFont val="Calibri"/>
        <family val="2"/>
      </rPr>
      <t>ƞ</t>
    </r>
    <r>
      <rPr>
        <b/>
        <sz val="10.199999999999999"/>
        <rFont val="Arial"/>
        <family val="2"/>
      </rPr>
      <t>xfmr</t>
    </r>
  </si>
  <si>
    <r>
      <t>Constant Current Output Target I</t>
    </r>
    <r>
      <rPr>
        <b/>
        <vertAlign val="subscript"/>
        <sz val="12"/>
        <rFont val="Arial"/>
        <family val="2"/>
      </rPr>
      <t>OCC</t>
    </r>
  </si>
  <si>
    <r>
      <t>V</t>
    </r>
    <r>
      <rPr>
        <b/>
        <vertAlign val="subscript"/>
        <sz val="12"/>
        <color theme="1"/>
        <rFont val="Arial"/>
        <family val="2"/>
      </rPr>
      <t>CCR</t>
    </r>
  </si>
  <si>
    <t>Vcst_max</t>
  </si>
  <si>
    <r>
      <t>Enter Actual N</t>
    </r>
    <r>
      <rPr>
        <b/>
        <vertAlign val="subscript"/>
        <sz val="12"/>
        <rFont val="Arial"/>
        <family val="2"/>
      </rPr>
      <t>P</t>
    </r>
    <r>
      <rPr>
        <b/>
        <sz val="12"/>
        <rFont val="Arial"/>
        <family val="2"/>
      </rPr>
      <t>/N</t>
    </r>
    <r>
      <rPr>
        <b/>
        <vertAlign val="subscript"/>
        <sz val="12"/>
        <rFont val="Arial"/>
        <family val="2"/>
      </rPr>
      <t>S</t>
    </r>
    <r>
      <rPr>
        <b/>
        <sz val="12"/>
        <rFont val="Arial"/>
        <family val="2"/>
      </rPr>
      <t xml:space="preserve"> Turns Ratio &lt; Calculated a1</t>
    </r>
  </si>
  <si>
    <t>Enter Primary Magnetizing Inductance</t>
  </si>
  <si>
    <r>
      <t>Enter Primary Leakage Inductance &lt; 3% if L</t>
    </r>
    <r>
      <rPr>
        <b/>
        <vertAlign val="subscript"/>
        <sz val="12"/>
        <rFont val="Arial"/>
        <family val="2"/>
      </rPr>
      <t>PM</t>
    </r>
  </si>
  <si>
    <t>Estimated Transformer Efficiency</t>
  </si>
  <si>
    <t>Calculated Primary Magnetizing Inductance</t>
  </si>
  <si>
    <r>
      <t>Fusible Resistor (R</t>
    </r>
    <r>
      <rPr>
        <b/>
        <vertAlign val="subscript"/>
        <sz val="12"/>
        <color theme="1"/>
        <rFont val="Arial"/>
        <family val="2"/>
      </rPr>
      <t>L)</t>
    </r>
  </si>
  <si>
    <t>Calculate Reverse Diode Voltage</t>
  </si>
  <si>
    <r>
      <t>t</t>
    </r>
    <r>
      <rPr>
        <b/>
        <vertAlign val="subscript"/>
        <sz val="12"/>
        <color theme="1"/>
        <rFont val="Arial"/>
        <family val="2"/>
      </rPr>
      <t>START</t>
    </r>
  </si>
  <si>
    <r>
      <t>R</t>
    </r>
    <r>
      <rPr>
        <b/>
        <vertAlign val="subscript"/>
        <sz val="12"/>
        <color theme="1"/>
        <rFont val="Arial"/>
        <family val="2"/>
      </rPr>
      <t>NTC</t>
    </r>
  </si>
  <si>
    <t>K</t>
  </si>
  <si>
    <t>B</t>
  </si>
  <si>
    <t>Estimate Thermal Shutdown</t>
  </si>
  <si>
    <t>Select NTC</t>
  </si>
  <si>
    <r>
      <t>R</t>
    </r>
    <r>
      <rPr>
        <b/>
        <vertAlign val="subscript"/>
        <sz val="12"/>
        <color theme="1"/>
        <rFont val="Arial"/>
        <family val="2"/>
      </rPr>
      <t>SD</t>
    </r>
  </si>
  <si>
    <r>
      <rPr>
        <b/>
        <sz val="12"/>
        <color theme="1"/>
        <rFont val="Calibri"/>
        <family val="2"/>
      </rPr>
      <t>°</t>
    </r>
    <r>
      <rPr>
        <b/>
        <sz val="10.199999999999999"/>
        <color theme="1"/>
        <rFont val="Arial"/>
        <family val="2"/>
      </rPr>
      <t>C</t>
    </r>
  </si>
  <si>
    <t>Tsd</t>
  </si>
  <si>
    <t>Enter NTC B Coefficient in Kelvin (K)</t>
  </si>
  <si>
    <t>3. RL is a current limiting resistor that needs to be sized to allow a maximum charging current of 1 mA.</t>
  </si>
  <si>
    <r>
      <t>Select R</t>
    </r>
    <r>
      <rPr>
        <b/>
        <vertAlign val="subscript"/>
        <sz val="12"/>
        <color theme="1"/>
        <rFont val="Arial"/>
        <family val="2"/>
      </rPr>
      <t>L</t>
    </r>
  </si>
  <si>
    <r>
      <t>P</t>
    </r>
    <r>
      <rPr>
        <b/>
        <vertAlign val="subscript"/>
        <sz val="12"/>
        <color theme="1"/>
        <rFont val="Arial"/>
        <family val="2"/>
      </rPr>
      <t>RLC</t>
    </r>
  </si>
  <si>
    <t>Calculated</t>
  </si>
  <si>
    <t>3. When the UCC28704 becomes active Q2's collector will be pulled low turning off FET Q1.</t>
  </si>
  <si>
    <r>
      <t>Calculate Longest Startup Time (t</t>
    </r>
    <r>
      <rPr>
        <b/>
        <vertAlign val="subscript"/>
        <sz val="12"/>
        <color theme="1"/>
        <rFont val="Arial"/>
        <family val="2"/>
      </rPr>
      <t>START_LONG</t>
    </r>
    <r>
      <rPr>
        <b/>
        <sz val="12"/>
        <color theme="1"/>
        <rFont val="Arial"/>
        <family val="2"/>
      </rPr>
      <t>)</t>
    </r>
  </si>
  <si>
    <t>seconds</t>
  </si>
  <si>
    <r>
      <t>t</t>
    </r>
    <r>
      <rPr>
        <b/>
        <vertAlign val="subscript"/>
        <sz val="12"/>
        <color theme="1"/>
        <rFont val="Arial"/>
        <family val="2"/>
      </rPr>
      <t>START_LONG</t>
    </r>
  </si>
  <si>
    <t>2. This circuitry will only be drawing power from the input during initial power up.</t>
  </si>
  <si>
    <t>4. Q1 is a 600V 7 MA Depletion Mode MOSFET</t>
  </si>
  <si>
    <t xml:space="preserve">     a. This is to prevent interference of UVLO fault protection.  Please see the UCC28704 data sheet for details.</t>
  </si>
  <si>
    <r>
      <t>Maximum Power Dissipated by R</t>
    </r>
    <r>
      <rPr>
        <b/>
        <vertAlign val="subscript"/>
        <sz val="12"/>
        <color theme="1"/>
        <rFont val="Arial"/>
        <family val="2"/>
      </rPr>
      <t>LC</t>
    </r>
  </si>
  <si>
    <t>Thermal Shutdown Temperature</t>
  </si>
  <si>
    <t>NTC Resistance at Thermal Shutdown</t>
  </si>
  <si>
    <t>Vocbc</t>
  </si>
  <si>
    <t>Cable Comp</t>
  </si>
  <si>
    <r>
      <t>1. Replace the trickle charge resistor (R</t>
    </r>
    <r>
      <rPr>
        <vertAlign val="subscript"/>
        <sz val="11"/>
        <color theme="3" tint="0.39991454817346722"/>
        <rFont val="Calibri"/>
        <family val="2"/>
        <scheme val="minor"/>
      </rPr>
      <t>T</t>
    </r>
    <r>
      <rPr>
        <sz val="11"/>
        <color theme="3" tint="0.39994506668294322"/>
        <rFont val="Calibri"/>
        <family val="2"/>
        <scheme val="minor"/>
      </rPr>
      <t>) with the highlighted circuitry</t>
    </r>
  </si>
  <si>
    <t xml:space="preserve">    a. For example 805 resistors have a 200V rating and you would use 3 for this design.</t>
  </si>
  <si>
    <t>4. RL will most likely be 2 to 3 resistors in series to meet the voltage requirements of the design.</t>
  </si>
  <si>
    <t>If a faster startup and lower stadby power is desired the following circuitry can be used.</t>
  </si>
  <si>
    <t>Output Voltage Variation During Load Transient
10% to 60%, 60% to 10%</t>
  </si>
  <si>
    <t>Power Budget Loss Estimate</t>
  </si>
  <si>
    <t>Current Regulation Constant</t>
  </si>
  <si>
    <t>CS Pin Maximum Current</t>
  </si>
  <si>
    <r>
      <t>I</t>
    </r>
    <r>
      <rPr>
        <b/>
        <vertAlign val="subscript"/>
        <sz val="12"/>
        <color theme="1"/>
        <rFont val="Arial"/>
        <family val="2"/>
      </rPr>
      <t>DS(max)</t>
    </r>
  </si>
  <si>
    <t>Maximum Drain Current</t>
  </si>
  <si>
    <r>
      <t>Minimum V</t>
    </r>
    <r>
      <rPr>
        <b/>
        <vertAlign val="subscript"/>
        <sz val="12"/>
        <rFont val="Arial"/>
        <family val="2"/>
      </rPr>
      <t>DD</t>
    </r>
    <r>
      <rPr>
        <b/>
        <sz val="12"/>
        <rFont val="Arial"/>
        <family val="2"/>
      </rPr>
      <t xml:space="preserve"> Voltage (UVLO Turnoff)</t>
    </r>
  </si>
  <si>
    <t>UCC28704 VDD UVLO Turnon Voltage</t>
  </si>
  <si>
    <r>
      <t>C</t>
    </r>
    <r>
      <rPr>
        <b/>
        <vertAlign val="subscript"/>
        <sz val="12"/>
        <color theme="1"/>
        <rFont val="Arial"/>
        <family val="2"/>
      </rPr>
      <t>A</t>
    </r>
    <r>
      <rPr>
        <b/>
        <sz val="12"/>
        <color theme="1"/>
        <rFont val="Arial"/>
        <family val="2"/>
      </rPr>
      <t>+C</t>
    </r>
    <r>
      <rPr>
        <b/>
        <vertAlign val="subscript"/>
        <sz val="12"/>
        <color theme="1"/>
        <rFont val="Arial"/>
        <family val="2"/>
      </rPr>
      <t>B</t>
    </r>
  </si>
  <si>
    <t>Total Input Capacitance</t>
  </si>
  <si>
    <r>
      <t>Enter Capacitance Used for C</t>
    </r>
    <r>
      <rPr>
        <b/>
        <vertAlign val="subscript"/>
        <sz val="12"/>
        <color theme="1"/>
        <rFont val="Arial"/>
        <family val="2"/>
      </rPr>
      <t>A</t>
    </r>
    <r>
      <rPr>
        <b/>
        <sz val="12"/>
        <color theme="1"/>
        <rFont val="Arial"/>
        <family val="2"/>
      </rPr>
      <t xml:space="preserve"> and C</t>
    </r>
    <r>
      <rPr>
        <b/>
        <vertAlign val="subscript"/>
        <sz val="12"/>
        <color theme="1"/>
        <rFont val="Arial"/>
        <family val="2"/>
      </rPr>
      <t>B</t>
    </r>
  </si>
  <si>
    <r>
      <t>Enter Capacitance Data Sheet ESR C</t>
    </r>
    <r>
      <rPr>
        <b/>
        <vertAlign val="subscript"/>
        <sz val="12"/>
        <color theme="1"/>
        <rFont val="Arial"/>
        <family val="2"/>
      </rPr>
      <t>A</t>
    </r>
    <r>
      <rPr>
        <b/>
        <sz val="12"/>
        <color theme="1"/>
        <rFont val="Arial"/>
        <family val="2"/>
      </rPr>
      <t xml:space="preserve"> and C</t>
    </r>
    <r>
      <rPr>
        <b/>
        <vertAlign val="subscript"/>
        <sz val="12"/>
        <color theme="1"/>
        <rFont val="Arial"/>
        <family val="2"/>
      </rPr>
      <t>B</t>
    </r>
  </si>
  <si>
    <t>Enter Fusible Resistor Used</t>
  </si>
  <si>
    <r>
      <t>Filter Inductor (L</t>
    </r>
    <r>
      <rPr>
        <b/>
        <vertAlign val="subscript"/>
        <sz val="12"/>
        <color theme="1"/>
        <rFont val="Arial"/>
        <family val="2"/>
      </rPr>
      <t xml:space="preserve">A </t>
    </r>
    <r>
      <rPr>
        <b/>
        <sz val="12"/>
        <color theme="1"/>
        <rFont val="Arial"/>
        <family val="2"/>
      </rPr>
      <t xml:space="preserve">) </t>
    </r>
  </si>
  <si>
    <t>Enter DCR</t>
  </si>
  <si>
    <r>
      <t>I</t>
    </r>
    <r>
      <rPr>
        <b/>
        <vertAlign val="subscript"/>
        <sz val="12"/>
        <rFont val="Arial"/>
        <family val="2"/>
      </rPr>
      <t>LA</t>
    </r>
  </si>
  <si>
    <r>
      <t>Calculate based on t</t>
    </r>
    <r>
      <rPr>
        <b/>
        <vertAlign val="subscript"/>
        <sz val="12"/>
        <rFont val="Arial"/>
        <family val="2"/>
      </rPr>
      <t>START</t>
    </r>
    <r>
      <rPr>
        <b/>
        <sz val="12"/>
        <rFont val="Arial"/>
        <family val="2"/>
      </rPr>
      <t xml:space="preserve"> and R</t>
    </r>
    <r>
      <rPr>
        <b/>
        <vertAlign val="subscript"/>
        <sz val="12"/>
        <rFont val="Arial"/>
        <family val="2"/>
      </rPr>
      <t>T</t>
    </r>
  </si>
  <si>
    <t>Minimum Output Capacitance for Stability</t>
  </si>
  <si>
    <r>
      <t>ESR C</t>
    </r>
    <r>
      <rPr>
        <b/>
        <vertAlign val="subscript"/>
        <sz val="12"/>
        <color theme="1"/>
        <rFont val="Arial"/>
        <family val="2"/>
      </rPr>
      <t>OUT</t>
    </r>
  </si>
  <si>
    <r>
      <t>I</t>
    </r>
    <r>
      <rPr>
        <b/>
        <vertAlign val="subscript"/>
        <sz val="12"/>
        <rFont val="Arial"/>
        <family val="2"/>
      </rPr>
      <t>RL</t>
    </r>
  </si>
  <si>
    <t>Calculated Fusible Resistor</t>
  </si>
  <si>
    <t>Enter Desired Inrush Current Limit</t>
  </si>
  <si>
    <t>Peak Inductor Current</t>
  </si>
  <si>
    <t>Power Dissipated by Trickle Charge Resistor</t>
  </si>
  <si>
    <t>Select Trickle Charge Resistor</t>
  </si>
  <si>
    <r>
      <t>Enter Actual N</t>
    </r>
    <r>
      <rPr>
        <b/>
        <vertAlign val="subscript"/>
        <sz val="12"/>
        <rFont val="Arial"/>
        <family val="2"/>
      </rPr>
      <t>A</t>
    </r>
    <r>
      <rPr>
        <b/>
        <sz val="12"/>
        <rFont val="Arial"/>
        <family val="2"/>
      </rPr>
      <t>/N</t>
    </r>
    <r>
      <rPr>
        <b/>
        <vertAlign val="subscript"/>
        <sz val="12"/>
        <rFont val="Arial"/>
        <family val="2"/>
      </rPr>
      <t>S</t>
    </r>
    <r>
      <rPr>
        <b/>
        <sz val="12"/>
        <rFont val="Arial"/>
        <family val="2"/>
      </rPr>
      <t xml:space="preserve"> Turns Ratio &lt; or = Calculated</t>
    </r>
  </si>
  <si>
    <t>Switching Frequency (fMAX) (36kHz &lt; fMAX &lt; 78 kHz)</t>
  </si>
  <si>
    <t>Qg</t>
  </si>
  <si>
    <t>UCC28704 Bias Voltage</t>
  </si>
  <si>
    <r>
      <t>Calculate D</t>
    </r>
    <r>
      <rPr>
        <b/>
        <vertAlign val="subscript"/>
        <sz val="12"/>
        <color theme="1"/>
        <rFont val="Arial"/>
        <family val="2"/>
      </rPr>
      <t xml:space="preserve">E  </t>
    </r>
    <r>
      <rPr>
        <b/>
        <sz val="12"/>
        <color theme="1"/>
        <rFont val="Arial"/>
        <family val="2"/>
      </rPr>
      <t>and UCC28704 Power Dissipation</t>
    </r>
  </si>
  <si>
    <r>
      <t>Calculate D</t>
    </r>
    <r>
      <rPr>
        <b/>
        <vertAlign val="subscript"/>
        <sz val="12"/>
        <color theme="1"/>
        <rFont val="Arial"/>
        <family val="2"/>
      </rPr>
      <t xml:space="preserve">G </t>
    </r>
    <r>
      <rPr>
        <b/>
        <sz val="12"/>
        <color theme="1"/>
        <rFont val="Arial"/>
        <family val="2"/>
      </rPr>
      <t>Power Disipation</t>
    </r>
  </si>
  <si>
    <t>Calculated Value</t>
  </si>
  <si>
    <r>
      <t>V</t>
    </r>
    <r>
      <rPr>
        <b/>
        <vertAlign val="subscript"/>
        <sz val="12"/>
        <color theme="1"/>
        <rFont val="Arial"/>
        <family val="2"/>
      </rPr>
      <t>RS</t>
    </r>
  </si>
  <si>
    <r>
      <t>Voltage Across R</t>
    </r>
    <r>
      <rPr>
        <b/>
        <vertAlign val="subscript"/>
        <sz val="12"/>
        <rFont val="Arial"/>
        <family val="2"/>
      </rPr>
      <t>S</t>
    </r>
  </si>
  <si>
    <t>Select by trias an error to maintain no load regulation</t>
  </si>
  <si>
    <t>Line 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</si>
</sst>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E+00"/>
    <numFmt numFmtId="166" formatCode="0.0%"/>
    <numFmt numFmtId="167" formatCode="0.0"/>
    <numFmt numFmtId="168" formatCode="0.0E+00"/>
  </numFmts>
  <fonts count="18" x14ac:knownFonts="1">
    <font>
      <sz val="11"/>
      <color theme="1"/>
      <name val="Calibri"/>
      <family val="2"/>
      <scheme val="minor"/>
    </font>
    <font>
      <b/>
      <sz val="26"/>
      <color indexed="10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b/>
      <vertAlign val="subscript"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vertAlign val="subscript"/>
      <sz val="12"/>
      <color theme="1"/>
      <name val="Arial"/>
      <family val="2"/>
    </font>
    <font>
      <sz val="2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b/>
      <sz val="10.199999999999999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.199999999999999"/>
      <color theme="1"/>
      <name val="Arial"/>
      <family val="2"/>
    </font>
    <font>
      <sz val="11"/>
      <color theme="3" tint="0.39994506668294322"/>
      <name val="Calibri"/>
      <family val="2"/>
      <scheme val="minor"/>
    </font>
    <font>
      <vertAlign val="subscript"/>
      <sz val="11"/>
      <color theme="3" tint="0.3999145481734672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6" borderId="1" xfId="0" applyFont="1" applyFill="1" applyBorder="1" applyAlignment="1" applyProtection="1">
      <alignment horizontal="left"/>
      <protection locked="0"/>
    </xf>
    <xf numFmtId="9" fontId="2" fillId="6" borderId="1" xfId="0" applyNumberFormat="1" applyFont="1" applyFill="1" applyBorder="1" applyAlignment="1" applyProtection="1">
      <alignment horizontal="left"/>
      <protection locked="0"/>
    </xf>
    <xf numFmtId="11" fontId="2" fillId="6" borderId="1" xfId="0" applyNumberFormat="1" applyFont="1" applyFill="1" applyBorder="1" applyAlignment="1" applyProtection="1">
      <alignment horizontal="left"/>
      <protection locked="0"/>
    </xf>
    <xf numFmtId="9" fontId="2" fillId="9" borderId="1" xfId="0" applyNumberFormat="1" applyFont="1" applyFill="1" applyBorder="1" applyAlignment="1" applyProtection="1">
      <alignment horizontal="left"/>
      <protection locked="0"/>
    </xf>
    <xf numFmtId="0" fontId="2" fillId="9" borderId="1" xfId="0" applyFont="1" applyFill="1" applyBorder="1" applyAlignment="1" applyProtection="1">
      <alignment horizontal="left"/>
      <protection locked="0"/>
    </xf>
    <xf numFmtId="2" fontId="7" fillId="9" borderId="1" xfId="0" applyNumberFormat="1" applyFont="1" applyFill="1" applyBorder="1" applyAlignment="1" applyProtection="1">
      <alignment horizontal="left"/>
      <protection locked="0"/>
    </xf>
    <xf numFmtId="11" fontId="7" fillId="9" borderId="1" xfId="0" applyNumberFormat="1" applyFont="1" applyFill="1" applyBorder="1" applyAlignment="1" applyProtection="1">
      <alignment horizontal="left"/>
      <protection locked="0"/>
    </xf>
    <xf numFmtId="0" fontId="7" fillId="9" borderId="1" xfId="0" applyFont="1" applyFill="1" applyBorder="1" applyAlignment="1" applyProtection="1">
      <alignment horizontal="left"/>
      <protection locked="0"/>
    </xf>
    <xf numFmtId="167" fontId="7" fillId="9" borderId="1" xfId="0" applyNumberFormat="1" applyFont="1" applyFill="1" applyBorder="1" applyAlignment="1" applyProtection="1">
      <alignment horizontal="left"/>
      <protection locked="0"/>
    </xf>
    <xf numFmtId="11" fontId="7" fillId="0" borderId="1" xfId="0" applyNumberFormat="1" applyFont="1" applyBorder="1" applyAlignment="1" applyProtection="1">
      <alignment horizontal="left"/>
    </xf>
    <xf numFmtId="164" fontId="7" fillId="0" borderId="1" xfId="0" applyNumberFormat="1" applyFont="1" applyBorder="1" applyAlignment="1" applyProtection="1">
      <alignment horizontal="left"/>
    </xf>
    <xf numFmtId="165" fontId="7" fillId="0" borderId="1" xfId="0" applyNumberFormat="1" applyFont="1" applyBorder="1" applyAlignment="1" applyProtection="1">
      <alignment horizontal="left"/>
    </xf>
    <xf numFmtId="11" fontId="7" fillId="8" borderId="1" xfId="0" applyNumberFormat="1" applyFont="1" applyFill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6" fillId="0" borderId="0" xfId="0" applyFont="1" applyProtection="1"/>
    <xf numFmtId="14" fontId="2" fillId="0" borderId="1" xfId="0" applyNumberFormat="1" applyFont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left"/>
    </xf>
    <xf numFmtId="14" fontId="3" fillId="3" borderId="1" xfId="0" applyNumberFormat="1" applyFont="1" applyFill="1" applyBorder="1" applyAlignment="1" applyProtection="1">
      <alignment horizontal="left"/>
    </xf>
    <xf numFmtId="0" fontId="4" fillId="4" borderId="1" xfId="0" applyFont="1" applyFill="1" applyBorder="1" applyAlignment="1" applyProtection="1">
      <alignment horizontal="left"/>
    </xf>
    <xf numFmtId="14" fontId="4" fillId="4" borderId="1" xfId="0" applyNumberFormat="1" applyFont="1" applyFill="1" applyBorder="1" applyAlignment="1" applyProtection="1">
      <alignment horizontal="left"/>
    </xf>
    <xf numFmtId="0" fontId="3" fillId="5" borderId="1" xfId="0" applyFont="1" applyFill="1" applyBorder="1" applyAlignment="1" applyProtection="1">
      <alignment horizontal="left"/>
    </xf>
    <xf numFmtId="14" fontId="3" fillId="5" borderId="1" xfId="0" applyNumberFormat="1" applyFont="1" applyFill="1" applyBorder="1" applyAlignment="1" applyProtection="1">
      <alignment horizontal="left"/>
    </xf>
    <xf numFmtId="0" fontId="2" fillId="8" borderId="1" xfId="0" applyFont="1" applyFill="1" applyBorder="1" applyAlignment="1" applyProtection="1">
      <alignment horizontal="left"/>
    </xf>
    <xf numFmtId="0" fontId="2" fillId="0" borderId="1" xfId="0" applyFont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left"/>
    </xf>
    <xf numFmtId="9" fontId="2" fillId="0" borderId="1" xfId="0" applyNumberFormat="1" applyFont="1" applyBorder="1" applyAlignment="1" applyProtection="1">
      <alignment horizontal="left"/>
    </xf>
    <xf numFmtId="0" fontId="2" fillId="7" borderId="1" xfId="0" applyFont="1" applyFill="1" applyBorder="1" applyAlignment="1" applyProtection="1">
      <alignment horizontal="left"/>
    </xf>
    <xf numFmtId="0" fontId="2" fillId="7" borderId="3" xfId="0" applyFont="1" applyFill="1" applyBorder="1" applyAlignment="1" applyProtection="1">
      <alignment horizontal="left"/>
    </xf>
    <xf numFmtId="0" fontId="2" fillId="10" borderId="2" xfId="0" applyFont="1" applyFill="1" applyBorder="1" applyAlignment="1" applyProtection="1">
      <alignment horizontal="left"/>
    </xf>
    <xf numFmtId="0" fontId="2" fillId="10" borderId="0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7" fillId="0" borderId="1" xfId="0" applyFont="1" applyBorder="1" applyProtection="1"/>
    <xf numFmtId="2" fontId="7" fillId="0" borderId="1" xfId="0" applyNumberFormat="1" applyFont="1" applyBorder="1" applyAlignment="1" applyProtection="1">
      <alignment horizontal="left"/>
    </xf>
    <xf numFmtId="0" fontId="7" fillId="10" borderId="0" xfId="0" applyFont="1" applyFill="1" applyAlignment="1" applyProtection="1">
      <alignment vertical="center"/>
    </xf>
    <xf numFmtId="166" fontId="7" fillId="0" borderId="1" xfId="0" applyNumberFormat="1" applyFont="1" applyBorder="1" applyAlignment="1" applyProtection="1">
      <alignment horizontal="left"/>
    </xf>
    <xf numFmtId="0" fontId="7" fillId="0" borderId="0" xfId="0" applyFont="1" applyProtection="1"/>
    <xf numFmtId="1" fontId="7" fillId="0" borderId="1" xfId="0" applyNumberFormat="1" applyFont="1" applyBorder="1" applyAlignment="1" applyProtection="1">
      <alignment horizontal="left"/>
    </xf>
    <xf numFmtId="11" fontId="6" fillId="0" borderId="0" xfId="0" applyNumberFormat="1" applyFont="1" applyProtection="1"/>
    <xf numFmtId="0" fontId="7" fillId="8" borderId="1" xfId="0" applyFont="1" applyFill="1" applyBorder="1" applyAlignment="1" applyProtection="1">
      <alignment vertical="center"/>
    </xf>
    <xf numFmtId="164" fontId="7" fillId="9" borderId="1" xfId="0" applyNumberFormat="1" applyFont="1" applyFill="1" applyBorder="1" applyAlignment="1" applyProtection="1">
      <alignment horizontal="left"/>
      <protection locked="0"/>
    </xf>
    <xf numFmtId="1" fontId="7" fillId="8" borderId="1" xfId="0" applyNumberFormat="1" applyFont="1" applyFill="1" applyBorder="1" applyAlignment="1" applyProtection="1">
      <alignment horizontal="left"/>
    </xf>
    <xf numFmtId="167" fontId="7" fillId="0" borderId="1" xfId="0" applyNumberFormat="1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left"/>
    </xf>
    <xf numFmtId="168" fontId="7" fillId="0" borderId="1" xfId="0" applyNumberFormat="1" applyFont="1" applyBorder="1" applyAlignment="1" applyProtection="1">
      <alignment horizontal="left"/>
    </xf>
    <xf numFmtId="167" fontId="7" fillId="8" borderId="1" xfId="0" applyNumberFormat="1" applyFont="1" applyFill="1" applyBorder="1" applyAlignment="1" applyProtection="1">
      <alignment horizontal="left"/>
    </xf>
    <xf numFmtId="168" fontId="7" fillId="9" borderId="1" xfId="0" applyNumberFormat="1" applyFont="1" applyFill="1" applyBorder="1" applyAlignment="1" applyProtection="1">
      <alignment horizontal="left"/>
      <protection locked="0"/>
    </xf>
    <xf numFmtId="2" fontId="6" fillId="0" borderId="0" xfId="0" applyNumberFormat="1" applyFont="1" applyProtection="1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0" borderId="0" xfId="0" applyFont="1" applyProtection="1"/>
    <xf numFmtId="167" fontId="7" fillId="0" borderId="1" xfId="0" applyNumberFormat="1" applyFont="1" applyFill="1" applyBorder="1" applyAlignment="1" applyProtection="1">
      <alignment horizontal="left"/>
    </xf>
    <xf numFmtId="166" fontId="2" fillId="9" borderId="1" xfId="0" applyNumberFormat="1" applyFont="1" applyFill="1" applyBorder="1" applyAlignment="1" applyProtection="1">
      <alignment horizontal="left"/>
      <protection locked="0"/>
    </xf>
    <xf numFmtId="2" fontId="7" fillId="0" borderId="1" xfId="0" applyNumberFormat="1" applyFont="1" applyBorder="1" applyProtection="1"/>
    <xf numFmtId="164" fontId="7" fillId="0" borderId="1" xfId="0" applyNumberFormat="1" applyFont="1" applyFill="1" applyBorder="1" applyAlignment="1" applyProtection="1">
      <alignment horizontal="left"/>
      <protection locked="0"/>
    </xf>
    <xf numFmtId="164" fontId="7" fillId="8" borderId="1" xfId="0" applyNumberFormat="1" applyFont="1" applyFill="1" applyBorder="1" applyAlignment="1" applyProtection="1">
      <alignment horizontal="left"/>
    </xf>
    <xf numFmtId="164" fontId="6" fillId="0" borderId="0" xfId="0" applyNumberFormat="1" applyFont="1" applyProtection="1"/>
    <xf numFmtId="165" fontId="7" fillId="9" borderId="1" xfId="0" applyNumberFormat="1" applyFont="1" applyFill="1" applyBorder="1" applyAlignment="1" applyProtection="1">
      <alignment horizontal="left"/>
      <protection locked="0"/>
    </xf>
    <xf numFmtId="0" fontId="16" fillId="0" borderId="0" xfId="0" applyFont="1"/>
    <xf numFmtId="0" fontId="7" fillId="0" borderId="1" xfId="0" applyFont="1" applyBorder="1"/>
    <xf numFmtId="164" fontId="7" fillId="0" borderId="1" xfId="0" applyNumberFormat="1" applyFont="1" applyBorder="1" applyAlignment="1">
      <alignment horizontal="left"/>
    </xf>
    <xf numFmtId="0" fontId="13" fillId="0" borderId="1" xfId="0" applyFont="1" applyBorder="1"/>
    <xf numFmtId="165" fontId="7" fillId="8" borderId="1" xfId="0" applyNumberFormat="1" applyFont="1" applyFill="1" applyBorder="1" applyAlignment="1" applyProtection="1">
      <alignment horizontal="left"/>
    </xf>
    <xf numFmtId="2" fontId="7" fillId="0" borderId="1" xfId="0" applyNumberFormat="1" applyFont="1" applyFill="1" applyBorder="1" applyAlignment="1" applyProtection="1">
      <alignment horizontal="left"/>
    </xf>
    <xf numFmtId="0" fontId="7" fillId="0" borderId="1" xfId="0" applyFont="1" applyFill="1" applyBorder="1" applyAlignment="1" applyProtection="1">
      <alignment vertical="center"/>
    </xf>
    <xf numFmtId="164" fontId="2" fillId="0" borderId="1" xfId="0" applyNumberFormat="1" applyFont="1" applyFill="1" applyBorder="1" applyAlignment="1" applyProtection="1">
      <alignment horizontal="left"/>
    </xf>
    <xf numFmtId="0" fontId="7" fillId="0" borderId="4" xfId="0" applyFont="1" applyBorder="1" applyProtection="1"/>
    <xf numFmtId="0" fontId="7" fillId="9" borderId="4" xfId="0" applyFont="1" applyFill="1" applyBorder="1" applyAlignment="1" applyProtection="1">
      <alignment horizontal="left"/>
      <protection locked="0"/>
    </xf>
    <xf numFmtId="0" fontId="2" fillId="0" borderId="4" xfId="0" applyFont="1" applyFill="1" applyBorder="1" applyAlignment="1" applyProtection="1">
      <alignment horizontal="left"/>
    </xf>
    <xf numFmtId="0" fontId="2" fillId="8" borderId="1" xfId="0" applyFont="1" applyFill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Protection="1">
      <protection locked="0"/>
    </xf>
    <xf numFmtId="11" fontId="7" fillId="0" borderId="1" xfId="0" applyNumberFormat="1" applyFont="1" applyBorder="1" applyAlignment="1" applyProtection="1">
      <alignment horizontal="left"/>
      <protection locked="0"/>
    </xf>
    <xf numFmtId="0" fontId="7" fillId="0" borderId="1" xfId="0" applyNumberFormat="1" applyFont="1" applyBorder="1" applyAlignment="1" applyProtection="1">
      <alignment horizontal="left"/>
    </xf>
    <xf numFmtId="0" fontId="7" fillId="9" borderId="1" xfId="0" applyNumberFormat="1" applyFont="1" applyFill="1" applyBorder="1" applyAlignment="1" applyProtection="1">
      <alignment horizontal="left"/>
      <protection locked="0"/>
    </xf>
    <xf numFmtId="0" fontId="7" fillId="9" borderId="1" xfId="0" applyNumberFormat="1" applyFont="1" applyFill="1" applyBorder="1" applyAlignment="1" applyProtection="1">
      <alignment horizontal="left"/>
      <protection locked="0"/>
    </xf>
    <xf numFmtId="0" fontId="7" fillId="0" borderId="1" xfId="0" applyNumberFormat="1" applyFont="1" applyBorder="1" applyAlignment="1" applyProtection="1">
      <alignment horizontal="left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333375</xdr:colOff>
          <xdr:row>0</xdr:row>
          <xdr:rowOff>152400</xdr:rowOff>
        </xdr:from>
        <xdr:to>
          <xdr:col>24</xdr:col>
          <xdr:colOff>238125</xdr:colOff>
          <xdr:row>23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514350</xdr:colOff>
          <xdr:row>2</xdr:row>
          <xdr:rowOff>152400</xdr:rowOff>
        </xdr:from>
        <xdr:to>
          <xdr:col>19</xdr:col>
          <xdr:colOff>419100</xdr:colOff>
          <xdr:row>24</xdr:row>
          <xdr:rowOff>200025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</xdr:row>
          <xdr:rowOff>19050</xdr:rowOff>
        </xdr:from>
        <xdr:to>
          <xdr:col>3</xdr:col>
          <xdr:colOff>685800</xdr:colOff>
          <xdr:row>18</xdr:row>
          <xdr:rowOff>133350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1" sqref="A21:N21"/>
    </sheetView>
  </sheetViews>
  <sheetFormatPr defaultRowHeight="15" x14ac:dyDescent="0.25"/>
  <cols>
    <col min="14" max="14" width="29.42578125" customWidth="1"/>
  </cols>
  <sheetData>
    <row r="1" spans="1:14" ht="33.75" x14ac:dyDescent="0.25">
      <c r="A1" s="80" t="s">
        <v>196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25.5" x14ac:dyDescent="0.25">
      <c r="A3" s="79" t="s">
        <v>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 ht="20.25" customHeight="1" x14ac:dyDescent="0.2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 ht="25.5" x14ac:dyDescent="0.25">
      <c r="A5" s="49" t="s">
        <v>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4" ht="25.5" x14ac:dyDescent="0.25">
      <c r="A6" s="49"/>
      <c r="B6" s="79" t="s">
        <v>2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</row>
    <row r="7" spans="1:14" ht="25.5" x14ac:dyDescent="0.25">
      <c r="A7" s="49"/>
      <c r="B7" s="79" t="s">
        <v>3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</row>
    <row r="8" spans="1:14" ht="25.5" x14ac:dyDescent="0.25">
      <c r="A8" s="49"/>
      <c r="B8" s="79" t="s">
        <v>4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</row>
    <row r="9" spans="1:14" ht="25.5" x14ac:dyDescent="0.25">
      <c r="A9" s="49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14" ht="25.5" x14ac:dyDescent="0.25">
      <c r="A10" s="49" t="s">
        <v>5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14" ht="25.5" x14ac:dyDescent="0.25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</row>
    <row r="12" spans="1:14" ht="25.5" customHeight="1" x14ac:dyDescent="0.25">
      <c r="A12" s="78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</row>
    <row r="13" spans="1:14" ht="25.5" x14ac:dyDescent="0.25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4" spans="1:14" ht="25.5" customHeight="1" x14ac:dyDescent="0.25">
      <c r="A14" s="78" t="s">
        <v>193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1:14" ht="25.5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</row>
    <row r="16" spans="1:14" ht="24.75" customHeight="1" x14ac:dyDescent="0.25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</row>
    <row r="17" spans="1:14" ht="25.5" customHeight="1" x14ac:dyDescent="0.25">
      <c r="A17" s="78" t="s">
        <v>199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14" ht="25.5" customHeight="1" x14ac:dyDescent="0.25">
      <c r="A18" s="78" t="s">
        <v>194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</row>
    <row r="19" spans="1:14" ht="25.5" customHeight="1" x14ac:dyDescent="0.25">
      <c r="A19" s="78" t="s">
        <v>116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</row>
    <row r="20" spans="1:14" ht="25.5" customHeight="1" x14ac:dyDescent="0.25">
      <c r="A20" s="78" t="s">
        <v>117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</row>
    <row r="21" spans="1:14" ht="25.5" x14ac:dyDescent="0.25">
      <c r="A21" s="78" t="s">
        <v>195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</sheetData>
  <mergeCells count="14">
    <mergeCell ref="A21:N21"/>
    <mergeCell ref="B6:N6"/>
    <mergeCell ref="A1:N1"/>
    <mergeCell ref="A2:N2"/>
    <mergeCell ref="A3:N3"/>
    <mergeCell ref="A4:N4"/>
    <mergeCell ref="A17:N17"/>
    <mergeCell ref="A18:N18"/>
    <mergeCell ref="A19:N19"/>
    <mergeCell ref="A20:N20"/>
    <mergeCell ref="B7:N7"/>
    <mergeCell ref="B8:N8"/>
    <mergeCell ref="A12:N12"/>
    <mergeCell ref="A14:N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M1" workbookViewId="0">
      <selection activeCell="W28" sqref="W28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1" shapeId="1025" r:id="rId4">
          <objectPr defaultSize="0" autoPict="0" r:id="rId5">
            <anchor moveWithCells="1">
              <from>
                <xdr:col>12</xdr:col>
                <xdr:colOff>333375</xdr:colOff>
                <xdr:row>0</xdr:row>
                <xdr:rowOff>152400</xdr:rowOff>
              </from>
              <to>
                <xdr:col>24</xdr:col>
                <xdr:colOff>238125</xdr:colOff>
                <xdr:row>23</xdr:row>
                <xdr:rowOff>9525</xdr:rowOff>
              </to>
            </anchor>
          </objectPr>
        </oleObject>
      </mc:Choice>
      <mc:Fallback>
        <oleObject progId="Visio.Drawing.11" shapeId="102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8"/>
  <sheetViews>
    <sheetView zoomScale="85" zoomScaleNormal="85" workbookViewId="0">
      <selection activeCell="E32" sqref="E32"/>
    </sheetView>
  </sheetViews>
  <sheetFormatPr defaultRowHeight="15.75" x14ac:dyDescent="0.25"/>
  <cols>
    <col min="1" max="1" width="67" style="15" customWidth="1"/>
    <col min="2" max="2" width="16.28515625" style="15" customWidth="1"/>
    <col min="3" max="3" width="15.140625" style="15" customWidth="1"/>
    <col min="4" max="4" width="12.28515625" style="15" customWidth="1"/>
    <col min="5" max="5" width="36.5703125" style="15" customWidth="1"/>
    <col min="6" max="16384" width="9.140625" style="15"/>
  </cols>
  <sheetData>
    <row r="1" spans="1:5" x14ac:dyDescent="0.25">
      <c r="A1" s="14" t="s">
        <v>197</v>
      </c>
      <c r="B1" s="14"/>
      <c r="C1" s="14"/>
      <c r="D1" s="14"/>
      <c r="E1" s="14"/>
    </row>
    <row r="2" spans="1:5" x14ac:dyDescent="0.25">
      <c r="A2" s="14" t="s">
        <v>7</v>
      </c>
      <c r="B2" s="16">
        <v>42643</v>
      </c>
      <c r="C2" s="14"/>
      <c r="D2" s="14"/>
      <c r="E2" s="14"/>
    </row>
    <row r="3" spans="1:5" x14ac:dyDescent="0.25">
      <c r="A3" s="14"/>
      <c r="B3" s="16"/>
      <c r="C3" s="14"/>
      <c r="D3" s="14"/>
      <c r="E3" s="14"/>
    </row>
    <row r="4" spans="1:5" x14ac:dyDescent="0.25">
      <c r="A4" s="17" t="s">
        <v>15</v>
      </c>
      <c r="B4" s="18"/>
      <c r="C4" s="17"/>
      <c r="D4" s="17"/>
      <c r="E4" s="17"/>
    </row>
    <row r="5" spans="1:5" x14ac:dyDescent="0.25">
      <c r="A5" s="17" t="s">
        <v>8</v>
      </c>
      <c r="B5" s="18"/>
      <c r="C5" s="17"/>
      <c r="D5" s="17"/>
      <c r="E5" s="17"/>
    </row>
    <row r="6" spans="1:5" x14ac:dyDescent="0.25">
      <c r="A6" s="19" t="s">
        <v>9</v>
      </c>
      <c r="B6" s="20"/>
      <c r="C6" s="19"/>
      <c r="D6" s="19"/>
      <c r="E6" s="19"/>
    </row>
    <row r="7" spans="1:5" x14ac:dyDescent="0.25">
      <c r="A7" s="21" t="s">
        <v>10</v>
      </c>
      <c r="B7" s="22"/>
      <c r="C7" s="21"/>
      <c r="D7" s="21"/>
      <c r="E7" s="21"/>
    </row>
    <row r="8" spans="1:5" x14ac:dyDescent="0.25">
      <c r="A8" s="21" t="s">
        <v>11</v>
      </c>
      <c r="B8" s="22"/>
      <c r="C8" s="21"/>
      <c r="D8" s="21"/>
      <c r="E8" s="21"/>
    </row>
    <row r="9" spans="1:5" x14ac:dyDescent="0.25">
      <c r="A9" s="21" t="s">
        <v>12</v>
      </c>
      <c r="B9" s="22"/>
      <c r="C9" s="21"/>
      <c r="D9" s="21"/>
      <c r="E9" s="21"/>
    </row>
    <row r="10" spans="1:5" x14ac:dyDescent="0.25">
      <c r="A10" s="21" t="s">
        <v>13</v>
      </c>
      <c r="B10" s="22"/>
      <c r="C10" s="21"/>
      <c r="D10" s="21"/>
      <c r="E10" s="21"/>
    </row>
    <row r="11" spans="1:5" x14ac:dyDescent="0.25">
      <c r="A11" s="14" t="s">
        <v>14</v>
      </c>
      <c r="B11" s="14"/>
      <c r="C11" s="14"/>
      <c r="D11" s="14"/>
      <c r="E11" s="14"/>
    </row>
    <row r="12" spans="1:5" x14ac:dyDescent="0.25">
      <c r="A12" s="14" t="s">
        <v>16</v>
      </c>
      <c r="B12" s="14" t="s">
        <v>17</v>
      </c>
      <c r="C12" s="14" t="s">
        <v>18</v>
      </c>
      <c r="D12" s="14" t="s">
        <v>19</v>
      </c>
      <c r="E12" s="14" t="s">
        <v>20</v>
      </c>
    </row>
    <row r="13" spans="1:5" x14ac:dyDescent="0.25">
      <c r="A13" s="14" t="s">
        <v>28</v>
      </c>
      <c r="B13" s="1">
        <v>85</v>
      </c>
      <c r="C13" s="1" t="s">
        <v>26</v>
      </c>
      <c r="D13" s="1">
        <v>265</v>
      </c>
      <c r="E13" s="14" t="s">
        <v>21</v>
      </c>
    </row>
    <row r="14" spans="1:5" x14ac:dyDescent="0.25">
      <c r="A14" s="14" t="s">
        <v>283</v>
      </c>
      <c r="B14" s="1">
        <v>47</v>
      </c>
      <c r="C14" s="70"/>
      <c r="D14" s="1">
        <v>63</v>
      </c>
      <c r="E14" s="14"/>
    </row>
    <row r="15" spans="1:5" x14ac:dyDescent="0.25">
      <c r="A15" s="14" t="s">
        <v>22</v>
      </c>
      <c r="B15" s="1">
        <v>4.75</v>
      </c>
      <c r="C15" s="1">
        <v>5</v>
      </c>
      <c r="D15" s="1">
        <v>5.25</v>
      </c>
      <c r="E15" s="14" t="s">
        <v>21</v>
      </c>
    </row>
    <row r="16" spans="1:5" x14ac:dyDescent="0.25">
      <c r="A16" s="14" t="s">
        <v>29</v>
      </c>
      <c r="B16" s="23" t="s">
        <v>24</v>
      </c>
      <c r="C16" s="23" t="s">
        <v>24</v>
      </c>
      <c r="D16" s="3">
        <v>0.08</v>
      </c>
      <c r="E16" s="14" t="s">
        <v>21</v>
      </c>
    </row>
    <row r="17" spans="1:7" x14ac:dyDescent="0.25">
      <c r="A17" s="24" t="s">
        <v>27</v>
      </c>
      <c r="B17" s="14"/>
      <c r="C17" s="14"/>
      <c r="D17" s="3">
        <v>0.03</v>
      </c>
      <c r="E17" s="14" t="s">
        <v>23</v>
      </c>
    </row>
    <row r="18" spans="1:7" ht="38.25" customHeight="1" x14ac:dyDescent="0.25">
      <c r="A18" s="24" t="s">
        <v>248</v>
      </c>
      <c r="B18" s="5">
        <v>4.0999999999999996</v>
      </c>
      <c r="C18" s="14"/>
      <c r="D18" s="1">
        <v>6.1</v>
      </c>
      <c r="E18" s="14" t="s">
        <v>21</v>
      </c>
    </row>
    <row r="19" spans="1:7" x14ac:dyDescent="0.25">
      <c r="A19" s="24" t="s">
        <v>30</v>
      </c>
      <c r="B19" s="25"/>
      <c r="C19" s="14"/>
      <c r="D19" s="1">
        <v>2</v>
      </c>
      <c r="E19" s="14" t="s">
        <v>31</v>
      </c>
    </row>
    <row r="20" spans="1:7" ht="18.75" x14ac:dyDescent="0.35">
      <c r="A20" s="24" t="s">
        <v>208</v>
      </c>
      <c r="B20" s="25"/>
      <c r="C20" s="14"/>
      <c r="D20" s="25">
        <f>Iout*1.05</f>
        <v>2.1</v>
      </c>
      <c r="E20" s="14" t="s">
        <v>31</v>
      </c>
    </row>
    <row r="21" spans="1:7" ht="18.75" x14ac:dyDescent="0.35">
      <c r="A21" s="24" t="s">
        <v>274</v>
      </c>
      <c r="B21" s="25"/>
      <c r="C21" s="14"/>
      <c r="D21" s="3">
        <v>60000</v>
      </c>
      <c r="E21" s="14" t="s">
        <v>32</v>
      </c>
    </row>
    <row r="22" spans="1:7" x14ac:dyDescent="0.25">
      <c r="A22" s="24" t="s">
        <v>46</v>
      </c>
      <c r="B22" s="4">
        <v>0.82</v>
      </c>
      <c r="C22" s="26"/>
      <c r="D22" s="2" t="s">
        <v>24</v>
      </c>
      <c r="E22" s="14" t="s">
        <v>33</v>
      </c>
    </row>
    <row r="23" spans="1:7" x14ac:dyDescent="0.25">
      <c r="A23" s="27"/>
      <c r="B23" s="28"/>
      <c r="C23" s="28"/>
      <c r="D23" s="28"/>
      <c r="E23" s="27"/>
    </row>
    <row r="24" spans="1:7" x14ac:dyDescent="0.25">
      <c r="A24" s="29" t="s">
        <v>35</v>
      </c>
      <c r="B24" s="30"/>
      <c r="C24" s="30"/>
      <c r="D24" s="30"/>
    </row>
    <row r="25" spans="1:7" x14ac:dyDescent="0.25">
      <c r="A25" s="14" t="s">
        <v>16</v>
      </c>
      <c r="B25" s="31" t="s">
        <v>25</v>
      </c>
      <c r="C25" s="31"/>
      <c r="D25" s="31" t="s">
        <v>20</v>
      </c>
    </row>
    <row r="26" spans="1:7" ht="18.75" x14ac:dyDescent="0.35">
      <c r="A26" s="14" t="s">
        <v>34</v>
      </c>
      <c r="B26" s="32" t="s">
        <v>52</v>
      </c>
      <c r="C26" s="33">
        <f>Vout*Iout</f>
        <v>10</v>
      </c>
      <c r="D26" s="32" t="s">
        <v>23</v>
      </c>
    </row>
    <row r="27" spans="1:7" ht="18.75" x14ac:dyDescent="0.35">
      <c r="A27" s="14" t="s">
        <v>249</v>
      </c>
      <c r="B27" s="32" t="s">
        <v>53</v>
      </c>
      <c r="C27" s="33">
        <f>(Pout/Eff)-Pout</f>
        <v>2.1951219512195124</v>
      </c>
      <c r="D27" s="32" t="s">
        <v>23</v>
      </c>
    </row>
    <row r="28" spans="1:7" ht="18.75" x14ac:dyDescent="0.25">
      <c r="A28" s="34" t="s">
        <v>36</v>
      </c>
      <c r="B28" s="30"/>
      <c r="C28" s="30"/>
      <c r="D28" s="30"/>
    </row>
    <row r="29" spans="1:7" ht="38.25" customHeight="1" x14ac:dyDescent="0.35">
      <c r="A29" s="24" t="s">
        <v>38</v>
      </c>
      <c r="B29" s="32" t="s">
        <v>54</v>
      </c>
      <c r="C29" s="6">
        <v>0.8</v>
      </c>
      <c r="D29" s="32" t="s">
        <v>21</v>
      </c>
    </row>
    <row r="30" spans="1:7" ht="18.75" x14ac:dyDescent="0.35">
      <c r="A30" s="14" t="s">
        <v>37</v>
      </c>
      <c r="B30" s="32" t="s">
        <v>55</v>
      </c>
      <c r="C30" s="11">
        <f>(Pout/Eff)*(1/(Vinmin*(2*2^0.5/PI())))</f>
        <v>0.15935735072304036</v>
      </c>
      <c r="D30" s="32" t="s">
        <v>31</v>
      </c>
    </row>
    <row r="31" spans="1:7" ht="18.75" x14ac:dyDescent="0.35">
      <c r="A31" s="14" t="s">
        <v>47</v>
      </c>
      <c r="B31" s="32" t="s">
        <v>56</v>
      </c>
      <c r="C31" s="11">
        <f>Vfda*ida</f>
        <v>0.1274858805784323</v>
      </c>
      <c r="D31" s="32" t="s">
        <v>23</v>
      </c>
    </row>
    <row r="32" spans="1:7" ht="18.75" x14ac:dyDescent="0.35">
      <c r="A32" s="14" t="s">
        <v>39</v>
      </c>
      <c r="B32" s="32" t="s">
        <v>53</v>
      </c>
      <c r="C32" s="33">
        <f>C27-2*Pda</f>
        <v>1.9401501900626479</v>
      </c>
      <c r="D32" s="32" t="s">
        <v>23</v>
      </c>
      <c r="G32" s="15" t="s">
        <v>24</v>
      </c>
    </row>
    <row r="33" spans="1:6" x14ac:dyDescent="0.25">
      <c r="A33" s="34" t="s">
        <v>40</v>
      </c>
      <c r="B33" s="30"/>
      <c r="C33" s="30"/>
      <c r="D33" s="30"/>
    </row>
    <row r="34" spans="1:6" x14ac:dyDescent="0.25">
      <c r="A34" s="39" t="s">
        <v>214</v>
      </c>
      <c r="B34" s="23" t="s">
        <v>207</v>
      </c>
      <c r="C34" s="53">
        <v>0.94</v>
      </c>
      <c r="D34" s="23" t="s">
        <v>33</v>
      </c>
    </row>
    <row r="35" spans="1:6" ht="18.75" x14ac:dyDescent="0.35">
      <c r="A35" s="14" t="s">
        <v>48</v>
      </c>
      <c r="B35" s="32" t="s">
        <v>57</v>
      </c>
      <c r="C35" s="35">
        <v>0.47499999999999998</v>
      </c>
      <c r="D35" s="32" t="s">
        <v>33</v>
      </c>
    </row>
    <row r="36" spans="1:6" ht="18.75" x14ac:dyDescent="0.35">
      <c r="A36" s="36" t="s">
        <v>41</v>
      </c>
      <c r="B36" s="32" t="s">
        <v>58</v>
      </c>
      <c r="C36" s="7">
        <v>1.9999999999999999E-6</v>
      </c>
      <c r="D36" s="32" t="s">
        <v>42</v>
      </c>
    </row>
    <row r="37" spans="1:6" ht="18.75" x14ac:dyDescent="0.35">
      <c r="A37" s="14" t="s">
        <v>43</v>
      </c>
      <c r="B37" s="32" t="s">
        <v>59</v>
      </c>
      <c r="C37" s="35">
        <f>1-Dmag-fmax*Tr/2</f>
        <v>0.46500000000000002</v>
      </c>
      <c r="D37" s="32" t="s">
        <v>33</v>
      </c>
    </row>
    <row r="38" spans="1:6" ht="18.75" x14ac:dyDescent="0.35">
      <c r="A38" s="14" t="s">
        <v>49</v>
      </c>
      <c r="B38" s="32" t="s">
        <v>62</v>
      </c>
      <c r="C38" s="6">
        <v>0.67</v>
      </c>
      <c r="D38" s="32" t="s">
        <v>21</v>
      </c>
    </row>
    <row r="39" spans="1:6" ht="18.75" x14ac:dyDescent="0.35">
      <c r="A39" s="14" t="s">
        <v>182</v>
      </c>
      <c r="B39" s="32" t="s">
        <v>63</v>
      </c>
      <c r="C39" s="33">
        <v>0.75</v>
      </c>
      <c r="D39" s="32" t="s">
        <v>21</v>
      </c>
    </row>
    <row r="40" spans="1:6" ht="18.75" x14ac:dyDescent="0.35">
      <c r="A40" s="14" t="s">
        <v>50</v>
      </c>
      <c r="B40" s="32" t="s">
        <v>64</v>
      </c>
      <c r="C40" s="6">
        <v>0.3</v>
      </c>
      <c r="D40" s="32" t="s">
        <v>21</v>
      </c>
    </row>
    <row r="41" spans="1:6" x14ac:dyDescent="0.25">
      <c r="A41" s="14" t="s">
        <v>243</v>
      </c>
      <c r="B41" s="32" t="s">
        <v>242</v>
      </c>
      <c r="C41" s="64">
        <f>0.22*(Vout+0.45)/4.06</f>
        <v>0.29532019704433504</v>
      </c>
      <c r="D41" s="32" t="s">
        <v>21</v>
      </c>
    </row>
    <row r="42" spans="1:6" ht="18.75" x14ac:dyDescent="0.35">
      <c r="A42" s="14" t="s">
        <v>65</v>
      </c>
      <c r="B42" s="32" t="s">
        <v>51</v>
      </c>
      <c r="C42" s="33">
        <f>(Dmax*(Vinmin*(2^0.5)*0.6-Vqaon-Vrcs))/(Dmag*(Vout+Vdg+0.3))</f>
        <v>12.360065651006749</v>
      </c>
      <c r="D42" s="32" t="s">
        <v>24</v>
      </c>
    </row>
    <row r="43" spans="1:6" ht="18.75" x14ac:dyDescent="0.35">
      <c r="A43" s="14" t="s">
        <v>211</v>
      </c>
      <c r="B43" s="32" t="s">
        <v>51</v>
      </c>
      <c r="C43" s="6">
        <v>12</v>
      </c>
      <c r="D43" s="32" t="s">
        <v>24</v>
      </c>
    </row>
    <row r="44" spans="1:6" ht="18.75" x14ac:dyDescent="0.35">
      <c r="A44" s="14" t="s">
        <v>254</v>
      </c>
      <c r="B44" s="32" t="s">
        <v>66</v>
      </c>
      <c r="C44" s="37">
        <v>8</v>
      </c>
      <c r="D44" s="32" t="s">
        <v>21</v>
      </c>
    </row>
    <row r="45" spans="1:6" ht="18.75" x14ac:dyDescent="0.35">
      <c r="A45" s="14" t="s">
        <v>68</v>
      </c>
      <c r="B45" s="32" t="s">
        <v>67</v>
      </c>
      <c r="C45" s="6">
        <v>0.6</v>
      </c>
      <c r="D45" s="32" t="s">
        <v>21</v>
      </c>
    </row>
    <row r="46" spans="1:6" ht="18.75" x14ac:dyDescent="0.35">
      <c r="A46" s="14" t="s">
        <v>70</v>
      </c>
      <c r="B46" s="32" t="s">
        <v>69</v>
      </c>
      <c r="C46" s="6">
        <v>2</v>
      </c>
      <c r="D46" s="32" t="s">
        <v>21</v>
      </c>
    </row>
    <row r="47" spans="1:6" ht="18.75" x14ac:dyDescent="0.35">
      <c r="A47" s="14" t="s">
        <v>34</v>
      </c>
      <c r="B47" s="32" t="s">
        <v>52</v>
      </c>
      <c r="C47" s="33">
        <f>Vout*Iout</f>
        <v>10</v>
      </c>
      <c r="D47" s="32" t="s">
        <v>23</v>
      </c>
    </row>
    <row r="48" spans="1:6" ht="18.75" x14ac:dyDescent="0.35">
      <c r="A48" s="14" t="s">
        <v>72</v>
      </c>
      <c r="B48" s="32" t="s">
        <v>71</v>
      </c>
      <c r="C48" s="33">
        <f>(Vddmin+Vde)/(Vout_init+Vdg)</f>
        <v>3.7391304347826089</v>
      </c>
      <c r="D48" s="32" t="s">
        <v>24</v>
      </c>
      <c r="E48" s="15" t="s">
        <v>24</v>
      </c>
      <c r="F48" s="15" t="s">
        <v>24</v>
      </c>
    </row>
    <row r="49" spans="1:5" ht="18.75" x14ac:dyDescent="0.35">
      <c r="A49" s="14" t="s">
        <v>273</v>
      </c>
      <c r="B49" s="32" t="s">
        <v>71</v>
      </c>
      <c r="C49" s="6">
        <v>3.3</v>
      </c>
      <c r="D49" s="32" t="s">
        <v>24</v>
      </c>
    </row>
    <row r="50" spans="1:5" ht="18.75" x14ac:dyDescent="0.35">
      <c r="A50" s="14" t="s">
        <v>250</v>
      </c>
      <c r="B50" s="32" t="s">
        <v>209</v>
      </c>
      <c r="C50" s="55">
        <v>0.35599999999999998</v>
      </c>
      <c r="D50" s="32" t="s">
        <v>21</v>
      </c>
    </row>
    <row r="51" spans="1:5" x14ac:dyDescent="0.25">
      <c r="A51" s="14" t="s">
        <v>251</v>
      </c>
      <c r="B51" s="54" t="s">
        <v>210</v>
      </c>
      <c r="C51" s="55">
        <v>0.75</v>
      </c>
      <c r="D51" s="54" t="s">
        <v>21</v>
      </c>
    </row>
    <row r="52" spans="1:5" ht="18.75" x14ac:dyDescent="0.35">
      <c r="A52" s="14" t="s">
        <v>44</v>
      </c>
      <c r="B52" s="32" t="s">
        <v>60</v>
      </c>
      <c r="C52" s="11">
        <f>(Vcstmax*2*Iocc)/(Vccr*NpNs*nxfmr^0.5)</f>
        <v>0.76052830658127335</v>
      </c>
      <c r="D52" s="32" t="s">
        <v>31</v>
      </c>
      <c r="E52" s="47" t="s">
        <v>24</v>
      </c>
    </row>
    <row r="53" spans="1:5" ht="18.75" x14ac:dyDescent="0.35">
      <c r="A53" s="14" t="s">
        <v>215</v>
      </c>
      <c r="B53" s="32" t="s">
        <v>61</v>
      </c>
      <c r="C53" s="10">
        <f>(2*Iocc*Vout)/(Eff*Ippk^2*fmax)</f>
        <v>7.3794403406891201E-4</v>
      </c>
      <c r="D53" s="32" t="s">
        <v>45</v>
      </c>
      <c r="E53" s="38" t="s">
        <v>24</v>
      </c>
    </row>
    <row r="54" spans="1:5" ht="18.75" x14ac:dyDescent="0.35">
      <c r="A54" s="14" t="s">
        <v>212</v>
      </c>
      <c r="B54" s="32" t="s">
        <v>61</v>
      </c>
      <c r="C54" s="7">
        <v>7.5000000000000002E-4</v>
      </c>
      <c r="D54" s="32" t="s">
        <v>45</v>
      </c>
      <c r="E54" s="47"/>
    </row>
    <row r="55" spans="1:5" ht="18.75" x14ac:dyDescent="0.35">
      <c r="A55" s="14" t="s">
        <v>213</v>
      </c>
      <c r="B55" s="32" t="s">
        <v>84</v>
      </c>
      <c r="C55" s="7">
        <v>3.9999999999999998E-6</v>
      </c>
      <c r="D55" s="32" t="s">
        <v>45</v>
      </c>
      <c r="E55" s="47"/>
    </row>
    <row r="56" spans="1:5" ht="18.75" x14ac:dyDescent="0.35">
      <c r="A56" s="14" t="s">
        <v>73</v>
      </c>
      <c r="B56" s="32" t="s">
        <v>78</v>
      </c>
      <c r="C56" s="12">
        <f>Ippk*(Dmax/3)^0.5</f>
        <v>0.29942029372149076</v>
      </c>
      <c r="D56" s="32" t="s">
        <v>31</v>
      </c>
      <c r="E56" s="47" t="s">
        <v>24</v>
      </c>
    </row>
    <row r="57" spans="1:5" ht="18.75" x14ac:dyDescent="0.35">
      <c r="A57" s="14" t="s">
        <v>75</v>
      </c>
      <c r="B57" s="32" t="s">
        <v>76</v>
      </c>
      <c r="C57" s="11">
        <f>(Pout*2)/(Vout*Dmag)</f>
        <v>8.4210526315789469</v>
      </c>
      <c r="D57" s="32" t="s">
        <v>31</v>
      </c>
    </row>
    <row r="58" spans="1:5" ht="18.75" x14ac:dyDescent="0.35">
      <c r="A58" s="14" t="s">
        <v>74</v>
      </c>
      <c r="B58" s="32" t="s">
        <v>77</v>
      </c>
      <c r="C58" s="11">
        <f>Ispk*(Dmag/3)^0.5</f>
        <v>3.350831266333564</v>
      </c>
      <c r="D58" s="32" t="s">
        <v>31</v>
      </c>
    </row>
    <row r="59" spans="1:5" ht="18.75" x14ac:dyDescent="0.35">
      <c r="A59" s="14" t="s">
        <v>81</v>
      </c>
      <c r="B59" s="32" t="s">
        <v>80</v>
      </c>
      <c r="C59" s="7">
        <v>4.2999999999999997E-2</v>
      </c>
      <c r="D59" s="32" t="s">
        <v>23</v>
      </c>
      <c r="E59" s="15" t="s">
        <v>24</v>
      </c>
    </row>
    <row r="60" spans="1:5" ht="18.75" x14ac:dyDescent="0.35">
      <c r="A60" s="14" t="s">
        <v>183</v>
      </c>
      <c r="B60" s="32" t="s">
        <v>79</v>
      </c>
      <c r="C60" s="10">
        <f>(Pic*2)/((Vout+Vdg)*C48*Dmag)</f>
        <v>9.1360476663356494E-3</v>
      </c>
      <c r="D60" s="32" t="s">
        <v>31</v>
      </c>
      <c r="E60" s="15" t="s">
        <v>24</v>
      </c>
    </row>
    <row r="61" spans="1:5" ht="18.75" x14ac:dyDescent="0.35">
      <c r="A61" s="14" t="s">
        <v>184</v>
      </c>
      <c r="B61" s="32" t="s">
        <v>82</v>
      </c>
      <c r="C61" s="10">
        <f>Iapk*(Dmag/3)^0.5</f>
        <v>3.6353358078147152E-3</v>
      </c>
      <c r="D61" s="32" t="s">
        <v>31</v>
      </c>
    </row>
    <row r="62" spans="1:5" ht="18.75" x14ac:dyDescent="0.35">
      <c r="A62" s="14" t="s">
        <v>198</v>
      </c>
      <c r="B62" s="32" t="s">
        <v>83</v>
      </c>
      <c r="C62" s="10">
        <f>Pout*0.06</f>
        <v>0.6</v>
      </c>
      <c r="D62" s="32" t="s">
        <v>23</v>
      </c>
    </row>
    <row r="63" spans="1:5" ht="18.75" x14ac:dyDescent="0.35">
      <c r="A63" s="14" t="s">
        <v>39</v>
      </c>
      <c r="B63" s="32" t="s">
        <v>53</v>
      </c>
      <c r="C63" s="11">
        <f>C32-C62-Pic</f>
        <v>1.2971501900626479</v>
      </c>
      <c r="D63" s="32" t="s">
        <v>23</v>
      </c>
    </row>
    <row r="64" spans="1:5" ht="18.75" x14ac:dyDescent="0.25">
      <c r="A64" s="34" t="s">
        <v>85</v>
      </c>
      <c r="B64" s="30"/>
      <c r="C64" s="30"/>
      <c r="D64" s="30"/>
    </row>
    <row r="65" spans="1:5" ht="18.75" x14ac:dyDescent="0.35">
      <c r="A65" s="14" t="s">
        <v>87</v>
      </c>
      <c r="B65" s="32" t="s">
        <v>86</v>
      </c>
      <c r="C65" s="7">
        <v>3.356E-3</v>
      </c>
      <c r="D65" s="32" t="s">
        <v>42</v>
      </c>
    </row>
    <row r="66" spans="1:5" ht="18.75" x14ac:dyDescent="0.35">
      <c r="A66" s="14" t="s">
        <v>89</v>
      </c>
      <c r="B66" s="32" t="s">
        <v>88</v>
      </c>
      <c r="C66" s="13">
        <f>((Pout/(Eff*Vinmin*(2^0.5)))+(Pout/(Eff*Vinmin*(2^0.5)*0.6)))*0.5</f>
        <v>0.13526672045653704</v>
      </c>
      <c r="D66" s="32" t="s">
        <v>31</v>
      </c>
      <c r="E66" s="38" t="s">
        <v>24</v>
      </c>
    </row>
    <row r="67" spans="1:5" ht="18.75" x14ac:dyDescent="0.35">
      <c r="A67" s="32" t="s">
        <v>93</v>
      </c>
      <c r="B67" s="32" t="s">
        <v>90</v>
      </c>
      <c r="C67" s="13">
        <f>1/(2*flinemin)</f>
        <v>1.0638297872340425E-2</v>
      </c>
      <c r="D67" s="32" t="s">
        <v>42</v>
      </c>
    </row>
    <row r="68" spans="1:5" ht="18.75" x14ac:dyDescent="0.35">
      <c r="A68" s="32" t="s">
        <v>91</v>
      </c>
      <c r="B68" s="32" t="s">
        <v>92</v>
      </c>
      <c r="C68" s="11">
        <f>Vinmin*(2^0.5)*0.4</f>
        <v>48.083261120685236</v>
      </c>
      <c r="D68" s="32" t="s">
        <v>21</v>
      </c>
    </row>
    <row r="69" spans="1:5" ht="18.75" x14ac:dyDescent="0.35">
      <c r="A69" s="32" t="s">
        <v>257</v>
      </c>
      <c r="B69" s="32" t="s">
        <v>256</v>
      </c>
      <c r="C69" s="12">
        <f>C66*(C67-C65)/C68</f>
        <v>2.0486392304105617E-5</v>
      </c>
      <c r="D69" s="32" t="s">
        <v>94</v>
      </c>
    </row>
    <row r="70" spans="1:5" ht="18.75" x14ac:dyDescent="0.35">
      <c r="A70" s="32" t="s">
        <v>95</v>
      </c>
      <c r="B70" s="32" t="s">
        <v>96</v>
      </c>
      <c r="C70" s="10">
        <f>C69/2</f>
        <v>1.0243196152052808E-5</v>
      </c>
      <c r="D70" s="32" t="s">
        <v>94</v>
      </c>
    </row>
    <row r="71" spans="1:5" ht="18.75" x14ac:dyDescent="0.35">
      <c r="A71" s="32" t="s">
        <v>97</v>
      </c>
      <c r="B71" s="32" t="s">
        <v>98</v>
      </c>
      <c r="C71" s="10">
        <f>2*(2*C70)*Vinmin*(2^0.5)*0.4/C65</f>
        <v>0.58703966065501012</v>
      </c>
      <c r="D71" s="32" t="s">
        <v>31</v>
      </c>
    </row>
    <row r="72" spans="1:5" hidden="1" x14ac:dyDescent="0.25">
      <c r="A72" s="32"/>
      <c r="B72" s="32" t="s">
        <v>99</v>
      </c>
      <c r="C72" s="10">
        <f>(Icinp/2)*(tch/(3*Trl))^0.5</f>
        <v>9.5181319956364724E-2</v>
      </c>
      <c r="D72" s="32" t="s">
        <v>31</v>
      </c>
    </row>
    <row r="73" spans="1:5" hidden="1" x14ac:dyDescent="0.25">
      <c r="A73" s="32"/>
      <c r="B73" s="32" t="s">
        <v>100</v>
      </c>
      <c r="C73" s="10">
        <f>(Icinp/2)*((Trl-tch)/(3*Trl))^0.5</f>
        <v>0.140208701334332</v>
      </c>
      <c r="D73" s="32" t="s">
        <v>31</v>
      </c>
      <c r="E73" s="15" t="s">
        <v>24</v>
      </c>
    </row>
    <row r="74" spans="1:5" hidden="1" x14ac:dyDescent="0.25">
      <c r="A74" s="32"/>
      <c r="B74" s="32" t="s">
        <v>101</v>
      </c>
      <c r="C74" s="10">
        <f>C66/2</f>
        <v>6.7633360228268519E-2</v>
      </c>
      <c r="D74" s="32" t="s">
        <v>31</v>
      </c>
    </row>
    <row r="75" spans="1:5" ht="18.75" x14ac:dyDescent="0.35">
      <c r="A75" s="32" t="s">
        <v>107</v>
      </c>
      <c r="B75" s="32" t="s">
        <v>106</v>
      </c>
      <c r="C75" s="10">
        <f>(C72^2+C73^2-C74^2)^0.5</f>
        <v>0.15538240628439584</v>
      </c>
      <c r="D75" s="32" t="s">
        <v>31</v>
      </c>
    </row>
    <row r="76" spans="1:5" ht="18.75" x14ac:dyDescent="0.35">
      <c r="A76" s="32" t="s">
        <v>104</v>
      </c>
      <c r="B76" s="32" t="s">
        <v>105</v>
      </c>
      <c r="C76" s="10">
        <f>C75</f>
        <v>0.15538240628439584</v>
      </c>
      <c r="D76" s="32" t="s">
        <v>31</v>
      </c>
    </row>
    <row r="77" spans="1:5" ht="18.75" x14ac:dyDescent="0.35">
      <c r="A77" s="32" t="s">
        <v>103</v>
      </c>
      <c r="B77" s="32" t="s">
        <v>102</v>
      </c>
      <c r="C77" s="10">
        <f>((Ippk*(Dmax/3)^0.5)^2-(Ippk*(Dmax/2))^2)^0.5</f>
        <v>0.24163236254760412</v>
      </c>
      <c r="D77" s="32" t="s">
        <v>31</v>
      </c>
      <c r="E77" s="15" t="s">
        <v>24</v>
      </c>
    </row>
    <row r="78" spans="1:5" ht="18.75" x14ac:dyDescent="0.35">
      <c r="A78" s="32" t="s">
        <v>108</v>
      </c>
      <c r="B78" s="32" t="s">
        <v>109</v>
      </c>
      <c r="C78" s="10">
        <f>((C76)^2+(C77)^2)^0.5</f>
        <v>0.28728016084140906</v>
      </c>
      <c r="D78" s="32" t="s">
        <v>31</v>
      </c>
    </row>
    <row r="79" spans="1:5" ht="18.75" x14ac:dyDescent="0.35">
      <c r="A79" s="32" t="s">
        <v>258</v>
      </c>
      <c r="B79" s="32" t="s">
        <v>96</v>
      </c>
      <c r="C79" s="75">
        <v>1.0000000000000001E-5</v>
      </c>
      <c r="D79" s="32" t="s">
        <v>94</v>
      </c>
    </row>
    <row r="80" spans="1:5" ht="18.75" x14ac:dyDescent="0.35">
      <c r="A80" s="32" t="s">
        <v>259</v>
      </c>
      <c r="B80" s="32" t="s">
        <v>111</v>
      </c>
      <c r="C80" s="76">
        <v>6.0999999999999999E-2</v>
      </c>
      <c r="D80" s="32" t="s">
        <v>110</v>
      </c>
    </row>
    <row r="81" spans="1:8" ht="18.75" x14ac:dyDescent="0.35">
      <c r="A81" s="14" t="s">
        <v>39</v>
      </c>
      <c r="B81" s="32" t="s">
        <v>53</v>
      </c>
      <c r="C81" s="11">
        <f>C63-C80*(Icarms^2+Icbrms^2)</f>
        <v>1.2906431014999045</v>
      </c>
      <c r="D81" s="32" t="s">
        <v>23</v>
      </c>
    </row>
    <row r="82" spans="1:8" ht="18.75" x14ac:dyDescent="0.25">
      <c r="A82" s="34" t="s">
        <v>261</v>
      </c>
      <c r="B82" s="30"/>
      <c r="C82" s="30"/>
      <c r="D82" s="30"/>
    </row>
    <row r="83" spans="1:8" ht="18.75" x14ac:dyDescent="0.35">
      <c r="A83" s="65" t="s">
        <v>270</v>
      </c>
      <c r="B83" s="25" t="s">
        <v>263</v>
      </c>
      <c r="C83" s="66">
        <f>Iprms</f>
        <v>0.29942029372149076</v>
      </c>
      <c r="D83" s="25" t="s">
        <v>31</v>
      </c>
    </row>
    <row r="84" spans="1:8" x14ac:dyDescent="0.25">
      <c r="A84" s="39" t="s">
        <v>262</v>
      </c>
      <c r="B84" s="23" t="s">
        <v>112</v>
      </c>
      <c r="C84" s="5">
        <v>1.3</v>
      </c>
      <c r="D84" s="23" t="s">
        <v>110</v>
      </c>
    </row>
    <row r="85" spans="1:8" ht="18.75" x14ac:dyDescent="0.35">
      <c r="A85" s="14" t="s">
        <v>39</v>
      </c>
      <c r="B85" s="32" t="s">
        <v>53</v>
      </c>
      <c r="C85" s="11">
        <f>C81-(Pout/(Eff*Vinmin))^2*DCR</f>
        <v>1.263883613717669</v>
      </c>
      <c r="D85" s="32" t="s">
        <v>23</v>
      </c>
      <c r="E85" s="57" t="s">
        <v>24</v>
      </c>
    </row>
    <row r="86" spans="1:8" ht="18.75" x14ac:dyDescent="0.25">
      <c r="A86" s="34" t="s">
        <v>216</v>
      </c>
      <c r="B86" s="30"/>
      <c r="C86" s="30"/>
      <c r="D86" s="30"/>
    </row>
    <row r="87" spans="1:8" ht="18.75" x14ac:dyDescent="0.35">
      <c r="A87" s="65" t="s">
        <v>269</v>
      </c>
      <c r="B87" s="25" t="s">
        <v>267</v>
      </c>
      <c r="C87" s="5">
        <v>40</v>
      </c>
      <c r="D87" s="25" t="s">
        <v>31</v>
      </c>
    </row>
    <row r="88" spans="1:8" ht="18.75" x14ac:dyDescent="0.35">
      <c r="A88" s="65" t="s">
        <v>268</v>
      </c>
      <c r="B88" s="67" t="s">
        <v>113</v>
      </c>
      <c r="C88" s="69">
        <f>Vinmax*2^0.5/C87</f>
        <v>9.3691648507217558</v>
      </c>
      <c r="D88" s="69" t="s">
        <v>110</v>
      </c>
    </row>
    <row r="89" spans="1:8" ht="18.75" x14ac:dyDescent="0.35">
      <c r="A89" s="36" t="s">
        <v>260</v>
      </c>
      <c r="B89" s="67" t="s">
        <v>113</v>
      </c>
      <c r="C89" s="68">
        <v>10</v>
      </c>
      <c r="D89" s="67" t="s">
        <v>110</v>
      </c>
      <c r="E89" s="15" t="s">
        <v>24</v>
      </c>
    </row>
    <row r="90" spans="1:8" ht="18.75" x14ac:dyDescent="0.35">
      <c r="A90" s="14" t="s">
        <v>39</v>
      </c>
      <c r="B90" s="32" t="s">
        <v>53</v>
      </c>
      <c r="C90" s="11">
        <f>C85-(Pout/(Vinmin*Eff))^2*C89</f>
        <v>1.0580414000081659</v>
      </c>
      <c r="D90" s="32" t="s">
        <v>23</v>
      </c>
    </row>
    <row r="91" spans="1:8" ht="18.75" x14ac:dyDescent="0.25">
      <c r="A91" s="34" t="s">
        <v>114</v>
      </c>
      <c r="B91" s="30"/>
      <c r="C91" s="30"/>
      <c r="D91" s="30"/>
      <c r="H91" s="15" t="s">
        <v>24</v>
      </c>
    </row>
    <row r="92" spans="1:8" ht="18.75" x14ac:dyDescent="0.35">
      <c r="A92" s="36" t="s">
        <v>272</v>
      </c>
      <c r="B92" s="32" t="s">
        <v>115</v>
      </c>
      <c r="C92" s="7">
        <f>3*5110000</f>
        <v>15330000</v>
      </c>
      <c r="D92" s="32" t="s">
        <v>110</v>
      </c>
    </row>
    <row r="93" spans="1:8" ht="18.75" x14ac:dyDescent="0.35">
      <c r="A93" s="36" t="s">
        <v>271</v>
      </c>
      <c r="B93" s="32" t="s">
        <v>181</v>
      </c>
      <c r="C93" s="10">
        <f>(Vinmax*(2^0.5)-Vout*NaNs)^2/Rt</f>
        <v>8.3727953292268287E-3</v>
      </c>
      <c r="D93" s="32" t="s">
        <v>23</v>
      </c>
    </row>
    <row r="94" spans="1:8" ht="18.75" x14ac:dyDescent="0.35">
      <c r="A94" s="14" t="s">
        <v>39</v>
      </c>
      <c r="B94" s="32" t="s">
        <v>53</v>
      </c>
      <c r="C94" s="11">
        <f>C90-(((Vinmax*2^0.5)^2)/C92)</f>
        <v>1.0488796257094053</v>
      </c>
      <c r="D94" s="32" t="s">
        <v>23</v>
      </c>
      <c r="E94" s="38" t="s">
        <v>24</v>
      </c>
    </row>
    <row r="95" spans="1:8" ht="18.75" x14ac:dyDescent="0.25">
      <c r="A95" s="34" t="s">
        <v>185</v>
      </c>
      <c r="B95" s="30"/>
      <c r="C95" s="30"/>
      <c r="D95" s="30"/>
      <c r="E95" s="51" t="s">
        <v>24</v>
      </c>
    </row>
    <row r="96" spans="1:8" ht="18.75" x14ac:dyDescent="0.35">
      <c r="A96" s="36" t="s">
        <v>118</v>
      </c>
      <c r="B96" s="32" t="s">
        <v>218</v>
      </c>
      <c r="C96" s="9">
        <v>0.9</v>
      </c>
      <c r="D96" s="32" t="s">
        <v>42</v>
      </c>
      <c r="E96" s="51" t="s">
        <v>24</v>
      </c>
    </row>
    <row r="97" spans="1:5" hidden="1" x14ac:dyDescent="0.25">
      <c r="A97" s="71"/>
      <c r="B97" s="72"/>
      <c r="C97" s="73"/>
      <c r="D97" s="72"/>
      <c r="E97" s="51" t="s">
        <v>24</v>
      </c>
    </row>
    <row r="98" spans="1:5" ht="18.75" x14ac:dyDescent="0.35">
      <c r="A98" s="14" t="s">
        <v>255</v>
      </c>
      <c r="B98" s="32" t="s">
        <v>119</v>
      </c>
      <c r="C98" s="37">
        <v>21</v>
      </c>
      <c r="D98" s="32" t="s">
        <v>21</v>
      </c>
      <c r="E98" s="51" t="s">
        <v>24</v>
      </c>
    </row>
    <row r="99" spans="1:5" ht="18.75" x14ac:dyDescent="0.35">
      <c r="A99" s="14" t="s">
        <v>264</v>
      </c>
      <c r="B99" s="32" t="s">
        <v>120</v>
      </c>
      <c r="C99" s="10">
        <f>(1/Rt)*(-dtcdds)/LN(1-((Vddon*1.414)/(2*Vinmin)))</f>
        <v>3.0581650074128912E-7</v>
      </c>
      <c r="D99" s="32" t="s">
        <v>94</v>
      </c>
      <c r="E99" s="51" t="s">
        <v>24</v>
      </c>
    </row>
    <row r="100" spans="1:5" ht="18.75" x14ac:dyDescent="0.35">
      <c r="A100" s="14" t="s">
        <v>206</v>
      </c>
      <c r="B100" s="32" t="s">
        <v>120</v>
      </c>
      <c r="C100" s="7">
        <v>3.3000000000000002E-7</v>
      </c>
      <c r="D100" s="32" t="s">
        <v>94</v>
      </c>
      <c r="E100" s="51" t="s">
        <v>24</v>
      </c>
    </row>
    <row r="101" spans="1:5" ht="18.75" x14ac:dyDescent="0.25">
      <c r="A101" s="34" t="s">
        <v>122</v>
      </c>
      <c r="B101" s="30"/>
      <c r="C101" s="30"/>
      <c r="D101" s="30"/>
    </row>
    <row r="102" spans="1:5" ht="18.75" x14ac:dyDescent="0.35">
      <c r="A102" s="14" t="s">
        <v>279</v>
      </c>
      <c r="B102" s="32" t="s">
        <v>123</v>
      </c>
      <c r="C102" s="33">
        <f>(Vccr*NpNs*nxfmr^0.5)/(2*Iocc)</f>
        <v>0.98615658813726459</v>
      </c>
      <c r="D102" s="32" t="s">
        <v>110</v>
      </c>
    </row>
    <row r="103" spans="1:5" ht="18.75" x14ac:dyDescent="0.35">
      <c r="A103" s="14" t="s">
        <v>121</v>
      </c>
      <c r="B103" s="32" t="s">
        <v>123</v>
      </c>
      <c r="C103" s="6">
        <v>1</v>
      </c>
      <c r="D103" s="32" t="s">
        <v>110</v>
      </c>
    </row>
    <row r="104" spans="1:5" ht="18.75" x14ac:dyDescent="0.35">
      <c r="A104" s="14" t="s">
        <v>186</v>
      </c>
      <c r="B104" s="32" t="s">
        <v>124</v>
      </c>
      <c r="C104" s="11">
        <f>(Iprms^2)*C103</f>
        <v>8.96525122922638E-2</v>
      </c>
      <c r="D104" s="32" t="s">
        <v>23</v>
      </c>
      <c r="E104" s="15" t="s">
        <v>24</v>
      </c>
    </row>
    <row r="105" spans="1:5" ht="18.75" x14ac:dyDescent="0.35">
      <c r="A105" s="14" t="s">
        <v>39</v>
      </c>
      <c r="B105" s="32" t="s">
        <v>53</v>
      </c>
      <c r="C105" s="11">
        <f>C94-C104</f>
        <v>0.95922711341714151</v>
      </c>
      <c r="D105" s="32" t="s">
        <v>23</v>
      </c>
    </row>
    <row r="106" spans="1:5" ht="18.75" x14ac:dyDescent="0.25">
      <c r="A106" s="34" t="s">
        <v>278</v>
      </c>
      <c r="B106" s="30"/>
      <c r="C106" s="30"/>
      <c r="D106" s="30"/>
    </row>
    <row r="107" spans="1:5" ht="18.75" x14ac:dyDescent="0.35">
      <c r="A107" s="14" t="s">
        <v>217</v>
      </c>
      <c r="B107" s="32" t="s">
        <v>125</v>
      </c>
      <c r="C107" s="11">
        <f>Vout+Vinmax*1.414*1.2/NpNs</f>
        <v>42.470999999999997</v>
      </c>
      <c r="D107" s="32" t="s">
        <v>21</v>
      </c>
    </row>
    <row r="108" spans="1:5" ht="18.75" x14ac:dyDescent="0.35">
      <c r="A108" s="14" t="s">
        <v>126</v>
      </c>
      <c r="B108" s="32" t="s">
        <v>127</v>
      </c>
      <c r="C108" s="56">
        <f>Ispk</f>
        <v>8.4210526315789469</v>
      </c>
      <c r="D108" s="32" t="s">
        <v>31</v>
      </c>
    </row>
    <row r="109" spans="1:5" hidden="1" x14ac:dyDescent="0.25">
      <c r="A109" s="14"/>
      <c r="B109" s="32"/>
      <c r="C109" s="40"/>
      <c r="D109" s="32"/>
      <c r="E109" s="15" t="s">
        <v>24</v>
      </c>
    </row>
    <row r="110" spans="1:5" ht="18.75" x14ac:dyDescent="0.35">
      <c r="A110" s="14" t="s">
        <v>128</v>
      </c>
      <c r="B110" s="32" t="s">
        <v>129</v>
      </c>
      <c r="C110" s="11">
        <f>Pout*Vdg/Vout</f>
        <v>0.6</v>
      </c>
      <c r="D110" s="32" t="s">
        <v>23</v>
      </c>
      <c r="E110" s="15" t="s">
        <v>24</v>
      </c>
    </row>
    <row r="111" spans="1:5" ht="18.75" x14ac:dyDescent="0.35">
      <c r="A111" s="14" t="s">
        <v>39</v>
      </c>
      <c r="B111" s="32" t="s">
        <v>53</v>
      </c>
      <c r="C111" s="11">
        <f>C105-C110</f>
        <v>0.35922711341714153</v>
      </c>
      <c r="D111" s="32" t="s">
        <v>23</v>
      </c>
    </row>
    <row r="112" spans="1:5" ht="18.75" x14ac:dyDescent="0.25">
      <c r="A112" s="34" t="s">
        <v>187</v>
      </c>
      <c r="B112" s="30"/>
      <c r="C112" s="30"/>
      <c r="D112" s="30"/>
    </row>
    <row r="113" spans="1:7" ht="18.75" x14ac:dyDescent="0.35">
      <c r="A113" s="14" t="s">
        <v>265</v>
      </c>
      <c r="B113" s="32" t="s">
        <v>130</v>
      </c>
      <c r="C113" s="10">
        <f>100*Iout*1.05/(Vout*fmax)</f>
        <v>6.9999999999999999E-4</v>
      </c>
      <c r="D113" s="32" t="s">
        <v>94</v>
      </c>
      <c r="E113" s="51" t="s">
        <v>24</v>
      </c>
    </row>
    <row r="114" spans="1:7" ht="18.75" x14ac:dyDescent="0.35">
      <c r="A114" s="14" t="s">
        <v>131</v>
      </c>
      <c r="B114" s="32" t="s">
        <v>266</v>
      </c>
      <c r="C114" s="10">
        <f>Vripple*0.9/Ispk</f>
        <v>8.550000000000002E-3</v>
      </c>
      <c r="D114" s="32" t="s">
        <v>110</v>
      </c>
      <c r="E114" s="15" t="s">
        <v>24</v>
      </c>
    </row>
    <row r="115" spans="1:7" ht="18.75" x14ac:dyDescent="0.35">
      <c r="A115" s="14" t="s">
        <v>121</v>
      </c>
      <c r="B115" s="32" t="s">
        <v>130</v>
      </c>
      <c r="C115" s="7">
        <f>2*(0.00047)</f>
        <v>9.3999999999999997E-4</v>
      </c>
      <c r="D115" s="32" t="s">
        <v>94</v>
      </c>
      <c r="E115" s="15" t="s">
        <v>24</v>
      </c>
      <c r="G115" s="15" t="s">
        <v>24</v>
      </c>
    </row>
    <row r="116" spans="1:7" ht="18.75" x14ac:dyDescent="0.35">
      <c r="A116" s="14" t="s">
        <v>131</v>
      </c>
      <c r="B116" s="32" t="s">
        <v>132</v>
      </c>
      <c r="C116" s="7">
        <f>0.007/2</f>
        <v>3.5000000000000001E-3</v>
      </c>
      <c r="D116" s="32" t="s">
        <v>110</v>
      </c>
      <c r="E116" s="15" t="s">
        <v>24</v>
      </c>
    </row>
    <row r="117" spans="1:7" ht="18.75" x14ac:dyDescent="0.35">
      <c r="A117" s="14" t="s">
        <v>133</v>
      </c>
      <c r="B117" s="32" t="s">
        <v>134</v>
      </c>
      <c r="C117" s="11">
        <f>(((Iocc*2/Dmag)*((Dmag/3)^0.5))^2-((Pout/Vout)^2))^0.5</f>
        <v>2.8946411467435915</v>
      </c>
      <c r="D117" s="32" t="s">
        <v>31</v>
      </c>
      <c r="E117" s="15" t="s">
        <v>24</v>
      </c>
    </row>
    <row r="118" spans="1:7" ht="18.75" x14ac:dyDescent="0.35">
      <c r="A118" s="14" t="s">
        <v>186</v>
      </c>
      <c r="B118" s="32" t="s">
        <v>135</v>
      </c>
      <c r="C118" s="11">
        <f>C117^2*C116</f>
        <v>2.932631578947369E-2</v>
      </c>
      <c r="D118" s="32" t="s">
        <v>23</v>
      </c>
    </row>
    <row r="119" spans="1:7" ht="18.75" x14ac:dyDescent="0.35">
      <c r="A119" s="14" t="s">
        <v>39</v>
      </c>
      <c r="B119" s="32" t="s">
        <v>53</v>
      </c>
      <c r="C119" s="11">
        <f>C111-C118</f>
        <v>0.32990079762766783</v>
      </c>
      <c r="D119" s="32" t="s">
        <v>23</v>
      </c>
    </row>
    <row r="120" spans="1:7" x14ac:dyDescent="0.25">
      <c r="A120" s="34" t="s">
        <v>136</v>
      </c>
      <c r="B120" s="30"/>
      <c r="C120" s="30"/>
      <c r="D120" s="30"/>
      <c r="E120" s="15" t="s">
        <v>24</v>
      </c>
    </row>
    <row r="121" spans="1:7" ht="18.75" x14ac:dyDescent="0.35">
      <c r="A121" s="14" t="s">
        <v>146</v>
      </c>
      <c r="B121" s="32" t="s">
        <v>137</v>
      </c>
      <c r="C121" s="7">
        <v>0.9</v>
      </c>
      <c r="D121" s="32" t="s">
        <v>110</v>
      </c>
      <c r="E121" s="15" t="s">
        <v>24</v>
      </c>
    </row>
    <row r="122" spans="1:7" ht="18" customHeight="1" x14ac:dyDescent="0.35">
      <c r="A122" s="24" t="s">
        <v>145</v>
      </c>
      <c r="B122" s="32" t="s">
        <v>138</v>
      </c>
      <c r="C122" s="7">
        <v>1.6300000000000001E-11</v>
      </c>
      <c r="D122" s="32" t="s">
        <v>94</v>
      </c>
    </row>
    <row r="123" spans="1:7" ht="18.75" x14ac:dyDescent="0.35">
      <c r="A123" s="14" t="s">
        <v>139</v>
      </c>
      <c r="B123" s="32" t="s">
        <v>140</v>
      </c>
      <c r="C123" s="41">
        <f>Vinmax*1.414+Vout*NpNs*1.2</f>
        <v>446.71</v>
      </c>
      <c r="D123" s="32" t="s">
        <v>21</v>
      </c>
    </row>
    <row r="124" spans="1:7" ht="18.75" x14ac:dyDescent="0.35">
      <c r="A124" s="14" t="s">
        <v>141</v>
      </c>
      <c r="B124" s="32" t="s">
        <v>142</v>
      </c>
      <c r="C124" s="11">
        <v>0.35</v>
      </c>
      <c r="D124" s="32" t="s">
        <v>31</v>
      </c>
    </row>
    <row r="125" spans="1:7" ht="18.75" x14ac:dyDescent="0.35">
      <c r="A125" s="14" t="s">
        <v>253</v>
      </c>
      <c r="B125" s="32" t="s">
        <v>252</v>
      </c>
      <c r="C125" s="11">
        <f>Ippk</f>
        <v>0.76052830658127335</v>
      </c>
      <c r="D125" s="32" t="s">
        <v>31</v>
      </c>
    </row>
    <row r="126" spans="1:7" x14ac:dyDescent="0.25">
      <c r="A126" s="14" t="s">
        <v>143</v>
      </c>
      <c r="B126" s="32" t="s">
        <v>275</v>
      </c>
      <c r="C126" s="7">
        <v>8.9999999999999995E-9</v>
      </c>
      <c r="D126" s="32" t="s">
        <v>144</v>
      </c>
    </row>
    <row r="127" spans="1:7" ht="18.75" x14ac:dyDescent="0.35">
      <c r="A127" s="14" t="s">
        <v>147</v>
      </c>
      <c r="B127" s="32" t="s">
        <v>148</v>
      </c>
      <c r="C127" s="77">
        <f>C126*2/C124</f>
        <v>5.142857142857143E-8</v>
      </c>
      <c r="D127" s="32" t="s">
        <v>42</v>
      </c>
    </row>
    <row r="128" spans="1:7" ht="18.75" x14ac:dyDescent="0.35">
      <c r="A128" s="14" t="s">
        <v>150</v>
      </c>
      <c r="B128" s="32" t="s">
        <v>151</v>
      </c>
      <c r="C128" s="52">
        <v>10.5</v>
      </c>
      <c r="D128" s="32" t="s">
        <v>21</v>
      </c>
    </row>
    <row r="129" spans="1:7" ht="18.75" x14ac:dyDescent="0.35">
      <c r="A129" s="14" t="s">
        <v>188</v>
      </c>
      <c r="B129" s="32" t="s">
        <v>149</v>
      </c>
      <c r="C129" s="11">
        <f>0.5*C126*C128*fmax</f>
        <v>2.8349999999999998E-3</v>
      </c>
      <c r="D129" s="32" t="s">
        <v>23</v>
      </c>
      <c r="E129" s="15" t="s">
        <v>24</v>
      </c>
    </row>
    <row r="130" spans="1:7" ht="18.75" x14ac:dyDescent="0.35">
      <c r="A130" s="14" t="s">
        <v>152</v>
      </c>
      <c r="B130" s="32" t="s">
        <v>153</v>
      </c>
      <c r="C130" s="42">
        <f>Vinmax*1.414-(Vinripple1/2)-2*Vfda-Vout*NpNs</f>
        <v>289.06836943965732</v>
      </c>
      <c r="D130" s="32" t="s">
        <v>21</v>
      </c>
      <c r="E130" s="47" t="s">
        <v>24</v>
      </c>
    </row>
    <row r="131" spans="1:7" x14ac:dyDescent="0.25">
      <c r="A131" s="14" t="s">
        <v>154</v>
      </c>
      <c r="B131" s="32" t="s">
        <v>155</v>
      </c>
      <c r="C131" s="11">
        <f>(C122/2)*(Vfly^2)*fmax</f>
        <v>4.0861095360935587E-2</v>
      </c>
      <c r="D131" s="32" t="s">
        <v>23</v>
      </c>
    </row>
    <row r="132" spans="1:7" ht="18.75" x14ac:dyDescent="0.35">
      <c r="A132" s="14" t="s">
        <v>156</v>
      </c>
      <c r="B132" s="32" t="s">
        <v>157</v>
      </c>
      <c r="C132" s="11">
        <f>Iprms^2*C121</f>
        <v>8.0687261063037419E-2</v>
      </c>
      <c r="D132" s="32" t="s">
        <v>23</v>
      </c>
    </row>
    <row r="133" spans="1:7" ht="18.75" x14ac:dyDescent="0.35">
      <c r="A133" s="14" t="s">
        <v>159</v>
      </c>
      <c r="B133" s="32" t="s">
        <v>158</v>
      </c>
      <c r="C133" s="11">
        <f>C129+C131+C132</f>
        <v>0.124383356423973</v>
      </c>
      <c r="D133" s="32" t="s">
        <v>23</v>
      </c>
    </row>
    <row r="134" spans="1:7" ht="18.75" x14ac:dyDescent="0.35">
      <c r="A134" s="14" t="s">
        <v>39</v>
      </c>
      <c r="B134" s="32" t="s">
        <v>53</v>
      </c>
      <c r="C134" s="11">
        <f>C119-C133</f>
        <v>0.20551744120369483</v>
      </c>
      <c r="D134" s="32" t="s">
        <v>23</v>
      </c>
      <c r="E134" s="15" t="s">
        <v>24</v>
      </c>
    </row>
    <row r="135" spans="1:7" x14ac:dyDescent="0.25">
      <c r="A135" s="34" t="s">
        <v>160</v>
      </c>
      <c r="B135" s="30"/>
      <c r="C135" s="30"/>
      <c r="D135" s="30"/>
    </row>
    <row r="136" spans="1:7" ht="18.75" x14ac:dyDescent="0.35">
      <c r="A136" s="14" t="s">
        <v>162</v>
      </c>
      <c r="B136" s="32" t="s">
        <v>161</v>
      </c>
      <c r="C136" s="9">
        <v>82</v>
      </c>
      <c r="D136" s="32" t="s">
        <v>21</v>
      </c>
      <c r="E136" s="15" t="s">
        <v>24</v>
      </c>
      <c r="G136" s="15" t="s">
        <v>24</v>
      </c>
    </row>
    <row r="137" spans="1:7" ht="18.75" x14ac:dyDescent="0.35">
      <c r="A137" s="14" t="s">
        <v>281</v>
      </c>
      <c r="B137" s="32" t="s">
        <v>280</v>
      </c>
      <c r="C137" s="42">
        <f>C123*0.9-Vinmax*2^0.5</f>
        <v>27.272405971129785</v>
      </c>
      <c r="D137" s="32" t="s">
        <v>21</v>
      </c>
      <c r="E137" s="15" t="s">
        <v>24</v>
      </c>
    </row>
    <row r="138" spans="1:7" ht="18.75" x14ac:dyDescent="0.35">
      <c r="A138" s="14" t="s">
        <v>200</v>
      </c>
      <c r="B138" s="32" t="s">
        <v>163</v>
      </c>
      <c r="C138" s="42">
        <f>(C123*0.9-Vinmax*1.414)/Ippk</f>
        <v>35.934231196271078</v>
      </c>
      <c r="D138" s="32" t="s">
        <v>110</v>
      </c>
      <c r="E138" s="15" t="s">
        <v>24</v>
      </c>
      <c r="F138" s="15" t="s">
        <v>24</v>
      </c>
    </row>
    <row r="139" spans="1:7" ht="18.75" x14ac:dyDescent="0.35">
      <c r="A139" s="32" t="s">
        <v>201</v>
      </c>
      <c r="B139" s="32" t="s">
        <v>163</v>
      </c>
      <c r="C139" s="8">
        <v>51.1</v>
      </c>
      <c r="D139" s="43" t="s">
        <v>110</v>
      </c>
      <c r="E139" s="15" t="s">
        <v>24</v>
      </c>
    </row>
    <row r="140" spans="1:7" ht="18.75" x14ac:dyDescent="0.35">
      <c r="A140" s="43" t="s">
        <v>189</v>
      </c>
      <c r="B140" s="43" t="s">
        <v>164</v>
      </c>
      <c r="C140" s="11">
        <f>Llk*Ippk^2*fmax/2</f>
        <v>6.9408396613365508E-2</v>
      </c>
      <c r="D140" s="43" t="s">
        <v>23</v>
      </c>
      <c r="E140" s="15" t="s">
        <v>24</v>
      </c>
    </row>
    <row r="141" spans="1:7" ht="18.75" x14ac:dyDescent="0.35">
      <c r="A141" s="14" t="s">
        <v>39</v>
      </c>
      <c r="B141" s="32" t="s">
        <v>53</v>
      </c>
      <c r="C141" s="11">
        <f>C134-C140</f>
        <v>0.13610904459032933</v>
      </c>
      <c r="D141" s="32" t="s">
        <v>23</v>
      </c>
      <c r="E141" s="15" t="s">
        <v>24</v>
      </c>
    </row>
    <row r="142" spans="1:7" x14ac:dyDescent="0.25">
      <c r="A142" s="34" t="s">
        <v>165</v>
      </c>
      <c r="B142" s="30"/>
      <c r="C142" s="30"/>
      <c r="D142" s="30"/>
    </row>
    <row r="143" spans="1:7" ht="18.75" x14ac:dyDescent="0.35">
      <c r="A143" s="14" t="s">
        <v>204</v>
      </c>
      <c r="B143" s="32" t="s">
        <v>166</v>
      </c>
      <c r="C143" s="74">
        <v>2.2000000000000001E-4</v>
      </c>
      <c r="D143" s="32" t="s">
        <v>31</v>
      </c>
      <c r="E143" s="38" t="s">
        <v>24</v>
      </c>
    </row>
    <row r="144" spans="1:7" ht="18.75" x14ac:dyDescent="0.35">
      <c r="A144" s="14"/>
      <c r="B144" s="32" t="s">
        <v>167</v>
      </c>
      <c r="C144" s="10">
        <f>(NaNs/NpNs)*Vinmin*(2^0.5)*0.8/C143</f>
        <v>120208.15280171306</v>
      </c>
      <c r="D144" s="32" t="s">
        <v>110</v>
      </c>
      <c r="E144" s="15" t="s">
        <v>24</v>
      </c>
    </row>
    <row r="145" spans="1:5" ht="18.75" x14ac:dyDescent="0.35">
      <c r="A145" s="32" t="s">
        <v>169</v>
      </c>
      <c r="B145" s="32" t="s">
        <v>167</v>
      </c>
      <c r="C145" s="7">
        <v>115000</v>
      </c>
      <c r="D145" s="43" t="s">
        <v>110</v>
      </c>
      <c r="E145" s="15" t="s">
        <v>24</v>
      </c>
    </row>
    <row r="146" spans="1:5" ht="18.75" x14ac:dyDescent="0.35">
      <c r="A146" s="43" t="s">
        <v>24</v>
      </c>
      <c r="B146" s="32" t="s">
        <v>168</v>
      </c>
      <c r="C146" s="10">
        <f>(4)/(((Vout+Vdg)*NaNs-4)/C145)</f>
        <v>34099.332839140108</v>
      </c>
      <c r="D146" s="43" t="s">
        <v>110</v>
      </c>
      <c r="E146" s="15" t="s">
        <v>24</v>
      </c>
    </row>
    <row r="147" spans="1:5" ht="18.75" x14ac:dyDescent="0.35">
      <c r="A147" s="32" t="s">
        <v>202</v>
      </c>
      <c r="B147" s="32" t="s">
        <v>168</v>
      </c>
      <c r="C147" s="7">
        <v>36500</v>
      </c>
      <c r="D147" s="43" t="s">
        <v>110</v>
      </c>
    </row>
    <row r="148" spans="1:5" ht="18.75" x14ac:dyDescent="0.35">
      <c r="A148" s="32" t="s">
        <v>190</v>
      </c>
      <c r="B148" s="32" t="s">
        <v>170</v>
      </c>
      <c r="C148" s="10">
        <f>(((Dmag^0.5)*(Vout+Vdg)*NaNs)^2)/(C145+C147)</f>
        <v>9.5909272277227686E-4</v>
      </c>
      <c r="D148" s="32" t="s">
        <v>23</v>
      </c>
    </row>
    <row r="149" spans="1:5" ht="18.75" x14ac:dyDescent="0.25">
      <c r="A149" s="34" t="s">
        <v>277</v>
      </c>
      <c r="B149" s="30"/>
      <c r="C149" s="30"/>
      <c r="D149" s="30"/>
    </row>
    <row r="150" spans="1:5" hidden="1" x14ac:dyDescent="0.25">
      <c r="A150" s="14"/>
      <c r="B150" s="32"/>
      <c r="C150" s="9"/>
      <c r="D150" s="32"/>
    </row>
    <row r="151" spans="1:5" ht="18.75" x14ac:dyDescent="0.35">
      <c r="A151" s="14" t="s">
        <v>276</v>
      </c>
      <c r="B151" s="32" t="s">
        <v>171</v>
      </c>
      <c r="C151" s="42">
        <f>(Vout+Vdg)*NaNs-Vde</f>
        <v>16.889999999999997</v>
      </c>
      <c r="D151" s="32" t="s">
        <v>21</v>
      </c>
      <c r="E151" s="15" t="s">
        <v>24</v>
      </c>
    </row>
    <row r="152" spans="1:5" ht="18.75" x14ac:dyDescent="0.35">
      <c r="A152" s="32" t="s">
        <v>172</v>
      </c>
      <c r="B152" s="32" t="s">
        <v>173</v>
      </c>
      <c r="C152" s="45">
        <f>C151+Vinmax*(2^0.5)*(NaNs/NpNs)</f>
        <v>119.9508133579393</v>
      </c>
      <c r="D152" s="43" t="s">
        <v>21</v>
      </c>
    </row>
    <row r="153" spans="1:5" ht="18.75" x14ac:dyDescent="0.35">
      <c r="A153" s="32" t="s">
        <v>205</v>
      </c>
      <c r="B153" s="32" t="s">
        <v>174</v>
      </c>
      <c r="C153" s="10">
        <f>0.0021+C126*fmax</f>
        <v>2.64E-3</v>
      </c>
      <c r="D153" s="32" t="s">
        <v>31</v>
      </c>
    </row>
    <row r="154" spans="1:5" ht="18.75" x14ac:dyDescent="0.35">
      <c r="A154" s="32" t="s">
        <v>191</v>
      </c>
      <c r="B154" s="32" t="s">
        <v>175</v>
      </c>
      <c r="C154" s="10">
        <f>C153*Vde</f>
        <v>1.5839999999999999E-3</v>
      </c>
      <c r="D154" s="32" t="s">
        <v>23</v>
      </c>
    </row>
    <row r="155" spans="1:5" ht="18.75" x14ac:dyDescent="0.35">
      <c r="A155" s="14" t="s">
        <v>39</v>
      </c>
      <c r="B155" s="32" t="s">
        <v>53</v>
      </c>
      <c r="C155" s="11">
        <f>C141-C148-C154</f>
        <v>0.13356595186755704</v>
      </c>
      <c r="D155" s="32" t="s">
        <v>23</v>
      </c>
    </row>
    <row r="156" spans="1:5" ht="18.75" x14ac:dyDescent="0.25">
      <c r="A156" s="34" t="s">
        <v>203</v>
      </c>
      <c r="B156" s="30"/>
      <c r="C156" s="30"/>
      <c r="D156" s="30"/>
      <c r="E156" s="15" t="s">
        <v>24</v>
      </c>
    </row>
    <row r="157" spans="1:5" ht="18.75" x14ac:dyDescent="0.35">
      <c r="A157" s="14" t="s">
        <v>282</v>
      </c>
      <c r="B157" s="32" t="s">
        <v>176</v>
      </c>
      <c r="C157" s="46">
        <v>1000</v>
      </c>
      <c r="D157" s="32" t="s">
        <v>110</v>
      </c>
    </row>
    <row r="158" spans="1:5" ht="18.75" x14ac:dyDescent="0.35">
      <c r="A158" s="14" t="s">
        <v>192</v>
      </c>
      <c r="B158" s="32" t="s">
        <v>177</v>
      </c>
      <c r="C158" s="44">
        <f>(Vout^2)/C157</f>
        <v>2.5000000000000001E-2</v>
      </c>
      <c r="D158" s="32" t="s">
        <v>23</v>
      </c>
    </row>
    <row r="159" spans="1:5" ht="18.75" x14ac:dyDescent="0.35">
      <c r="A159" s="14" t="s">
        <v>39</v>
      </c>
      <c r="B159" s="32" t="s">
        <v>53</v>
      </c>
      <c r="C159" s="11">
        <f>C155-C158</f>
        <v>0.10856595186755705</v>
      </c>
      <c r="D159" s="32" t="s">
        <v>23</v>
      </c>
    </row>
    <row r="160" spans="1:5" x14ac:dyDescent="0.25">
      <c r="A160" s="34" t="s">
        <v>222</v>
      </c>
      <c r="B160" s="30"/>
      <c r="C160" s="30"/>
      <c r="D160" s="30"/>
    </row>
    <row r="161" spans="1:6" ht="18.75" x14ac:dyDescent="0.35">
      <c r="A161" s="14" t="s">
        <v>223</v>
      </c>
      <c r="B161" s="32" t="s">
        <v>219</v>
      </c>
      <c r="C161" s="7">
        <v>100000</v>
      </c>
      <c r="D161" s="32" t="s">
        <v>110</v>
      </c>
    </row>
    <row r="162" spans="1:6" x14ac:dyDescent="0.25">
      <c r="A162" s="14" t="s">
        <v>227</v>
      </c>
      <c r="B162" s="32" t="s">
        <v>221</v>
      </c>
      <c r="C162" s="7">
        <v>4485</v>
      </c>
      <c r="D162" s="32" t="s">
        <v>220</v>
      </c>
    </row>
    <row r="163" spans="1:6" ht="18.75" x14ac:dyDescent="0.35">
      <c r="A163" s="14" t="s">
        <v>241</v>
      </c>
      <c r="B163" s="32" t="s">
        <v>224</v>
      </c>
      <c r="C163" s="12">
        <f>1/0.000105</f>
        <v>9523.8095238095229</v>
      </c>
      <c r="D163" s="32" t="s">
        <v>110</v>
      </c>
    </row>
    <row r="164" spans="1:6" x14ac:dyDescent="0.25">
      <c r="A164" s="14" t="s">
        <v>240</v>
      </c>
      <c r="B164" s="32" t="s">
        <v>226</v>
      </c>
      <c r="C164" s="33">
        <f>(1/((LN(Rsd/Rntc)/C162)+(1/299.15))-1)-273.15</f>
        <v>80.644976875545467</v>
      </c>
      <c r="D164" s="32" t="s">
        <v>225</v>
      </c>
    </row>
    <row r="165" spans="1:6" ht="18.75" x14ac:dyDescent="0.25">
      <c r="A165" s="34" t="s">
        <v>178</v>
      </c>
      <c r="B165" s="30"/>
      <c r="C165" s="30"/>
      <c r="D165" s="30"/>
    </row>
    <row r="166" spans="1:6" ht="18.75" x14ac:dyDescent="0.35">
      <c r="A166" s="14" t="s">
        <v>24</v>
      </c>
      <c r="B166" s="32" t="s">
        <v>179</v>
      </c>
      <c r="C166" s="45">
        <f>25*C145*Rcs*0.00000005*(NpNs/NaNs)/Lpm</f>
        <v>696.96969696969688</v>
      </c>
      <c r="D166" s="32" t="s">
        <v>110</v>
      </c>
      <c r="E166" s="38" t="s">
        <v>24</v>
      </c>
      <c r="F166" s="15" t="s">
        <v>24</v>
      </c>
    </row>
    <row r="167" spans="1:6" ht="18.75" x14ac:dyDescent="0.35">
      <c r="A167" s="14" t="s">
        <v>180</v>
      </c>
      <c r="B167" s="32" t="s">
        <v>179</v>
      </c>
      <c r="C167" s="9">
        <v>715</v>
      </c>
      <c r="D167" s="32" t="s">
        <v>110</v>
      </c>
      <c r="E167" s="47" t="s">
        <v>24</v>
      </c>
    </row>
    <row r="168" spans="1:6" x14ac:dyDescent="0.25">
      <c r="C168" s="38" t="s">
        <v>24</v>
      </c>
    </row>
  </sheetData>
  <sheetProtection password="E9DD" sheet="1" objects="1" scenarios="1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1"/>
  <sheetViews>
    <sheetView workbookViewId="0">
      <selection activeCell="H16" sqref="H16"/>
    </sheetView>
  </sheetViews>
  <sheetFormatPr defaultRowHeight="15" x14ac:dyDescent="0.25"/>
  <cols>
    <col min="1" max="1" width="41" customWidth="1"/>
    <col min="2" max="2" width="14.7109375" customWidth="1"/>
    <col min="3" max="3" width="12.42578125" bestFit="1" customWidth="1"/>
    <col min="4" max="4" width="11.42578125" customWidth="1"/>
  </cols>
  <sheetData>
    <row r="1" spans="1:1" x14ac:dyDescent="0.25">
      <c r="A1" t="s">
        <v>247</v>
      </c>
    </row>
    <row r="2" spans="1:1" ht="18" x14ac:dyDescent="0.35">
      <c r="A2" s="59" t="s">
        <v>244</v>
      </c>
    </row>
    <row r="20" spans="1:4" x14ac:dyDescent="0.25">
      <c r="A20" t="s">
        <v>236</v>
      </c>
    </row>
    <row r="21" spans="1:4" x14ac:dyDescent="0.25">
      <c r="A21" t="s">
        <v>232</v>
      </c>
    </row>
    <row r="22" spans="1:4" x14ac:dyDescent="0.25">
      <c r="A22" t="s">
        <v>237</v>
      </c>
    </row>
    <row r="23" spans="1:4" x14ac:dyDescent="0.25">
      <c r="A23" t="s">
        <v>228</v>
      </c>
    </row>
    <row r="24" spans="1:4" x14ac:dyDescent="0.25">
      <c r="A24" t="s">
        <v>238</v>
      </c>
    </row>
    <row r="25" spans="1:4" ht="18.75" x14ac:dyDescent="0.25">
      <c r="A25" s="34" t="s">
        <v>229</v>
      </c>
      <c r="B25" s="30"/>
      <c r="C25" s="30"/>
      <c r="D25" s="30"/>
    </row>
    <row r="26" spans="1:4" ht="18.75" x14ac:dyDescent="0.35">
      <c r="A26" s="14" t="s">
        <v>231</v>
      </c>
      <c r="B26" s="32" t="s">
        <v>113</v>
      </c>
      <c r="C26" s="63">
        <f>Vinmax*2^0.5/0.001</f>
        <v>374766.59402887017</v>
      </c>
      <c r="D26" s="32" t="s">
        <v>110</v>
      </c>
    </row>
    <row r="27" spans="1:4" ht="18.75" x14ac:dyDescent="0.35">
      <c r="A27" s="14" t="s">
        <v>180</v>
      </c>
      <c r="B27" s="32" t="s">
        <v>113</v>
      </c>
      <c r="C27" s="58">
        <f>3*124000</f>
        <v>372000</v>
      </c>
      <c r="D27" s="32" t="s">
        <v>110</v>
      </c>
    </row>
    <row r="28" spans="1:4" ht="18.75" x14ac:dyDescent="0.35">
      <c r="A28" s="60" t="s">
        <v>239</v>
      </c>
      <c r="B28" s="60" t="s">
        <v>230</v>
      </c>
      <c r="C28" s="61">
        <f>((Vinmax*2^0.5)^2)/C27</f>
        <v>0.37755376344086022</v>
      </c>
      <c r="D28" s="62" t="s">
        <v>23</v>
      </c>
    </row>
    <row r="29" spans="1:4" x14ac:dyDescent="0.25">
      <c r="A29" t="s">
        <v>246</v>
      </c>
    </row>
    <row r="30" spans="1:4" x14ac:dyDescent="0.25">
      <c r="A30" t="s">
        <v>245</v>
      </c>
    </row>
    <row r="31" spans="1:4" ht="18.75" x14ac:dyDescent="0.25">
      <c r="A31" s="34" t="s">
        <v>233</v>
      </c>
      <c r="B31" s="30"/>
      <c r="C31" s="30"/>
      <c r="D31" s="30"/>
    </row>
    <row r="32" spans="1:4" ht="18.75" x14ac:dyDescent="0.35">
      <c r="A32" s="14" t="s">
        <v>231</v>
      </c>
      <c r="B32" s="32" t="s">
        <v>235</v>
      </c>
      <c r="C32" s="63">
        <f>Cdd*Vddon*RRL/(Vinmin*2^0.5)</f>
        <v>2.144579997209026E-2</v>
      </c>
      <c r="D32" s="32" t="s">
        <v>234</v>
      </c>
    </row>
    <row r="37" spans="3:3" x14ac:dyDescent="0.25">
      <c r="C37" t="s">
        <v>24</v>
      </c>
    </row>
    <row r="41" spans="3:3" x14ac:dyDescent="0.25">
      <c r="C41" t="s">
        <v>24</v>
      </c>
    </row>
  </sheetData>
  <sheetProtection password="E9DD" sheet="1" objects="1" scenarios="1"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1" shapeId="2049" r:id="rId4">
          <objectPr defaultSize="0" autoPict="0" r:id="rId5">
            <anchor moveWithCells="1">
              <from>
                <xdr:col>7</xdr:col>
                <xdr:colOff>514350</xdr:colOff>
                <xdr:row>2</xdr:row>
                <xdr:rowOff>152400</xdr:rowOff>
              </from>
              <to>
                <xdr:col>19</xdr:col>
                <xdr:colOff>419100</xdr:colOff>
                <xdr:row>24</xdr:row>
                <xdr:rowOff>200025</xdr:rowOff>
              </to>
            </anchor>
          </objectPr>
        </oleObject>
      </mc:Choice>
      <mc:Fallback>
        <oleObject progId="Visio.Drawing.11" shapeId="2049" r:id="rId4"/>
      </mc:Fallback>
    </mc:AlternateContent>
    <mc:AlternateContent xmlns:mc="http://schemas.openxmlformats.org/markup-compatibility/2006">
      <mc:Choice Requires="x14">
        <oleObject progId="Visio.Drawing.11" shapeId="2050" r:id="rId6">
          <objectPr defaultSize="0" autoPict="0" r:id="rId7">
            <anchor moveWithCells="1">
              <from>
                <xdr:col>0</xdr:col>
                <xdr:colOff>57150</xdr:colOff>
                <xdr:row>2</xdr:row>
                <xdr:rowOff>19050</xdr:rowOff>
              </from>
              <to>
                <xdr:col>3</xdr:col>
                <xdr:colOff>685800</xdr:colOff>
                <xdr:row>18</xdr:row>
                <xdr:rowOff>133350</xdr:rowOff>
              </to>
            </anchor>
          </objectPr>
        </oleObject>
      </mc:Choice>
      <mc:Fallback>
        <oleObject progId="Visio.Drawing.11" shapeId="20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65</vt:i4>
      </vt:variant>
    </vt:vector>
  </HeadingPairs>
  <TitlesOfParts>
    <vt:vector size="69" baseType="lpstr">
      <vt:lpstr>Instructions</vt:lpstr>
      <vt:lpstr>Schematic</vt:lpstr>
      <vt:lpstr>Calculations</vt:lpstr>
      <vt:lpstr>Fast Startup Circuit</vt:lpstr>
      <vt:lpstr>a</vt:lpstr>
      <vt:lpstr>Cdd</vt:lpstr>
      <vt:lpstr>Cout</vt:lpstr>
      <vt:lpstr>CRL</vt:lpstr>
      <vt:lpstr>DCR</vt:lpstr>
      <vt:lpstr>Dmag</vt:lpstr>
      <vt:lpstr>Dmax</vt:lpstr>
      <vt:lpstr>dtcdds</vt:lpstr>
      <vt:lpstr>Eff</vt:lpstr>
      <vt:lpstr>flinemin</vt:lpstr>
      <vt:lpstr>fmax</vt:lpstr>
      <vt:lpstr>Iapk</vt:lpstr>
      <vt:lpstr>Icarms</vt:lpstr>
      <vt:lpstr>Icbrms</vt:lpstr>
      <vt:lpstr>Icinp</vt:lpstr>
      <vt:lpstr>ida</vt:lpstr>
      <vt:lpstr>Iocc</vt:lpstr>
      <vt:lpstr>Iout</vt:lpstr>
      <vt:lpstr>Ippk</vt:lpstr>
      <vt:lpstr>Iprms</vt:lpstr>
      <vt:lpstr>Ispk</vt:lpstr>
      <vt:lpstr>Istart</vt:lpstr>
      <vt:lpstr>Llk</vt:lpstr>
      <vt:lpstr>Lpm</vt:lpstr>
      <vt:lpstr>NaNs</vt:lpstr>
      <vt:lpstr>NpNs</vt:lpstr>
      <vt:lpstr>nxfmr</vt:lpstr>
      <vt:lpstr>Pda</vt:lpstr>
      <vt:lpstr>Pic</vt:lpstr>
      <vt:lpstr>Pout</vt:lpstr>
      <vt:lpstr>Prt</vt:lpstr>
      <vt:lpstr>Prz</vt:lpstr>
      <vt:lpstr>Rcs</vt:lpstr>
      <vt:lpstr>RL</vt:lpstr>
      <vt:lpstr>RLC</vt:lpstr>
      <vt:lpstr>Rntc</vt:lpstr>
      <vt:lpstr>RRL</vt:lpstr>
      <vt:lpstr>Rsd</vt:lpstr>
      <vt:lpstr>Rt</vt:lpstr>
      <vt:lpstr>Rz</vt:lpstr>
      <vt:lpstr>tch</vt:lpstr>
      <vt:lpstr>Tr</vt:lpstr>
      <vt:lpstr>tra</vt:lpstr>
      <vt:lpstr>Trl</vt:lpstr>
      <vt:lpstr>Vccr</vt:lpstr>
      <vt:lpstr>Vcstmax</vt:lpstr>
      <vt:lpstr>Vddmin</vt:lpstr>
      <vt:lpstr>Vddon</vt:lpstr>
      <vt:lpstr>Vde</vt:lpstr>
      <vt:lpstr>Vdg</vt:lpstr>
      <vt:lpstr>Vfda</vt:lpstr>
      <vt:lpstr>Vfly</vt:lpstr>
      <vt:lpstr>Vinmax</vt:lpstr>
      <vt:lpstr>Vinmin</vt:lpstr>
      <vt:lpstr>Vinripple</vt:lpstr>
      <vt:lpstr>Vinripple1</vt:lpstr>
      <vt:lpstr>Vocbc</vt:lpstr>
      <vt:lpstr>Votr</vt:lpstr>
      <vt:lpstr>Votrm</vt:lpstr>
      <vt:lpstr>Votrmm</vt:lpstr>
      <vt:lpstr>Vout</vt:lpstr>
      <vt:lpstr>Vout_init</vt:lpstr>
      <vt:lpstr>Vqaon</vt:lpstr>
      <vt:lpstr>Vrcs</vt:lpstr>
      <vt:lpstr>Vripple</vt:lpstr>
    </vt:vector>
  </TitlesOfParts>
  <Company>Texas Instruments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O'Loughlin, Mike</dc:creator>
  <cp:lastModifiedBy>O'Loughlin, Mike</cp:lastModifiedBy>
  <dcterms:created xsi:type="dcterms:W3CDTF">2012-11-07T18:17:02Z</dcterms:created>
  <dcterms:modified xsi:type="dcterms:W3CDTF">2016-10-10T17:38:39Z</dcterms:modified>
</cp:coreProperties>
</file>